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Tab Bord Pierre Jef\cHAP3\"/>
    </mc:Choice>
  </mc:AlternateContent>
  <bookViews>
    <workbookView xWindow="360" yWindow="90" windowWidth="21195" windowHeight="17625" activeTab="3"/>
  </bookViews>
  <sheets>
    <sheet name="Feuil1" sheetId="1" r:id="rId1"/>
    <sheet name="Feuil1 (2)" sheetId="4" r:id="rId2"/>
    <sheet name="Feuil1 (3)" sheetId="5" r:id="rId3"/>
    <sheet name="Feuil2" sheetId="2" r:id="rId4"/>
    <sheet name="Feuil3" sheetId="3" r:id="rId5"/>
  </sheets>
  <calcPr calcId="152511"/>
</workbook>
</file>

<file path=xl/calcChain.xml><?xml version="1.0" encoding="utf-8"?>
<calcChain xmlns="http://schemas.openxmlformats.org/spreadsheetml/2006/main">
  <c r="I1479" i="4" l="1"/>
  <c r="I1477" i="4"/>
  <c r="I1476" i="4"/>
  <c r="I1474" i="4"/>
  <c r="I1473" i="4"/>
  <c r="I1472" i="4"/>
  <c r="I1471" i="4"/>
  <c r="I1470" i="4"/>
  <c r="I1466" i="4"/>
  <c r="I1465" i="4"/>
  <c r="I1464" i="4"/>
  <c r="I1462" i="4"/>
  <c r="I1459" i="4"/>
  <c r="I1456" i="4"/>
  <c r="I1455" i="4"/>
  <c r="I1454" i="4"/>
  <c r="I1452" i="4"/>
  <c r="I1451" i="4"/>
  <c r="I1449" i="4"/>
  <c r="I1448" i="4"/>
  <c r="I1446" i="4"/>
  <c r="I1445" i="4"/>
  <c r="I1443" i="4"/>
  <c r="I1442" i="4"/>
  <c r="I1440" i="4"/>
  <c r="I1439" i="4"/>
  <c r="I1437" i="4"/>
  <c r="I1436" i="4"/>
  <c r="I1435" i="4"/>
  <c r="I1433" i="4"/>
  <c r="I1431" i="4"/>
  <c r="I1430" i="4"/>
  <c r="I1427" i="4"/>
  <c r="I1425" i="4"/>
  <c r="I1424" i="4"/>
  <c r="I1422" i="4"/>
  <c r="I1421" i="4"/>
  <c r="I1420" i="4"/>
  <c r="I1419" i="4"/>
  <c r="I1418" i="4"/>
  <c r="I1414" i="4"/>
  <c r="I1413" i="4"/>
  <c r="I1412" i="4"/>
  <c r="I1410" i="4"/>
  <c r="I1407" i="4"/>
  <c r="I1404" i="4"/>
  <c r="I1403" i="4"/>
  <c r="I1402" i="4"/>
  <c r="I1400" i="4"/>
  <c r="I1399" i="4"/>
  <c r="I1397" i="4"/>
  <c r="I1396" i="4"/>
  <c r="I1394" i="4"/>
  <c r="I1393" i="4"/>
  <c r="I1391" i="4"/>
  <c r="I1390" i="4"/>
  <c r="I1388" i="4"/>
  <c r="I1387" i="4"/>
  <c r="I1385" i="4"/>
  <c r="I1384" i="4"/>
  <c r="I1383" i="4"/>
  <c r="I1381" i="4"/>
  <c r="I1379" i="4"/>
  <c r="I1378" i="4"/>
  <c r="I1375" i="4"/>
  <c r="I1373" i="4"/>
  <c r="I1372" i="4"/>
  <c r="I1370" i="4"/>
  <c r="I1369" i="4"/>
  <c r="I1368" i="4"/>
  <c r="I1367" i="4"/>
  <c r="I1366" i="4"/>
  <c r="I1362" i="4"/>
  <c r="I1361" i="4"/>
  <c r="I1360" i="4"/>
  <c r="I1358" i="4"/>
  <c r="I1355" i="4"/>
  <c r="I1352" i="4"/>
  <c r="I1351" i="4"/>
  <c r="I1350" i="4"/>
  <c r="I1348" i="4"/>
  <c r="I1347" i="4"/>
  <c r="I1345" i="4"/>
  <c r="I1344" i="4"/>
  <c r="I1342" i="4"/>
  <c r="I1341" i="4"/>
  <c r="I1339" i="4"/>
  <c r="I1338" i="4"/>
  <c r="I1336" i="4"/>
  <c r="I1335" i="4"/>
  <c r="I1333" i="4"/>
  <c r="I1332" i="4"/>
  <c r="I1331" i="4"/>
  <c r="I1329" i="4"/>
  <c r="I1327" i="4"/>
  <c r="I1326" i="4"/>
  <c r="I1323" i="4"/>
  <c r="I1321" i="4"/>
  <c r="I1320" i="4"/>
  <c r="I1318" i="4"/>
  <c r="I1317" i="4"/>
  <c r="I1316" i="4"/>
  <c r="I1315" i="4"/>
  <c r="I1314" i="4"/>
  <c r="I1310" i="4"/>
  <c r="I1309" i="4"/>
  <c r="I1308" i="4"/>
  <c r="I1306" i="4"/>
  <c r="I1303" i="4"/>
  <c r="I1300" i="4"/>
  <c r="I1299" i="4"/>
  <c r="I1298" i="4"/>
  <c r="I1296" i="4"/>
  <c r="I1295" i="4"/>
  <c r="I1293" i="4"/>
  <c r="I1292" i="4"/>
  <c r="I1290" i="4"/>
  <c r="I1289" i="4"/>
  <c r="I1287" i="4"/>
  <c r="I1286" i="4"/>
  <c r="I1284" i="4"/>
  <c r="I1283" i="4"/>
  <c r="I1281" i="4"/>
  <c r="I1280" i="4"/>
  <c r="I1279" i="4"/>
  <c r="I1277" i="4"/>
  <c r="I1275" i="4"/>
  <c r="I1274" i="4"/>
  <c r="I1266" i="4"/>
  <c r="I1265" i="4"/>
  <c r="I1264" i="4"/>
  <c r="I1262" i="4"/>
  <c r="I1259" i="4"/>
  <c r="I1256" i="4"/>
  <c r="I1255" i="4"/>
  <c r="I1254" i="4"/>
  <c r="I1252" i="4"/>
  <c r="I1251" i="4"/>
  <c r="I1249" i="4"/>
  <c r="I1248" i="4"/>
  <c r="I1246" i="4"/>
  <c r="I1245" i="4"/>
  <c r="I1243" i="4"/>
  <c r="I1242" i="4"/>
  <c r="I1240" i="4"/>
  <c r="I1239" i="4"/>
  <c r="I1237" i="4"/>
  <c r="I1236" i="4"/>
  <c r="I1235" i="4"/>
  <c r="I1233" i="4"/>
  <c r="I1231" i="4"/>
  <c r="I1230" i="4"/>
  <c r="I1227" i="4"/>
  <c r="I1226" i="4"/>
  <c r="I1224" i="4"/>
  <c r="I1223" i="4"/>
  <c r="I1222" i="4"/>
  <c r="I1220" i="4"/>
  <c r="I1219" i="4"/>
  <c r="I1209" i="4"/>
  <c r="I1208" i="4"/>
  <c r="I1207" i="4"/>
  <c r="I1205" i="4"/>
  <c r="I1202" i="4"/>
  <c r="I1199" i="4"/>
  <c r="I1198" i="4"/>
  <c r="I1197" i="4"/>
  <c r="I1195" i="4"/>
  <c r="I1194" i="4"/>
  <c r="I1192" i="4"/>
  <c r="I1191" i="4"/>
  <c r="I1189" i="4"/>
  <c r="I1188" i="4"/>
  <c r="I1186" i="4"/>
  <c r="I1185" i="4"/>
  <c r="I1183" i="4"/>
  <c r="I1182" i="4"/>
  <c r="I1180" i="4"/>
  <c r="I1179" i="4"/>
  <c r="I1178" i="4"/>
  <c r="I1176" i="4"/>
  <c r="I1174" i="4"/>
  <c r="I1173" i="4"/>
  <c r="I1170" i="4"/>
  <c r="I1169" i="4"/>
  <c r="I1167" i="4"/>
  <c r="I1166" i="4"/>
  <c r="I1165" i="4"/>
  <c r="I1163" i="4"/>
  <c r="I1162" i="4"/>
  <c r="I1148" i="4"/>
  <c r="I1147" i="4"/>
  <c r="I1146" i="4"/>
  <c r="I1144" i="4"/>
  <c r="I1141" i="4"/>
  <c r="I1138" i="4"/>
  <c r="I1137" i="4"/>
  <c r="I1136" i="4"/>
  <c r="I1134" i="4"/>
  <c r="I1133" i="4"/>
  <c r="I1131" i="4"/>
  <c r="I1130" i="4"/>
  <c r="I1128" i="4"/>
  <c r="I1127" i="4"/>
  <c r="I1125" i="4"/>
  <c r="I1124" i="4"/>
  <c r="I1122" i="4"/>
  <c r="I1121" i="4"/>
  <c r="I1119" i="4"/>
  <c r="I1118" i="4"/>
  <c r="I1117" i="4"/>
  <c r="I1115" i="4"/>
  <c r="I1113" i="4"/>
  <c r="I1112" i="4"/>
  <c r="I1109" i="4"/>
  <c r="I1108" i="4"/>
  <c r="I1106" i="4"/>
  <c r="I1105" i="4"/>
  <c r="I1104" i="4"/>
  <c r="I1102" i="4"/>
  <c r="I1101" i="4"/>
  <c r="I1092" i="4"/>
  <c r="I1091" i="4"/>
  <c r="I1090" i="4"/>
  <c r="I1088" i="4"/>
  <c r="I1085" i="4"/>
  <c r="I1082" i="4"/>
  <c r="I1081" i="4"/>
  <c r="I1080" i="4"/>
  <c r="I1078" i="4"/>
  <c r="I1077" i="4"/>
  <c r="I1075" i="4"/>
  <c r="I1074" i="4"/>
  <c r="I1072" i="4"/>
  <c r="I1071" i="4"/>
  <c r="I1069" i="4"/>
  <c r="I1068" i="4"/>
  <c r="I1066" i="4"/>
  <c r="I1065" i="4"/>
  <c r="I1063" i="4"/>
  <c r="I1062" i="4"/>
  <c r="I1061" i="4"/>
  <c r="I1059" i="4"/>
  <c r="I1057" i="4"/>
  <c r="I1056" i="4"/>
  <c r="I1053" i="4"/>
  <c r="I1052" i="4"/>
  <c r="I1050" i="4"/>
  <c r="I1049" i="4"/>
  <c r="I1048" i="4"/>
  <c r="I1046" i="4"/>
  <c r="I1045" i="4"/>
  <c r="I1040" i="4"/>
  <c r="I1039" i="4"/>
  <c r="I1038" i="4"/>
  <c r="I1036" i="4"/>
  <c r="I1033" i="4"/>
  <c r="I1030" i="4"/>
  <c r="I1029" i="4"/>
  <c r="I1028" i="4"/>
  <c r="I1026" i="4"/>
  <c r="I1025" i="4"/>
  <c r="I1023" i="4"/>
  <c r="I1022" i="4"/>
  <c r="I1020" i="4"/>
  <c r="I1019" i="4"/>
  <c r="I1017" i="4"/>
  <c r="I1016" i="4"/>
  <c r="I1014" i="4"/>
  <c r="I1013" i="4"/>
  <c r="I1011" i="4"/>
  <c r="I1010" i="4"/>
  <c r="I1009" i="4"/>
  <c r="I1007" i="4"/>
  <c r="I1005" i="4"/>
  <c r="I1004" i="4"/>
  <c r="I1001" i="4"/>
  <c r="I1000" i="4"/>
  <c r="I998" i="4"/>
  <c r="I997" i="4"/>
  <c r="I996" i="4"/>
  <c r="I994" i="4"/>
  <c r="I993" i="4"/>
  <c r="I988" i="4"/>
  <c r="I987" i="4"/>
  <c r="I986" i="4"/>
  <c r="I984" i="4"/>
  <c r="I981" i="4"/>
  <c r="I978" i="4"/>
  <c r="I977" i="4"/>
  <c r="I976" i="4"/>
  <c r="I974" i="4"/>
  <c r="I973" i="4"/>
  <c r="I971" i="4"/>
  <c r="I970" i="4"/>
  <c r="I968" i="4"/>
  <c r="I967" i="4"/>
  <c r="I965" i="4"/>
  <c r="I964" i="4"/>
  <c r="I962" i="4"/>
  <c r="I961" i="4"/>
  <c r="I959" i="4"/>
  <c r="I958" i="4"/>
  <c r="I957" i="4"/>
  <c r="I955" i="4"/>
  <c r="I953" i="4"/>
  <c r="I952" i="4"/>
  <c r="I949" i="4"/>
  <c r="I948" i="4"/>
  <c r="I946" i="4"/>
  <c r="I945" i="4"/>
  <c r="I944" i="4"/>
  <c r="I942" i="4"/>
  <c r="I941" i="4"/>
  <c r="I934" i="4"/>
  <c r="I933" i="4"/>
  <c r="I932" i="4"/>
  <c r="I930" i="4"/>
  <c r="I927" i="4"/>
  <c r="I924" i="4"/>
  <c r="I923" i="4"/>
  <c r="I922" i="4"/>
  <c r="I920" i="4"/>
  <c r="I919" i="4"/>
  <c r="I917" i="4"/>
  <c r="I916" i="4"/>
  <c r="I914" i="4"/>
  <c r="I913" i="4"/>
  <c r="I911" i="4"/>
  <c r="I910" i="4"/>
  <c r="I908" i="4"/>
  <c r="I907" i="4"/>
  <c r="I905" i="4"/>
  <c r="I904" i="4"/>
  <c r="I903" i="4"/>
  <c r="I901" i="4"/>
  <c r="I899" i="4"/>
  <c r="I898" i="4"/>
  <c r="I895" i="4"/>
  <c r="I894" i="4"/>
  <c r="I892" i="4"/>
  <c r="I891" i="4"/>
  <c r="I890" i="4"/>
  <c r="I888" i="4"/>
  <c r="I887" i="4"/>
  <c r="I873" i="4"/>
  <c r="I872" i="4"/>
  <c r="I871" i="4"/>
  <c r="I869" i="4"/>
  <c r="I866" i="4"/>
  <c r="I863" i="4"/>
  <c r="I862" i="4"/>
  <c r="I861" i="4"/>
  <c r="I859" i="4"/>
  <c r="I858" i="4"/>
  <c r="I856" i="4"/>
  <c r="I855" i="4"/>
  <c r="I853" i="4"/>
  <c r="I852" i="4"/>
  <c r="I850" i="4"/>
  <c r="I849" i="4"/>
  <c r="I847" i="4"/>
  <c r="I846" i="4"/>
  <c r="I844" i="4"/>
  <c r="I843" i="4"/>
  <c r="I842" i="4"/>
  <c r="I840" i="4"/>
  <c r="I838" i="4"/>
  <c r="I837" i="4"/>
  <c r="I834" i="4"/>
  <c r="I833" i="4"/>
  <c r="I831" i="4"/>
  <c r="I830" i="4"/>
  <c r="I829" i="4"/>
  <c r="I827" i="4"/>
  <c r="I826" i="4"/>
  <c r="I815" i="4"/>
  <c r="I814" i="4"/>
  <c r="I813" i="4"/>
  <c r="I811" i="4"/>
  <c r="I808" i="4"/>
  <c r="I805" i="4"/>
  <c r="I804" i="4"/>
  <c r="I803" i="4"/>
  <c r="I801" i="4"/>
  <c r="I800" i="4"/>
  <c r="I798" i="4"/>
  <c r="I797" i="4"/>
  <c r="I795" i="4"/>
  <c r="I794" i="4"/>
  <c r="I792" i="4"/>
  <c r="I791" i="4"/>
  <c r="I789" i="4"/>
  <c r="I788" i="4"/>
  <c r="I786" i="4"/>
  <c r="I785" i="4"/>
  <c r="I784" i="4"/>
  <c r="I782" i="4"/>
  <c r="I780" i="4"/>
  <c r="I779" i="4"/>
  <c r="I776" i="4"/>
  <c r="I775" i="4"/>
  <c r="I773" i="4"/>
  <c r="I772" i="4"/>
  <c r="I771" i="4"/>
  <c r="I769" i="4"/>
  <c r="I768" i="4"/>
  <c r="I758" i="4"/>
  <c r="I757" i="4"/>
  <c r="I756" i="4"/>
  <c r="I754" i="4"/>
  <c r="I751" i="4"/>
  <c r="I748" i="4"/>
  <c r="I747" i="4"/>
  <c r="I746" i="4"/>
  <c r="I744" i="4"/>
  <c r="I743" i="4"/>
  <c r="I741" i="4"/>
  <c r="I740" i="4"/>
  <c r="I738" i="4"/>
  <c r="I737" i="4"/>
  <c r="I735" i="4"/>
  <c r="I734" i="4"/>
  <c r="I732" i="4"/>
  <c r="I731" i="4"/>
  <c r="I729" i="4"/>
  <c r="I728" i="4"/>
  <c r="I727" i="4"/>
  <c r="I725" i="4"/>
  <c r="I723" i="4"/>
  <c r="I722" i="4"/>
  <c r="I719" i="4"/>
  <c r="I718" i="4"/>
  <c r="I716" i="4"/>
  <c r="I715" i="4"/>
  <c r="I714" i="4"/>
  <c r="I712" i="4"/>
  <c r="I711" i="4"/>
  <c r="I703" i="4"/>
  <c r="I702" i="4"/>
  <c r="I701" i="4"/>
  <c r="I699" i="4"/>
  <c r="I696" i="4"/>
  <c r="I693" i="4"/>
  <c r="I692" i="4"/>
  <c r="I691" i="4"/>
  <c r="I689" i="4"/>
  <c r="I688" i="4"/>
  <c r="I686" i="4"/>
  <c r="I685" i="4"/>
  <c r="I683" i="4"/>
  <c r="I682" i="4"/>
  <c r="I680" i="4"/>
  <c r="I679" i="4"/>
  <c r="I677" i="4"/>
  <c r="I676" i="4"/>
  <c r="I674" i="4"/>
  <c r="I673" i="4"/>
  <c r="I672" i="4"/>
  <c r="I670" i="4"/>
  <c r="I668" i="4"/>
  <c r="I667" i="4"/>
  <c r="I664" i="4"/>
  <c r="I663" i="4"/>
  <c r="I661" i="4"/>
  <c r="I660" i="4"/>
  <c r="I659" i="4"/>
  <c r="I657" i="4"/>
  <c r="I656" i="4"/>
  <c r="I641" i="4"/>
  <c r="I640" i="4"/>
  <c r="I639" i="4"/>
  <c r="I637" i="4"/>
  <c r="I634" i="4"/>
  <c r="I631" i="4"/>
  <c r="I630" i="4"/>
  <c r="I629" i="4"/>
  <c r="I627" i="4"/>
  <c r="I626" i="4"/>
  <c r="I624" i="4"/>
  <c r="I623" i="4"/>
  <c r="I621" i="4"/>
  <c r="I620" i="4"/>
  <c r="I618" i="4"/>
  <c r="I617" i="4"/>
  <c r="I615" i="4"/>
  <c r="I614" i="4"/>
  <c r="I612" i="4"/>
  <c r="I611" i="4"/>
  <c r="I610" i="4"/>
  <c r="I608" i="4"/>
  <c r="I606" i="4"/>
  <c r="I605" i="4"/>
  <c r="I602" i="4"/>
  <c r="I601" i="4"/>
  <c r="I599" i="4"/>
  <c r="I598" i="4"/>
  <c r="I597" i="4"/>
  <c r="I595" i="4"/>
  <c r="I594" i="4"/>
  <c r="I587" i="4"/>
  <c r="I586" i="4"/>
  <c r="I585" i="4"/>
  <c r="I583" i="4"/>
  <c r="I580" i="4"/>
  <c r="I577" i="4"/>
  <c r="I576" i="4"/>
  <c r="I575" i="4"/>
  <c r="I573" i="4"/>
  <c r="I572" i="4"/>
  <c r="I570" i="4"/>
  <c r="I569" i="4"/>
  <c r="I567" i="4"/>
  <c r="I566" i="4"/>
  <c r="I564" i="4"/>
  <c r="I563" i="4"/>
  <c r="I561" i="4"/>
  <c r="I560" i="4"/>
  <c r="I558" i="4"/>
  <c r="I557" i="4"/>
  <c r="I556" i="4"/>
  <c r="I554" i="4"/>
  <c r="I552" i="4"/>
  <c r="I551" i="4"/>
  <c r="I548" i="4"/>
  <c r="I547" i="4"/>
  <c r="I545" i="4"/>
  <c r="I544" i="4"/>
  <c r="I543" i="4"/>
  <c r="I541" i="4"/>
  <c r="I540" i="4"/>
  <c r="I534" i="4"/>
  <c r="I533" i="4"/>
  <c r="I532" i="4"/>
  <c r="I530" i="4"/>
  <c r="I527" i="4"/>
  <c r="I524" i="4"/>
  <c r="I523" i="4"/>
  <c r="I522" i="4"/>
  <c r="I520" i="4"/>
  <c r="I519" i="4"/>
  <c r="I517" i="4"/>
  <c r="I516" i="4"/>
  <c r="I514" i="4"/>
  <c r="I513" i="4"/>
  <c r="I511" i="4"/>
  <c r="I510" i="4"/>
  <c r="I508" i="4"/>
  <c r="I507" i="4"/>
  <c r="I505" i="4"/>
  <c r="I504" i="4"/>
  <c r="I503" i="4"/>
  <c r="I501" i="4"/>
  <c r="I499" i="4"/>
  <c r="I498" i="4"/>
  <c r="I495" i="4"/>
  <c r="I494" i="4"/>
  <c r="I492" i="4"/>
  <c r="I491" i="4"/>
  <c r="I490" i="4"/>
  <c r="I488" i="4"/>
  <c r="I487" i="4"/>
  <c r="I455" i="4"/>
  <c r="I454" i="4"/>
  <c r="I453" i="4"/>
  <c r="I451" i="4"/>
  <c r="I448" i="4"/>
  <c r="I445" i="4"/>
  <c r="I444" i="4"/>
  <c r="I443" i="4"/>
  <c r="I441" i="4"/>
  <c r="I440" i="4"/>
  <c r="I438" i="4"/>
  <c r="I437" i="4"/>
  <c r="I435" i="4"/>
  <c r="I434" i="4"/>
  <c r="I432" i="4"/>
  <c r="I431" i="4"/>
  <c r="I429" i="4"/>
  <c r="I428" i="4"/>
  <c r="I426" i="4"/>
  <c r="I425" i="4"/>
  <c r="I424" i="4"/>
  <c r="I422" i="4"/>
  <c r="I420" i="4"/>
  <c r="I419" i="4"/>
  <c r="I416" i="4"/>
  <c r="I415" i="4"/>
  <c r="I413" i="4"/>
  <c r="I412" i="4"/>
  <c r="I411" i="4"/>
  <c r="I409" i="4"/>
  <c r="I408" i="4"/>
  <c r="I398" i="4"/>
  <c r="I397" i="4"/>
  <c r="I396" i="4"/>
  <c r="I394" i="4"/>
  <c r="I391" i="4"/>
  <c r="I388" i="4"/>
  <c r="I387" i="4"/>
  <c r="I386" i="4"/>
  <c r="I384" i="4"/>
  <c r="I383" i="4"/>
  <c r="I381" i="4"/>
  <c r="I380" i="4"/>
  <c r="I378" i="4"/>
  <c r="I377" i="4"/>
  <c r="I375" i="4"/>
  <c r="I374" i="4"/>
  <c r="I372" i="4"/>
  <c r="I371" i="4"/>
  <c r="I369" i="4"/>
  <c r="I368" i="4"/>
  <c r="I367" i="4"/>
  <c r="I365" i="4"/>
  <c r="I363" i="4"/>
  <c r="I362" i="4"/>
  <c r="I359" i="4"/>
  <c r="I358" i="4"/>
  <c r="I356" i="4"/>
  <c r="I355" i="4"/>
  <c r="I354" i="4"/>
  <c r="I352" i="4"/>
  <c r="I351" i="4"/>
  <c r="I338" i="4"/>
  <c r="I337" i="4"/>
  <c r="I336" i="4"/>
  <c r="I334" i="4"/>
  <c r="I331" i="4"/>
  <c r="I328" i="4"/>
  <c r="I327" i="4"/>
  <c r="I326" i="4"/>
  <c r="I324" i="4"/>
  <c r="I323" i="4"/>
  <c r="I321" i="4"/>
  <c r="I320" i="4"/>
  <c r="I318" i="4"/>
  <c r="I317" i="4"/>
  <c r="I315" i="4"/>
  <c r="I314" i="4"/>
  <c r="I312" i="4"/>
  <c r="I311" i="4"/>
  <c r="I309" i="4"/>
  <c r="I308" i="4"/>
  <c r="I307" i="4"/>
  <c r="I305" i="4"/>
  <c r="I303" i="4"/>
  <c r="I302" i="4"/>
  <c r="I299" i="4"/>
  <c r="I298" i="4"/>
  <c r="I296" i="4"/>
  <c r="I295" i="4"/>
  <c r="I294" i="4"/>
  <c r="I292" i="4"/>
  <c r="I291" i="4"/>
  <c r="I283" i="4"/>
  <c r="I282" i="4"/>
  <c r="I281" i="4"/>
  <c r="I279" i="4"/>
  <c r="I276" i="4"/>
  <c r="I273" i="4"/>
  <c r="I272" i="4"/>
  <c r="I271" i="4"/>
  <c r="I269" i="4"/>
  <c r="I268" i="4"/>
  <c r="I266" i="4"/>
  <c r="I265" i="4"/>
  <c r="I263" i="4"/>
  <c r="I262" i="4"/>
  <c r="I260" i="4"/>
  <c r="I259" i="4"/>
  <c r="I257" i="4"/>
  <c r="I256" i="4"/>
  <c r="I254" i="4"/>
  <c r="I253" i="4"/>
  <c r="I252" i="4"/>
  <c r="I250" i="4"/>
  <c r="I248" i="4"/>
  <c r="I247" i="4"/>
  <c r="I244" i="4"/>
  <c r="I243" i="4"/>
  <c r="I241" i="4"/>
  <c r="I240" i="4"/>
  <c r="I239" i="4"/>
  <c r="I237" i="4"/>
  <c r="I236" i="4"/>
  <c r="I228" i="4"/>
  <c r="I227" i="4"/>
  <c r="I226" i="4"/>
  <c r="I224" i="4"/>
  <c r="I221" i="4"/>
  <c r="I218" i="4"/>
  <c r="I217" i="4"/>
  <c r="I216" i="4"/>
  <c r="I214" i="4"/>
  <c r="I213" i="4"/>
  <c r="I211" i="4"/>
  <c r="I210" i="4"/>
  <c r="I208" i="4"/>
  <c r="I207" i="4"/>
  <c r="I205" i="4"/>
  <c r="I204" i="4"/>
  <c r="I202" i="4"/>
  <c r="I201" i="4"/>
  <c r="I199" i="4"/>
  <c r="I198" i="4"/>
  <c r="I197" i="4"/>
  <c r="I195" i="4"/>
  <c r="I193" i="4"/>
  <c r="I192" i="4"/>
  <c r="I189" i="4"/>
  <c r="I188" i="4"/>
  <c r="I186" i="4"/>
  <c r="I185" i="4"/>
  <c r="I184" i="4"/>
  <c r="I182" i="4"/>
  <c r="I181" i="4"/>
  <c r="I176" i="4"/>
  <c r="I175" i="4"/>
  <c r="I174" i="4"/>
  <c r="I172" i="4"/>
  <c r="I169" i="4"/>
  <c r="I166" i="4"/>
  <c r="I165" i="4"/>
  <c r="I164" i="4"/>
  <c r="I162" i="4"/>
  <c r="I161" i="4"/>
  <c r="I159" i="4"/>
  <c r="I158" i="4"/>
  <c r="I156" i="4"/>
  <c r="I155" i="4"/>
  <c r="I153" i="4"/>
  <c r="I152" i="4"/>
  <c r="I150" i="4"/>
  <c r="I149" i="4"/>
  <c r="I147" i="4"/>
  <c r="I146" i="4"/>
  <c r="I145" i="4"/>
  <c r="I143" i="4"/>
  <c r="I141" i="4"/>
  <c r="I140" i="4"/>
  <c r="I137" i="4"/>
  <c r="I136" i="4"/>
  <c r="I134" i="4"/>
  <c r="I133" i="4"/>
  <c r="I132" i="4"/>
  <c r="I130" i="4"/>
  <c r="I129" i="4"/>
  <c r="I124" i="4"/>
  <c r="I123" i="4"/>
  <c r="I122" i="4"/>
  <c r="I120" i="4"/>
  <c r="I117" i="4"/>
  <c r="I114" i="4"/>
  <c r="I113" i="4"/>
  <c r="I112" i="4"/>
  <c r="I110" i="4"/>
  <c r="I109" i="4"/>
  <c r="I107" i="4"/>
  <c r="I106" i="4"/>
  <c r="I104" i="4"/>
  <c r="I103" i="4"/>
  <c r="I101" i="4"/>
  <c r="I100" i="4"/>
  <c r="I98" i="4"/>
  <c r="I97" i="4"/>
  <c r="I95" i="4"/>
  <c r="I94" i="4"/>
  <c r="I93" i="4"/>
  <c r="I91" i="4"/>
  <c r="I89" i="4"/>
  <c r="I88" i="4"/>
  <c r="I85" i="4"/>
  <c r="I84" i="4"/>
  <c r="I82" i="4"/>
  <c r="I81" i="4"/>
  <c r="I80" i="4"/>
  <c r="I78" i="4"/>
  <c r="I77" i="4"/>
  <c r="I74" i="4"/>
  <c r="I72" i="4"/>
  <c r="I71" i="4"/>
  <c r="I69" i="4"/>
  <c r="I68" i="4"/>
  <c r="I67" i="4"/>
  <c r="I66" i="4"/>
  <c r="I64" i="4"/>
  <c r="I63" i="4"/>
  <c r="I62" i="4"/>
  <c r="I61" i="4"/>
  <c r="I59" i="4"/>
  <c r="I58" i="4"/>
  <c r="I57" i="4"/>
  <c r="I55" i="4"/>
  <c r="I54" i="4"/>
  <c r="I50" i="4"/>
  <c r="I49" i="4"/>
  <c r="I48" i="4"/>
  <c r="I46" i="4"/>
  <c r="I43" i="4"/>
  <c r="I40" i="4"/>
  <c r="I39" i="4"/>
  <c r="I38" i="4"/>
  <c r="I36" i="4"/>
  <c r="I35" i="4"/>
  <c r="I33" i="4"/>
  <c r="I32" i="4"/>
  <c r="I30" i="4"/>
  <c r="I29" i="4"/>
  <c r="I27" i="4"/>
  <c r="I26" i="4"/>
  <c r="I24" i="4"/>
  <c r="I23" i="4"/>
  <c r="I21" i="4"/>
  <c r="I20" i="4"/>
  <c r="I19" i="4"/>
  <c r="I17" i="4"/>
  <c r="I15" i="4"/>
  <c r="I14" i="4"/>
  <c r="I11" i="4"/>
  <c r="I10" i="4"/>
  <c r="I8" i="4"/>
  <c r="I7" i="4"/>
  <c r="I6" i="4"/>
  <c r="I4" i="4"/>
  <c r="I3" i="4"/>
  <c r="I232" i="4"/>
  <c r="I233" i="4"/>
  <c r="I234" i="4"/>
  <c r="I287" i="4"/>
  <c r="I288" i="4"/>
  <c r="I289" i="4"/>
  <c r="I342" i="4"/>
  <c r="I343" i="4"/>
  <c r="I344" i="4"/>
  <c r="I345" i="4"/>
  <c r="I346" i="4"/>
  <c r="I347" i="4"/>
  <c r="I348" i="4"/>
  <c r="I349" i="4"/>
  <c r="I402" i="4"/>
  <c r="I403" i="4"/>
  <c r="I404" i="4"/>
  <c r="I405" i="4"/>
  <c r="I406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538" i="4"/>
  <c r="I591" i="4"/>
  <c r="I592" i="4"/>
  <c r="I645" i="4"/>
  <c r="I646" i="4"/>
  <c r="I647" i="4"/>
  <c r="I648" i="4"/>
  <c r="I649" i="4"/>
  <c r="I650" i="4"/>
  <c r="I651" i="4"/>
  <c r="I652" i="4"/>
  <c r="I653" i="4"/>
  <c r="I654" i="4"/>
  <c r="I707" i="4"/>
  <c r="I708" i="4"/>
  <c r="I709" i="4"/>
  <c r="I762" i="4"/>
  <c r="I763" i="4"/>
  <c r="I764" i="4"/>
  <c r="I765" i="4"/>
  <c r="I766" i="4"/>
  <c r="I819" i="4"/>
  <c r="I820" i="4"/>
  <c r="I821" i="4"/>
  <c r="I822" i="4"/>
  <c r="I823" i="4"/>
  <c r="I824" i="4"/>
  <c r="I877" i="4"/>
  <c r="I878" i="4"/>
  <c r="I879" i="4"/>
  <c r="I880" i="4"/>
  <c r="I881" i="4"/>
  <c r="I882" i="4"/>
  <c r="I883" i="4"/>
  <c r="I884" i="4"/>
  <c r="I885" i="4"/>
  <c r="I938" i="4"/>
  <c r="I939" i="4"/>
  <c r="I1096" i="4"/>
  <c r="I1097" i="4"/>
  <c r="I1098" i="4"/>
  <c r="I1099" i="4"/>
  <c r="I1152" i="4"/>
  <c r="I1153" i="4"/>
  <c r="I1154" i="4"/>
  <c r="I1155" i="4"/>
  <c r="I1156" i="4"/>
  <c r="I1157" i="4"/>
  <c r="I1158" i="4"/>
  <c r="I1159" i="4"/>
  <c r="I1160" i="4"/>
  <c r="I1213" i="4"/>
  <c r="I1214" i="4"/>
  <c r="I1215" i="4"/>
  <c r="I1216" i="4"/>
  <c r="I1217" i="4"/>
  <c r="I1270" i="4"/>
  <c r="I1271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7" i="4"/>
  <c r="I1498" i="4"/>
  <c r="I1500" i="4"/>
  <c r="I1501" i="4"/>
  <c r="I1502" i="4"/>
  <c r="I1504" i="4"/>
  <c r="I1505" i="4"/>
  <c r="I1507" i="4"/>
  <c r="I1508" i="4"/>
  <c r="I1509" i="4"/>
  <c r="I1510" i="4"/>
  <c r="I1511" i="4"/>
  <c r="I1513" i="4"/>
  <c r="I1514" i="4"/>
  <c r="I1515" i="4"/>
  <c r="I1517" i="4"/>
  <c r="I1518" i="4"/>
  <c r="I1519" i="4"/>
  <c r="I1520" i="4"/>
  <c r="I1521" i="4"/>
  <c r="I1523" i="4"/>
  <c r="I1524" i="4"/>
  <c r="I1525" i="4"/>
  <c r="I1526" i="4"/>
  <c r="I1527" i="4"/>
  <c r="I1528" i="4"/>
  <c r="I1529" i="4"/>
  <c r="I1530" i="4"/>
  <c r="I1532" i="4"/>
  <c r="I1533" i="4"/>
  <c r="I1534" i="4"/>
  <c r="I1537" i="4"/>
  <c r="I1540" i="4"/>
  <c r="I1542" i="4"/>
  <c r="I1543" i="4"/>
  <c r="I1544" i="4"/>
  <c r="I1548" i="4"/>
  <c r="I1549" i="4"/>
  <c r="I1551" i="4"/>
  <c r="I1552" i="4"/>
  <c r="I1553" i="4"/>
  <c r="I1555" i="4"/>
  <c r="I1556" i="4"/>
  <c r="I1557" i="4"/>
  <c r="I1558" i="4"/>
  <c r="I1560" i="4"/>
  <c r="I1561" i="4"/>
  <c r="I1562" i="4"/>
  <c r="I1563" i="4"/>
  <c r="I1565" i="4"/>
  <c r="I1566" i="4"/>
  <c r="I1568" i="4"/>
  <c r="I1570" i="4"/>
  <c r="I1571" i="4"/>
  <c r="I1573" i="4"/>
  <c r="I1574" i="4"/>
  <c r="I1575" i="4"/>
  <c r="I1576" i="4"/>
  <c r="I1579" i="4"/>
  <c r="I1580" i="4"/>
  <c r="I1581" i="4"/>
  <c r="I1583" i="4"/>
  <c r="I1584" i="4"/>
  <c r="I1585" i="4"/>
  <c r="I1586" i="4"/>
  <c r="I1588" i="4"/>
  <c r="I1589" i="4"/>
  <c r="I1590" i="4"/>
  <c r="I1591" i="4"/>
  <c r="I1592" i="4"/>
  <c r="I1593" i="4"/>
  <c r="I1595" i="4"/>
  <c r="I1596" i="4"/>
  <c r="I1597" i="4"/>
  <c r="I1598" i="4"/>
  <c r="I1600" i="4"/>
  <c r="I1601" i="4"/>
  <c r="I1602" i="4"/>
  <c r="I1603" i="4"/>
  <c r="J4" i="5" l="1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J754" i="5"/>
  <c r="J755" i="5"/>
  <c r="J756" i="5"/>
  <c r="J757" i="5"/>
  <c r="J758" i="5"/>
  <c r="J759" i="5"/>
  <c r="J760" i="5"/>
  <c r="J761" i="5"/>
  <c r="J762" i="5"/>
  <c r="J763" i="5"/>
  <c r="J764" i="5"/>
  <c r="J765" i="5"/>
  <c r="J766" i="5"/>
  <c r="J767" i="5"/>
  <c r="J768" i="5"/>
  <c r="J769" i="5"/>
  <c r="J770" i="5"/>
  <c r="J771" i="5"/>
  <c r="J772" i="5"/>
  <c r="J773" i="5"/>
  <c r="J774" i="5"/>
  <c r="J775" i="5"/>
  <c r="J776" i="5"/>
  <c r="J777" i="5"/>
  <c r="J778" i="5"/>
  <c r="J779" i="5"/>
  <c r="J780" i="5"/>
  <c r="J781" i="5"/>
  <c r="J782" i="5"/>
  <c r="J783" i="5"/>
  <c r="J784" i="5"/>
  <c r="J785" i="5"/>
  <c r="J786" i="5"/>
  <c r="J787" i="5"/>
  <c r="J788" i="5"/>
  <c r="J789" i="5"/>
  <c r="J790" i="5"/>
  <c r="J791" i="5"/>
  <c r="J792" i="5"/>
  <c r="J793" i="5"/>
  <c r="J794" i="5"/>
  <c r="J795" i="5"/>
  <c r="J796" i="5"/>
  <c r="J797" i="5"/>
  <c r="J798" i="5"/>
  <c r="J799" i="5"/>
  <c r="J800" i="5"/>
  <c r="J801" i="5"/>
  <c r="J802" i="5"/>
  <c r="J803" i="5"/>
  <c r="J804" i="5"/>
  <c r="J805" i="5"/>
  <c r="J806" i="5"/>
  <c r="J807" i="5"/>
  <c r="J808" i="5"/>
  <c r="J809" i="5"/>
  <c r="J810" i="5"/>
  <c r="J811" i="5"/>
  <c r="J812" i="5"/>
  <c r="J813" i="5"/>
  <c r="J814" i="5"/>
  <c r="J815" i="5"/>
  <c r="J816" i="5"/>
  <c r="J817" i="5"/>
  <c r="J818" i="5"/>
  <c r="J819" i="5"/>
  <c r="J820" i="5"/>
  <c r="J821" i="5"/>
  <c r="J822" i="5"/>
  <c r="J823" i="5"/>
  <c r="J824" i="5"/>
  <c r="J825" i="5"/>
  <c r="J826" i="5"/>
  <c r="J827" i="5"/>
  <c r="J828" i="5"/>
  <c r="J829" i="5"/>
  <c r="J830" i="5"/>
  <c r="J831" i="5"/>
  <c r="J832" i="5"/>
  <c r="J833" i="5"/>
  <c r="J834" i="5"/>
  <c r="J835" i="5"/>
  <c r="J836" i="5"/>
  <c r="J837" i="5"/>
  <c r="J838" i="5"/>
  <c r="J839" i="5"/>
  <c r="J840" i="5"/>
  <c r="J841" i="5"/>
  <c r="J842" i="5"/>
  <c r="J843" i="5"/>
  <c r="J844" i="5"/>
  <c r="J845" i="5"/>
  <c r="J846" i="5"/>
  <c r="J847" i="5"/>
  <c r="J848" i="5"/>
  <c r="J849" i="5"/>
  <c r="J850" i="5"/>
  <c r="J851" i="5"/>
  <c r="J852" i="5"/>
  <c r="J853" i="5"/>
  <c r="J854" i="5"/>
  <c r="J855" i="5"/>
  <c r="J856" i="5"/>
  <c r="J857" i="5"/>
  <c r="J858" i="5"/>
  <c r="J859" i="5"/>
  <c r="J860" i="5"/>
  <c r="J861" i="5"/>
  <c r="J862" i="5"/>
  <c r="J863" i="5"/>
  <c r="J864" i="5"/>
  <c r="J865" i="5"/>
  <c r="J866" i="5"/>
  <c r="J867" i="5"/>
  <c r="J868" i="5"/>
  <c r="J869" i="5"/>
  <c r="J870" i="5"/>
  <c r="J871" i="5"/>
  <c r="J872" i="5"/>
  <c r="J873" i="5"/>
  <c r="J874" i="5"/>
  <c r="J875" i="5"/>
  <c r="J876" i="5"/>
  <c r="J877" i="5"/>
  <c r="J878" i="5"/>
  <c r="J879" i="5"/>
  <c r="J880" i="5"/>
  <c r="J881" i="5"/>
  <c r="J882" i="5"/>
  <c r="J883" i="5"/>
  <c r="J884" i="5"/>
  <c r="J885" i="5"/>
  <c r="J886" i="5"/>
  <c r="J887" i="5"/>
  <c r="J888" i="5"/>
  <c r="J889" i="5"/>
  <c r="J890" i="5"/>
  <c r="J891" i="5"/>
  <c r="J892" i="5"/>
  <c r="J893" i="5"/>
  <c r="J894" i="5"/>
  <c r="J895" i="5"/>
  <c r="J896" i="5"/>
  <c r="J897" i="5"/>
  <c r="J898" i="5"/>
  <c r="J899" i="5"/>
  <c r="J900" i="5"/>
  <c r="J901" i="5"/>
  <c r="J902" i="5"/>
  <c r="J903" i="5"/>
  <c r="J904" i="5"/>
  <c r="J905" i="5"/>
  <c r="J906" i="5"/>
  <c r="J907" i="5"/>
  <c r="J908" i="5"/>
  <c r="J909" i="5"/>
  <c r="J910" i="5"/>
  <c r="J911" i="5"/>
  <c r="J912" i="5"/>
  <c r="J913" i="5"/>
  <c r="J914" i="5"/>
  <c r="J915" i="5"/>
  <c r="J916" i="5"/>
  <c r="J917" i="5"/>
  <c r="J918" i="5"/>
  <c r="J919" i="5"/>
  <c r="J920" i="5"/>
  <c r="J921" i="5"/>
  <c r="J922" i="5"/>
  <c r="J923" i="5"/>
  <c r="J924" i="5"/>
  <c r="J925" i="5"/>
  <c r="J926" i="5"/>
  <c r="J927" i="5"/>
  <c r="J928" i="5"/>
  <c r="J929" i="5"/>
  <c r="J930" i="5"/>
  <c r="J931" i="5"/>
  <c r="J932" i="5"/>
  <c r="J933" i="5"/>
  <c r="J934" i="5"/>
  <c r="J935" i="5"/>
  <c r="J936" i="5"/>
  <c r="J937" i="5"/>
  <c r="J938" i="5"/>
  <c r="J939" i="5"/>
  <c r="J940" i="5"/>
  <c r="J941" i="5"/>
  <c r="J942" i="5"/>
  <c r="J943" i="5"/>
  <c r="J944" i="5"/>
  <c r="J945" i="5"/>
  <c r="J946" i="5"/>
  <c r="J947" i="5"/>
  <c r="J948" i="5"/>
  <c r="J949" i="5"/>
  <c r="J950" i="5"/>
  <c r="J951" i="5"/>
  <c r="J952" i="5"/>
  <c r="J953" i="5"/>
  <c r="J954" i="5"/>
  <c r="J955" i="5"/>
  <c r="J956" i="5"/>
  <c r="J957" i="5"/>
  <c r="J958" i="5"/>
  <c r="J959" i="5"/>
  <c r="J960" i="5"/>
  <c r="J961" i="5"/>
  <c r="J962" i="5"/>
  <c r="J963" i="5"/>
  <c r="J964" i="5"/>
  <c r="J965" i="5"/>
  <c r="J966" i="5"/>
  <c r="J967" i="5"/>
  <c r="J968" i="5"/>
  <c r="J969" i="5"/>
  <c r="J970" i="5"/>
  <c r="J971" i="5"/>
  <c r="J972" i="5"/>
  <c r="J973" i="5"/>
  <c r="J974" i="5"/>
  <c r="J975" i="5"/>
  <c r="J976" i="5"/>
  <c r="J977" i="5"/>
  <c r="J978" i="5"/>
  <c r="J979" i="5"/>
  <c r="J980" i="5"/>
  <c r="J981" i="5"/>
  <c r="J982" i="5"/>
  <c r="J983" i="5"/>
  <c r="J984" i="5"/>
  <c r="J985" i="5"/>
  <c r="J986" i="5"/>
  <c r="J987" i="5"/>
  <c r="J988" i="5"/>
  <c r="J989" i="5"/>
  <c r="J990" i="5"/>
  <c r="J991" i="5"/>
  <c r="J992" i="5"/>
  <c r="J993" i="5"/>
  <c r="J994" i="5"/>
  <c r="J995" i="5"/>
  <c r="J996" i="5"/>
  <c r="J997" i="5"/>
  <c r="J998" i="5"/>
  <c r="J999" i="5"/>
  <c r="J1000" i="5"/>
  <c r="J1001" i="5"/>
  <c r="J1002" i="5"/>
  <c r="J1003" i="5"/>
  <c r="J1004" i="5"/>
  <c r="J1005" i="5"/>
  <c r="J1006" i="5"/>
  <c r="J1007" i="5"/>
  <c r="J1008" i="5"/>
  <c r="J1009" i="5"/>
  <c r="J1010" i="5"/>
  <c r="J1011" i="5"/>
  <c r="J1012" i="5"/>
  <c r="J1013" i="5"/>
  <c r="J1014" i="5"/>
  <c r="J1015" i="5"/>
  <c r="J1016" i="5"/>
  <c r="J1017" i="5"/>
  <c r="J1018" i="5"/>
  <c r="J1019" i="5"/>
  <c r="J1020" i="5"/>
  <c r="J1021" i="5"/>
  <c r="J1022" i="5"/>
  <c r="J1023" i="5"/>
  <c r="J1024" i="5"/>
  <c r="J1025" i="5"/>
  <c r="J1026" i="5"/>
  <c r="J1027" i="5"/>
  <c r="J1028" i="5"/>
  <c r="J1029" i="5"/>
  <c r="J1030" i="5"/>
  <c r="J1031" i="5"/>
  <c r="J1032" i="5"/>
  <c r="J1033" i="5"/>
  <c r="J1034" i="5"/>
  <c r="J1035" i="5"/>
  <c r="J1036" i="5"/>
  <c r="J1037" i="5"/>
  <c r="J1038" i="5"/>
  <c r="J1039" i="5"/>
  <c r="J1040" i="5"/>
  <c r="J1041" i="5"/>
  <c r="J1042" i="5"/>
  <c r="J1043" i="5"/>
  <c r="J1044" i="5"/>
  <c r="J1045" i="5"/>
  <c r="J1046" i="5"/>
  <c r="J1047" i="5"/>
  <c r="J1048" i="5"/>
  <c r="J1049" i="5"/>
  <c r="J1050" i="5"/>
  <c r="J1051" i="5"/>
  <c r="J1052" i="5"/>
  <c r="J1053" i="5"/>
  <c r="J1054" i="5"/>
  <c r="J1055" i="5"/>
  <c r="J1056" i="5"/>
  <c r="J1057" i="5"/>
  <c r="J1058" i="5"/>
  <c r="J1059" i="5"/>
  <c r="J1060" i="5"/>
  <c r="J1061" i="5"/>
  <c r="J1062" i="5"/>
  <c r="J1063" i="5"/>
  <c r="J1064" i="5"/>
  <c r="J1065" i="5"/>
  <c r="J1066" i="5"/>
  <c r="J1067" i="5"/>
  <c r="J1068" i="5"/>
  <c r="J1069" i="5"/>
  <c r="J1070" i="5"/>
  <c r="J1071" i="5"/>
  <c r="J1072" i="5"/>
  <c r="J1073" i="5"/>
  <c r="J1074" i="5"/>
  <c r="J1075" i="5"/>
  <c r="J1076" i="5"/>
  <c r="J1077" i="5"/>
  <c r="J1078" i="5"/>
  <c r="J1079" i="5"/>
  <c r="J1080" i="5"/>
  <c r="J1081" i="5"/>
  <c r="J1082" i="5"/>
  <c r="J1083" i="5"/>
  <c r="J1084" i="5"/>
  <c r="J1085" i="5"/>
  <c r="J1086" i="5"/>
  <c r="J1087" i="5"/>
  <c r="J1088" i="5"/>
  <c r="J1089" i="5"/>
  <c r="J1090" i="5"/>
  <c r="J1091" i="5"/>
  <c r="J1092" i="5"/>
  <c r="J1093" i="5"/>
  <c r="J1094" i="5"/>
  <c r="J1095" i="5"/>
  <c r="J1096" i="5"/>
  <c r="J1097" i="5"/>
  <c r="J1098" i="5"/>
  <c r="J1099" i="5"/>
  <c r="J1100" i="5"/>
  <c r="J1101" i="5"/>
  <c r="J1102" i="5"/>
  <c r="J1103" i="5"/>
  <c r="J1104" i="5"/>
  <c r="J1105" i="5"/>
  <c r="J1106" i="5"/>
  <c r="J1107" i="5"/>
  <c r="J1108" i="5"/>
  <c r="J1109" i="5"/>
  <c r="J1110" i="5"/>
  <c r="J1111" i="5"/>
  <c r="J1112" i="5"/>
  <c r="J1113" i="5"/>
  <c r="J1114" i="5"/>
  <c r="J1115" i="5"/>
  <c r="J1116" i="5"/>
  <c r="J1117" i="5"/>
  <c r="J1118" i="5"/>
  <c r="J1119" i="5"/>
  <c r="J1120" i="5"/>
  <c r="J1121" i="5"/>
  <c r="J1122" i="5"/>
  <c r="J1123" i="5"/>
  <c r="J1124" i="5"/>
  <c r="J1125" i="5"/>
  <c r="J1126" i="5"/>
  <c r="J1127" i="5"/>
  <c r="J1128" i="5"/>
  <c r="J1129" i="5"/>
  <c r="J1130" i="5"/>
  <c r="J1131" i="5"/>
  <c r="J1132" i="5"/>
  <c r="J1133" i="5"/>
  <c r="J1134" i="5"/>
  <c r="J1135" i="5"/>
  <c r="J1136" i="5"/>
  <c r="J1137" i="5"/>
  <c r="J1138" i="5"/>
  <c r="J1139" i="5"/>
  <c r="J1140" i="5"/>
  <c r="J1141" i="5"/>
  <c r="J1142" i="5"/>
  <c r="J1143" i="5"/>
  <c r="J1144" i="5"/>
  <c r="J1145" i="5"/>
  <c r="J1146" i="5"/>
  <c r="J1147" i="5"/>
  <c r="J1148" i="5"/>
  <c r="J1149" i="5"/>
  <c r="J1150" i="5"/>
  <c r="J1151" i="5"/>
  <c r="J1152" i="5"/>
  <c r="J1153" i="5"/>
  <c r="J1154" i="5"/>
  <c r="J1155" i="5"/>
  <c r="J1156" i="5"/>
  <c r="J1157" i="5"/>
  <c r="J1158" i="5"/>
  <c r="J1159" i="5"/>
  <c r="J1160" i="5"/>
  <c r="J1161" i="5"/>
  <c r="J1162" i="5"/>
  <c r="J1163" i="5"/>
  <c r="J1164" i="5"/>
  <c r="J1165" i="5"/>
  <c r="J1166" i="5"/>
  <c r="J1167" i="5"/>
  <c r="J1168" i="5"/>
  <c r="J1169" i="5"/>
  <c r="J1170" i="5"/>
  <c r="J1171" i="5"/>
  <c r="J1172" i="5"/>
  <c r="J1173" i="5"/>
  <c r="J1174" i="5"/>
  <c r="J1175" i="5"/>
  <c r="J1176" i="5"/>
  <c r="J1177" i="5"/>
  <c r="J1178" i="5"/>
  <c r="J1179" i="5"/>
  <c r="J1180" i="5"/>
  <c r="J1181" i="5"/>
  <c r="J1182" i="5"/>
  <c r="J1183" i="5"/>
  <c r="J1184" i="5"/>
  <c r="J1185" i="5"/>
  <c r="J1186" i="5"/>
  <c r="J1187" i="5"/>
  <c r="J1188" i="5"/>
  <c r="J1189" i="5"/>
  <c r="J1190" i="5"/>
  <c r="J1191" i="5"/>
  <c r="J1192" i="5"/>
  <c r="J1193" i="5"/>
  <c r="J1194" i="5"/>
  <c r="J1195" i="5"/>
  <c r="J1196" i="5"/>
  <c r="J1197" i="5"/>
  <c r="J1198" i="5"/>
  <c r="J1199" i="5"/>
  <c r="J1200" i="5"/>
  <c r="J1201" i="5"/>
  <c r="J1202" i="5"/>
  <c r="J1203" i="5"/>
  <c r="J1204" i="5"/>
  <c r="J1205" i="5"/>
  <c r="J1206" i="5"/>
  <c r="J1207" i="5"/>
  <c r="J1208" i="5"/>
  <c r="J1209" i="5"/>
  <c r="J1210" i="5"/>
  <c r="J1211" i="5"/>
  <c r="J1212" i="5"/>
  <c r="J1213" i="5"/>
  <c r="J1214" i="5"/>
  <c r="J1215" i="5"/>
  <c r="J1216" i="5"/>
  <c r="J1217" i="5"/>
  <c r="J1218" i="5"/>
  <c r="J1219" i="5"/>
  <c r="J1220" i="5"/>
  <c r="J1221" i="5"/>
  <c r="J1222" i="5"/>
  <c r="J1223" i="5"/>
  <c r="J1224" i="5"/>
  <c r="J1225" i="5"/>
  <c r="J1226" i="5"/>
  <c r="J1227" i="5"/>
  <c r="J1228" i="5"/>
  <c r="J1229" i="5"/>
  <c r="J1230" i="5"/>
  <c r="J1231" i="5"/>
  <c r="J1232" i="5"/>
  <c r="J1233" i="5"/>
  <c r="J1234" i="5"/>
  <c r="J1235" i="5"/>
  <c r="J1236" i="5"/>
  <c r="J1237" i="5"/>
  <c r="J1238" i="5"/>
  <c r="J1239" i="5"/>
  <c r="J1240" i="5"/>
  <c r="J1241" i="5"/>
  <c r="J1242" i="5"/>
  <c r="J1243" i="5"/>
  <c r="J1244" i="5"/>
  <c r="J1245" i="5"/>
  <c r="J1246" i="5"/>
  <c r="J1247" i="5"/>
  <c r="J1248" i="5"/>
  <c r="J1249" i="5"/>
  <c r="J1250" i="5"/>
  <c r="J1251" i="5"/>
  <c r="J1252" i="5"/>
  <c r="J1253" i="5"/>
  <c r="J1254" i="5"/>
  <c r="J1255" i="5"/>
  <c r="J1256" i="5"/>
  <c r="J1257" i="5"/>
  <c r="J1258" i="5"/>
  <c r="J1259" i="5"/>
  <c r="J1260" i="5"/>
  <c r="J1261" i="5"/>
  <c r="J1262" i="5"/>
  <c r="J1263" i="5"/>
  <c r="J1264" i="5"/>
  <c r="J1265" i="5"/>
  <c r="J1266" i="5"/>
  <c r="J1267" i="5"/>
  <c r="J1268" i="5"/>
  <c r="J1269" i="5"/>
  <c r="J1270" i="5"/>
  <c r="J1271" i="5"/>
  <c r="J1272" i="5"/>
  <c r="J1273" i="5"/>
  <c r="J1274" i="5"/>
  <c r="J1275" i="5"/>
  <c r="J1276" i="5"/>
  <c r="J1277" i="5"/>
  <c r="J1278" i="5"/>
  <c r="J1279" i="5"/>
  <c r="J1280" i="5"/>
  <c r="J1281" i="5"/>
  <c r="J1282" i="5"/>
  <c r="J1283" i="5"/>
  <c r="J1284" i="5"/>
  <c r="J1285" i="5"/>
  <c r="J1286" i="5"/>
  <c r="J1287" i="5"/>
  <c r="J1288" i="5"/>
  <c r="J1289" i="5"/>
  <c r="J1290" i="5"/>
  <c r="J1291" i="5"/>
  <c r="J1292" i="5"/>
  <c r="J1293" i="5"/>
  <c r="J1294" i="5"/>
  <c r="J1295" i="5"/>
  <c r="J1296" i="5"/>
  <c r="J1297" i="5"/>
  <c r="J1298" i="5"/>
  <c r="J1299" i="5"/>
  <c r="J1300" i="5"/>
  <c r="J1301" i="5"/>
  <c r="J1302" i="5"/>
  <c r="J1303" i="5"/>
  <c r="J1304" i="5"/>
  <c r="J1305" i="5"/>
  <c r="J1306" i="5"/>
  <c r="J1307" i="5"/>
  <c r="J1308" i="5"/>
  <c r="J1309" i="5"/>
  <c r="J1310" i="5"/>
  <c r="J1311" i="5"/>
  <c r="J1312" i="5"/>
  <c r="J1313" i="5"/>
  <c r="J1314" i="5"/>
  <c r="J1315" i="5"/>
  <c r="J1316" i="5"/>
  <c r="J1317" i="5"/>
  <c r="J1318" i="5"/>
  <c r="J1319" i="5"/>
  <c r="J1320" i="5"/>
  <c r="J1321" i="5"/>
  <c r="J1322" i="5"/>
  <c r="J1323" i="5"/>
  <c r="J1324" i="5"/>
  <c r="J1325" i="5"/>
  <c r="J1326" i="5"/>
  <c r="J1327" i="5"/>
  <c r="J1328" i="5"/>
  <c r="J1329" i="5"/>
  <c r="J1330" i="5"/>
  <c r="J1331" i="5"/>
  <c r="J1332" i="5"/>
  <c r="J1333" i="5"/>
  <c r="J1334" i="5"/>
  <c r="J1335" i="5"/>
  <c r="J1336" i="5"/>
  <c r="J1337" i="5"/>
  <c r="J1338" i="5"/>
  <c r="J1339" i="5"/>
  <c r="J1340" i="5"/>
  <c r="J1341" i="5"/>
  <c r="J1342" i="5"/>
  <c r="J1343" i="5"/>
  <c r="J1344" i="5"/>
  <c r="J1345" i="5"/>
  <c r="J1346" i="5"/>
  <c r="J1347" i="5"/>
  <c r="J1348" i="5"/>
  <c r="J1349" i="5"/>
  <c r="J1350" i="5"/>
  <c r="J1351" i="5"/>
  <c r="J1352" i="5"/>
  <c r="J1353" i="5"/>
  <c r="J1354" i="5"/>
  <c r="J1355" i="5"/>
  <c r="J1356" i="5"/>
  <c r="J1357" i="5"/>
  <c r="J1358" i="5"/>
  <c r="J1359" i="5"/>
  <c r="J1360" i="5"/>
  <c r="J1361" i="5"/>
  <c r="J1362" i="5"/>
  <c r="J1363" i="5"/>
  <c r="J1364" i="5"/>
  <c r="J1365" i="5"/>
  <c r="J1366" i="5"/>
  <c r="J1367" i="5"/>
  <c r="J1368" i="5"/>
  <c r="J1369" i="5"/>
  <c r="J1370" i="5"/>
  <c r="J1371" i="5"/>
  <c r="J1372" i="5"/>
  <c r="J1373" i="5"/>
  <c r="J1374" i="5"/>
  <c r="J1375" i="5"/>
  <c r="J1376" i="5"/>
  <c r="J1377" i="5"/>
  <c r="J1378" i="5"/>
  <c r="J1379" i="5"/>
  <c r="J1380" i="5"/>
  <c r="J1381" i="5"/>
  <c r="J1382" i="5"/>
  <c r="J1383" i="5"/>
  <c r="J1384" i="5"/>
  <c r="J1385" i="5"/>
  <c r="J1386" i="5"/>
  <c r="J1387" i="5"/>
  <c r="J1388" i="5"/>
  <c r="J1389" i="5"/>
  <c r="J1390" i="5"/>
  <c r="J1391" i="5"/>
  <c r="J1392" i="5"/>
  <c r="J1393" i="5"/>
  <c r="J1394" i="5"/>
  <c r="J1395" i="5"/>
  <c r="J1396" i="5"/>
  <c r="J1397" i="5"/>
  <c r="J1398" i="5"/>
  <c r="J1399" i="5"/>
  <c r="J1400" i="5"/>
  <c r="J1401" i="5"/>
  <c r="J1402" i="5"/>
  <c r="J1403" i="5"/>
  <c r="J1404" i="5"/>
  <c r="J1405" i="5"/>
  <c r="J1406" i="5"/>
  <c r="J1407" i="5"/>
  <c r="J1408" i="5"/>
  <c r="J1409" i="5"/>
  <c r="J1410" i="5"/>
  <c r="J1411" i="5"/>
  <c r="J1412" i="5"/>
  <c r="J1413" i="5"/>
  <c r="J1414" i="5"/>
  <c r="J1415" i="5"/>
  <c r="J1416" i="5"/>
  <c r="J1417" i="5"/>
  <c r="J1418" i="5"/>
  <c r="J1419" i="5"/>
  <c r="J1420" i="5"/>
  <c r="J1421" i="5"/>
  <c r="J1422" i="5"/>
  <c r="J1423" i="5"/>
  <c r="J1424" i="5"/>
  <c r="J1425" i="5"/>
  <c r="J1426" i="5"/>
  <c r="J1427" i="5"/>
  <c r="J1428" i="5"/>
  <c r="J1429" i="5"/>
  <c r="J1430" i="5"/>
  <c r="J1431" i="5"/>
  <c r="J1432" i="5"/>
  <c r="J1433" i="5"/>
  <c r="J1434" i="5"/>
  <c r="J1435" i="5"/>
  <c r="J1436" i="5"/>
  <c r="J1437" i="5"/>
  <c r="J1438" i="5"/>
  <c r="J1439" i="5"/>
  <c r="J1440" i="5"/>
  <c r="J1441" i="5"/>
  <c r="J1442" i="5"/>
  <c r="J1443" i="5"/>
  <c r="J1444" i="5"/>
  <c r="J1445" i="5"/>
  <c r="J1446" i="5"/>
  <c r="J1447" i="5"/>
  <c r="J1448" i="5"/>
  <c r="J1449" i="5"/>
  <c r="J1450" i="5"/>
  <c r="J1451" i="5"/>
  <c r="J1452" i="5"/>
  <c r="J1453" i="5"/>
  <c r="J1454" i="5"/>
  <c r="J1455" i="5"/>
  <c r="J1456" i="5"/>
  <c r="J1457" i="5"/>
  <c r="J1458" i="5"/>
  <c r="J1459" i="5"/>
  <c r="J1460" i="5"/>
  <c r="J1461" i="5"/>
  <c r="J1462" i="5"/>
  <c r="J1463" i="5"/>
  <c r="J1464" i="5"/>
  <c r="J1465" i="5"/>
  <c r="J1466" i="5"/>
  <c r="J1467" i="5"/>
  <c r="J1468" i="5"/>
  <c r="J1469" i="5"/>
  <c r="J1470" i="5"/>
  <c r="J1471" i="5"/>
  <c r="J1472" i="5"/>
  <c r="J1473" i="5"/>
  <c r="J1474" i="5"/>
  <c r="J1475" i="5"/>
  <c r="J1476" i="5"/>
  <c r="J1477" i="5"/>
  <c r="J1478" i="5"/>
  <c r="J1479" i="5"/>
  <c r="J1480" i="5"/>
  <c r="J1481" i="5"/>
  <c r="J1482" i="5"/>
  <c r="J1483" i="5"/>
  <c r="J1484" i="5"/>
  <c r="J1485" i="5"/>
  <c r="J1486" i="5"/>
  <c r="J1487" i="5"/>
  <c r="J1488" i="5"/>
  <c r="J1489" i="5"/>
  <c r="J1490" i="5"/>
  <c r="J1491" i="5"/>
  <c r="J1492" i="5"/>
  <c r="J1493" i="5"/>
  <c r="J1494" i="5"/>
  <c r="J1495" i="5"/>
  <c r="J1496" i="5"/>
  <c r="J1497" i="5"/>
  <c r="J1498" i="5"/>
  <c r="J1499" i="5"/>
  <c r="J1500" i="5"/>
  <c r="J1501" i="5"/>
  <c r="J1502" i="5"/>
  <c r="J1503" i="5"/>
  <c r="J1504" i="5"/>
  <c r="J1505" i="5"/>
  <c r="J1506" i="5"/>
  <c r="J1507" i="5"/>
  <c r="J1508" i="5"/>
  <c r="J1509" i="5"/>
  <c r="J1510" i="5"/>
  <c r="J1511" i="5"/>
  <c r="J1512" i="5"/>
  <c r="J1513" i="5"/>
  <c r="J1514" i="5"/>
  <c r="J1515" i="5"/>
  <c r="J1516" i="5"/>
  <c r="J1517" i="5"/>
  <c r="J1518" i="5"/>
  <c r="J1519" i="5"/>
  <c r="J1520" i="5"/>
  <c r="J1521" i="5"/>
  <c r="J1522" i="5"/>
  <c r="J1523" i="5"/>
  <c r="J1524" i="5"/>
  <c r="J1525" i="5"/>
  <c r="J1526" i="5"/>
  <c r="J1527" i="5"/>
  <c r="J1528" i="5"/>
  <c r="J1529" i="5"/>
  <c r="J1530" i="5"/>
  <c r="J1531" i="5"/>
  <c r="J1532" i="5"/>
  <c r="J1533" i="5"/>
  <c r="J1534" i="5"/>
  <c r="J1535" i="5"/>
  <c r="J1536" i="5"/>
  <c r="J1537" i="5"/>
  <c r="J1538" i="5"/>
  <c r="J1539" i="5"/>
  <c r="J1540" i="5"/>
  <c r="J1541" i="5"/>
  <c r="J1542" i="5"/>
  <c r="J1543" i="5"/>
  <c r="J1544" i="5"/>
  <c r="J1545" i="5"/>
  <c r="J1546" i="5"/>
  <c r="J1547" i="5"/>
  <c r="J1548" i="5"/>
  <c r="J1549" i="5"/>
  <c r="J1550" i="5"/>
  <c r="J1551" i="5"/>
  <c r="J1552" i="5"/>
  <c r="J1553" i="5"/>
  <c r="J1554" i="5"/>
  <c r="J1555" i="5"/>
  <c r="J1556" i="5"/>
  <c r="J1557" i="5"/>
  <c r="J1558" i="5"/>
  <c r="J1559" i="5"/>
  <c r="J1560" i="5"/>
  <c r="J1561" i="5"/>
  <c r="J3" i="5"/>
  <c r="J2" i="5"/>
  <c r="D627" i="4"/>
  <c r="F627" i="4"/>
  <c r="G627" i="4" s="1"/>
  <c r="D628" i="4"/>
  <c r="F628" i="4"/>
  <c r="G628" i="4" s="1"/>
  <c r="D629" i="4"/>
  <c r="F629" i="4"/>
  <c r="G629" i="4" s="1"/>
  <c r="D630" i="4"/>
  <c r="F630" i="4"/>
  <c r="G630" i="4" s="1"/>
  <c r="D631" i="4"/>
  <c r="F631" i="4"/>
  <c r="G631" i="4" s="1"/>
  <c r="D632" i="4"/>
  <c r="F632" i="4"/>
  <c r="G632" i="4" s="1"/>
  <c r="D633" i="4"/>
  <c r="F633" i="4"/>
  <c r="G633" i="4" s="1"/>
  <c r="D634" i="4"/>
  <c r="F634" i="4"/>
  <c r="G634" i="4" s="1"/>
  <c r="D635" i="4"/>
  <c r="F635" i="4"/>
  <c r="G635" i="4" s="1"/>
  <c r="D636" i="4"/>
  <c r="F636" i="4"/>
  <c r="G636" i="4" s="1"/>
  <c r="D637" i="4"/>
  <c r="F637" i="4"/>
  <c r="G637" i="4" s="1"/>
  <c r="D638" i="4"/>
  <c r="F638" i="4"/>
  <c r="G638" i="4" s="1"/>
  <c r="D639" i="4"/>
  <c r="F639" i="4"/>
  <c r="G639" i="4" s="1"/>
  <c r="D640" i="4"/>
  <c r="F640" i="4"/>
  <c r="G640" i="4" s="1"/>
  <c r="D641" i="4"/>
  <c r="F641" i="4"/>
  <c r="G641" i="4" s="1"/>
  <c r="D642" i="4"/>
  <c r="F642" i="4"/>
  <c r="G642" i="4" s="1"/>
  <c r="D643" i="4"/>
  <c r="F643" i="4"/>
  <c r="G643" i="4" s="1"/>
  <c r="D644" i="4"/>
  <c r="F644" i="4"/>
  <c r="G644" i="4" s="1"/>
  <c r="D645" i="4"/>
  <c r="F645" i="4"/>
  <c r="G645" i="4" s="1"/>
  <c r="D646" i="4"/>
  <c r="F646" i="4"/>
  <c r="G646" i="4" s="1"/>
  <c r="D647" i="4"/>
  <c r="F647" i="4"/>
  <c r="G647" i="4" s="1"/>
  <c r="D648" i="4"/>
  <c r="F648" i="4"/>
  <c r="G648" i="4" s="1"/>
  <c r="D649" i="4"/>
  <c r="F649" i="4"/>
  <c r="G649" i="4" s="1"/>
  <c r="D650" i="4"/>
  <c r="F650" i="4"/>
  <c r="G650" i="4" s="1"/>
  <c r="D651" i="4"/>
  <c r="F651" i="4"/>
  <c r="G651" i="4" s="1"/>
  <c r="D652" i="4"/>
  <c r="F652" i="4"/>
  <c r="G652" i="4" s="1"/>
  <c r="D653" i="4"/>
  <c r="F653" i="4"/>
  <c r="G653" i="4" s="1"/>
  <c r="D654" i="4"/>
  <c r="F654" i="4"/>
  <c r="G654" i="4" s="1"/>
  <c r="D655" i="4"/>
  <c r="F655" i="4"/>
  <c r="G655" i="4" s="1"/>
  <c r="D656" i="4"/>
  <c r="F656" i="4"/>
  <c r="G656" i="4" s="1"/>
  <c r="D657" i="4"/>
  <c r="F657" i="4"/>
  <c r="G657" i="4" s="1"/>
  <c r="D658" i="4"/>
  <c r="F658" i="4"/>
  <c r="G658" i="4" s="1"/>
  <c r="D659" i="4"/>
  <c r="F659" i="4"/>
  <c r="G659" i="4" s="1"/>
  <c r="D660" i="4"/>
  <c r="F660" i="4"/>
  <c r="G660" i="4" s="1"/>
  <c r="D661" i="4"/>
  <c r="F661" i="4"/>
  <c r="G661" i="4" s="1"/>
  <c r="D662" i="4"/>
  <c r="F662" i="4"/>
  <c r="G662" i="4" s="1"/>
  <c r="D663" i="4"/>
  <c r="F663" i="4"/>
  <c r="G663" i="4" s="1"/>
  <c r="D664" i="4"/>
  <c r="F664" i="4"/>
  <c r="G664" i="4" s="1"/>
  <c r="D665" i="4"/>
  <c r="F665" i="4"/>
  <c r="G665" i="4" s="1"/>
  <c r="D666" i="4"/>
  <c r="F666" i="4"/>
  <c r="G666" i="4" s="1"/>
  <c r="D667" i="4"/>
  <c r="F667" i="4"/>
  <c r="G667" i="4" s="1"/>
  <c r="D668" i="4"/>
  <c r="F668" i="4"/>
  <c r="G668" i="4" s="1"/>
  <c r="D669" i="4"/>
  <c r="F669" i="4"/>
  <c r="G669" i="4" s="1"/>
  <c r="D670" i="4"/>
  <c r="F670" i="4"/>
  <c r="G670" i="4" s="1"/>
  <c r="D671" i="4"/>
  <c r="F671" i="4"/>
  <c r="G671" i="4" s="1"/>
  <c r="D672" i="4"/>
  <c r="F672" i="4"/>
  <c r="G672" i="4" s="1"/>
  <c r="D673" i="4"/>
  <c r="F673" i="4"/>
  <c r="G673" i="4" s="1"/>
  <c r="D674" i="4"/>
  <c r="F674" i="4"/>
  <c r="G674" i="4" s="1"/>
  <c r="D675" i="4"/>
  <c r="F675" i="4"/>
  <c r="G675" i="4" s="1"/>
  <c r="D676" i="4"/>
  <c r="F676" i="4"/>
  <c r="G676" i="4" s="1"/>
  <c r="D677" i="4"/>
  <c r="F677" i="4"/>
  <c r="G677" i="4" s="1"/>
  <c r="D678" i="4"/>
  <c r="F678" i="4"/>
  <c r="G678" i="4" s="1"/>
  <c r="D679" i="4"/>
  <c r="F679" i="4"/>
  <c r="G679" i="4" s="1"/>
  <c r="D680" i="4"/>
  <c r="F680" i="4"/>
  <c r="G680" i="4" s="1"/>
  <c r="D681" i="4"/>
  <c r="F681" i="4"/>
  <c r="G681" i="4" s="1"/>
  <c r="D682" i="4"/>
  <c r="F682" i="4"/>
  <c r="G682" i="4" s="1"/>
  <c r="D683" i="4"/>
  <c r="F683" i="4"/>
  <c r="G683" i="4" s="1"/>
  <c r="D684" i="4"/>
  <c r="F684" i="4"/>
  <c r="G684" i="4" s="1"/>
  <c r="D685" i="4"/>
  <c r="F685" i="4"/>
  <c r="G685" i="4" s="1"/>
  <c r="D686" i="4"/>
  <c r="F686" i="4"/>
  <c r="G686" i="4" s="1"/>
  <c r="D687" i="4"/>
  <c r="F687" i="4"/>
  <c r="G687" i="4" s="1"/>
  <c r="D688" i="4"/>
  <c r="F688" i="4"/>
  <c r="G688" i="4" s="1"/>
  <c r="D689" i="4"/>
  <c r="F689" i="4"/>
  <c r="G689" i="4" s="1"/>
  <c r="D690" i="4"/>
  <c r="F690" i="4"/>
  <c r="G690" i="4" s="1"/>
  <c r="D691" i="4"/>
  <c r="F691" i="4"/>
  <c r="G691" i="4" s="1"/>
  <c r="D692" i="4"/>
  <c r="F692" i="4"/>
  <c r="G692" i="4" s="1"/>
  <c r="D693" i="4"/>
  <c r="F693" i="4"/>
  <c r="G693" i="4" s="1"/>
  <c r="D694" i="4"/>
  <c r="F694" i="4"/>
  <c r="G694" i="4" s="1"/>
  <c r="D695" i="4"/>
  <c r="F695" i="4"/>
  <c r="G695" i="4" s="1"/>
  <c r="D696" i="4"/>
  <c r="F696" i="4"/>
  <c r="G696" i="4" s="1"/>
  <c r="D697" i="4"/>
  <c r="F697" i="4"/>
  <c r="G697" i="4" s="1"/>
  <c r="D698" i="4"/>
  <c r="F698" i="4"/>
  <c r="G698" i="4" s="1"/>
  <c r="D699" i="4"/>
  <c r="F699" i="4"/>
  <c r="G699" i="4" s="1"/>
  <c r="D700" i="4"/>
  <c r="F700" i="4"/>
  <c r="G700" i="4" s="1"/>
  <c r="D701" i="4"/>
  <c r="F701" i="4"/>
  <c r="G701" i="4" s="1"/>
  <c r="D702" i="4"/>
  <c r="F702" i="4"/>
  <c r="G702" i="4" s="1"/>
  <c r="D703" i="4"/>
  <c r="F703" i="4"/>
  <c r="G703" i="4" s="1"/>
  <c r="D704" i="4"/>
  <c r="F704" i="4"/>
  <c r="G704" i="4" s="1"/>
  <c r="D705" i="4"/>
  <c r="F705" i="4"/>
  <c r="G705" i="4" s="1"/>
  <c r="D706" i="4"/>
  <c r="F706" i="4"/>
  <c r="G706" i="4" s="1"/>
  <c r="D707" i="4"/>
  <c r="F707" i="4"/>
  <c r="G707" i="4" s="1"/>
  <c r="D708" i="4"/>
  <c r="F708" i="4"/>
  <c r="G708" i="4" s="1"/>
  <c r="D709" i="4"/>
  <c r="F709" i="4"/>
  <c r="G709" i="4" s="1"/>
  <c r="D710" i="4"/>
  <c r="F710" i="4"/>
  <c r="G710" i="4" s="1"/>
  <c r="D711" i="4"/>
  <c r="F711" i="4"/>
  <c r="G711" i="4" s="1"/>
  <c r="D712" i="4"/>
  <c r="F712" i="4"/>
  <c r="G712" i="4" s="1"/>
  <c r="D713" i="4"/>
  <c r="F713" i="4"/>
  <c r="G713" i="4" s="1"/>
  <c r="D714" i="4"/>
  <c r="E714" i="4"/>
  <c r="F714" i="4"/>
  <c r="G714" i="4" s="1"/>
  <c r="D715" i="4"/>
  <c r="F715" i="4"/>
  <c r="G715" i="4" s="1"/>
  <c r="D716" i="4"/>
  <c r="F716" i="4"/>
  <c r="G716" i="4" s="1"/>
  <c r="D717" i="4"/>
  <c r="F717" i="4"/>
  <c r="G717" i="4" s="1"/>
  <c r="D718" i="4"/>
  <c r="F718" i="4"/>
  <c r="G718" i="4" s="1"/>
  <c r="D719" i="4"/>
  <c r="F719" i="4"/>
  <c r="G719" i="4" s="1"/>
  <c r="D720" i="4"/>
  <c r="F720" i="4"/>
  <c r="G720" i="4" s="1"/>
  <c r="D721" i="4"/>
  <c r="F721" i="4"/>
  <c r="G721" i="4" s="1"/>
  <c r="D722" i="4"/>
  <c r="F722" i="4"/>
  <c r="G722" i="4" s="1"/>
  <c r="D723" i="4"/>
  <c r="F723" i="4"/>
  <c r="G723" i="4" s="1"/>
  <c r="D724" i="4"/>
  <c r="F724" i="4"/>
  <c r="G724" i="4" s="1"/>
  <c r="D725" i="4"/>
  <c r="F725" i="4"/>
  <c r="G725" i="4" s="1"/>
  <c r="D726" i="4"/>
  <c r="F726" i="4"/>
  <c r="G726" i="4" s="1"/>
  <c r="D727" i="4"/>
  <c r="F727" i="4"/>
  <c r="G727" i="4" s="1"/>
  <c r="D728" i="4"/>
  <c r="F728" i="4"/>
  <c r="G728" i="4" s="1"/>
  <c r="D729" i="4"/>
  <c r="F729" i="4"/>
  <c r="G729" i="4" s="1"/>
  <c r="D730" i="4"/>
  <c r="F730" i="4"/>
  <c r="G730" i="4" s="1"/>
  <c r="D731" i="4"/>
  <c r="F731" i="4"/>
  <c r="G731" i="4" s="1"/>
  <c r="D732" i="4"/>
  <c r="F732" i="4"/>
  <c r="G732" i="4" s="1"/>
  <c r="D733" i="4"/>
  <c r="F733" i="4"/>
  <c r="G733" i="4" s="1"/>
  <c r="D734" i="4"/>
  <c r="F734" i="4"/>
  <c r="G734" i="4" s="1"/>
  <c r="D735" i="4"/>
  <c r="F735" i="4"/>
  <c r="G735" i="4" s="1"/>
  <c r="D736" i="4"/>
  <c r="F736" i="4"/>
  <c r="G736" i="4" s="1"/>
  <c r="D737" i="4"/>
  <c r="F737" i="4"/>
  <c r="G737" i="4" s="1"/>
  <c r="D738" i="4"/>
  <c r="F738" i="4"/>
  <c r="G738" i="4" s="1"/>
  <c r="D739" i="4"/>
  <c r="F739" i="4"/>
  <c r="G739" i="4" s="1"/>
  <c r="D740" i="4"/>
  <c r="F740" i="4"/>
  <c r="G740" i="4" s="1"/>
  <c r="D741" i="4"/>
  <c r="F741" i="4"/>
  <c r="G741" i="4" s="1"/>
  <c r="D742" i="4"/>
  <c r="F742" i="4"/>
  <c r="G742" i="4" s="1"/>
  <c r="D743" i="4"/>
  <c r="F743" i="4"/>
  <c r="G743" i="4" s="1"/>
  <c r="D744" i="4"/>
  <c r="F744" i="4"/>
  <c r="G744" i="4" s="1"/>
  <c r="D745" i="4"/>
  <c r="F745" i="4"/>
  <c r="G745" i="4" s="1"/>
  <c r="D746" i="4"/>
  <c r="F746" i="4"/>
  <c r="G746" i="4" s="1"/>
  <c r="D747" i="4"/>
  <c r="F747" i="4"/>
  <c r="G747" i="4" s="1"/>
  <c r="D748" i="4"/>
  <c r="F748" i="4"/>
  <c r="G748" i="4" s="1"/>
  <c r="D749" i="4"/>
  <c r="F749" i="4"/>
  <c r="G749" i="4" s="1"/>
  <c r="D750" i="4"/>
  <c r="F750" i="4"/>
  <c r="G750" i="4" s="1"/>
  <c r="D751" i="4"/>
  <c r="F751" i="4"/>
  <c r="G751" i="4" s="1"/>
  <c r="D752" i="4"/>
  <c r="F752" i="4"/>
  <c r="G752" i="4" s="1"/>
  <c r="D753" i="4"/>
  <c r="F753" i="4"/>
  <c r="G753" i="4" s="1"/>
  <c r="D754" i="4"/>
  <c r="F754" i="4"/>
  <c r="G754" i="4" s="1"/>
  <c r="D755" i="4"/>
  <c r="F755" i="4"/>
  <c r="G755" i="4" s="1"/>
  <c r="D756" i="4"/>
  <c r="F756" i="4"/>
  <c r="G756" i="4" s="1"/>
  <c r="D757" i="4"/>
  <c r="F757" i="4"/>
  <c r="G757" i="4" s="1"/>
  <c r="D758" i="4"/>
  <c r="F758" i="4"/>
  <c r="G758" i="4" s="1"/>
  <c r="D759" i="4"/>
  <c r="F759" i="4"/>
  <c r="G759" i="4" s="1"/>
  <c r="D760" i="4"/>
  <c r="F760" i="4"/>
  <c r="G760" i="4" s="1"/>
  <c r="D761" i="4"/>
  <c r="F761" i="4"/>
  <c r="G761" i="4" s="1"/>
  <c r="D762" i="4"/>
  <c r="F762" i="4"/>
  <c r="G762" i="4" s="1"/>
  <c r="D763" i="4"/>
  <c r="F763" i="4"/>
  <c r="G763" i="4" s="1"/>
  <c r="D764" i="4"/>
  <c r="F764" i="4"/>
  <c r="G764" i="4" s="1"/>
  <c r="D765" i="4"/>
  <c r="F765" i="4"/>
  <c r="G765" i="4" s="1"/>
  <c r="D766" i="4"/>
  <c r="F766" i="4"/>
  <c r="G766" i="4" s="1"/>
  <c r="D767" i="4"/>
  <c r="F767" i="4"/>
  <c r="G767" i="4" s="1"/>
  <c r="D768" i="4"/>
  <c r="F768" i="4"/>
  <c r="G768" i="4" s="1"/>
  <c r="D769" i="4"/>
  <c r="F769" i="4"/>
  <c r="G769" i="4" s="1"/>
  <c r="D770" i="4"/>
  <c r="F770" i="4"/>
  <c r="G770" i="4" s="1"/>
  <c r="D771" i="4"/>
  <c r="F771" i="4"/>
  <c r="G771" i="4" s="1"/>
  <c r="D772" i="4"/>
  <c r="F772" i="4"/>
  <c r="G772" i="4" s="1"/>
  <c r="D773" i="4"/>
  <c r="F773" i="4"/>
  <c r="G773" i="4" s="1"/>
  <c r="D774" i="4"/>
  <c r="F774" i="4"/>
  <c r="G774" i="4" s="1"/>
  <c r="D775" i="4"/>
  <c r="F775" i="4"/>
  <c r="G775" i="4" s="1"/>
  <c r="D776" i="4"/>
  <c r="F776" i="4"/>
  <c r="G776" i="4" s="1"/>
  <c r="D777" i="4"/>
  <c r="F777" i="4"/>
  <c r="G777" i="4" s="1"/>
  <c r="D778" i="4"/>
  <c r="F778" i="4"/>
  <c r="G778" i="4" s="1"/>
  <c r="D779" i="4"/>
  <c r="F779" i="4"/>
  <c r="G779" i="4" s="1"/>
  <c r="D780" i="4"/>
  <c r="F780" i="4"/>
  <c r="G780" i="4" s="1"/>
  <c r="D781" i="4"/>
  <c r="F781" i="4"/>
  <c r="G781" i="4" s="1"/>
  <c r="D782" i="4"/>
  <c r="F782" i="4"/>
  <c r="G782" i="4" s="1"/>
  <c r="D783" i="4"/>
  <c r="F783" i="4"/>
  <c r="G783" i="4" s="1"/>
  <c r="D784" i="4"/>
  <c r="F784" i="4"/>
  <c r="G784" i="4" s="1"/>
  <c r="D785" i="4"/>
  <c r="F785" i="4"/>
  <c r="G785" i="4" s="1"/>
  <c r="D786" i="4"/>
  <c r="F786" i="4"/>
  <c r="G786" i="4" s="1"/>
  <c r="D787" i="4"/>
  <c r="F787" i="4"/>
  <c r="G787" i="4" s="1"/>
  <c r="D788" i="4"/>
  <c r="F788" i="4"/>
  <c r="G788" i="4" s="1"/>
  <c r="D789" i="4"/>
  <c r="F789" i="4"/>
  <c r="G789" i="4" s="1"/>
  <c r="D790" i="4"/>
  <c r="F790" i="4"/>
  <c r="G790" i="4" s="1"/>
  <c r="D791" i="4"/>
  <c r="F791" i="4"/>
  <c r="G791" i="4" s="1"/>
  <c r="D792" i="4"/>
  <c r="F792" i="4"/>
  <c r="G792" i="4" s="1"/>
  <c r="D793" i="4"/>
  <c r="F793" i="4"/>
  <c r="G793" i="4" s="1"/>
  <c r="D794" i="4"/>
  <c r="F794" i="4"/>
  <c r="G794" i="4" s="1"/>
  <c r="D795" i="4"/>
  <c r="F795" i="4"/>
  <c r="G795" i="4" s="1"/>
  <c r="D796" i="4"/>
  <c r="F796" i="4"/>
  <c r="G796" i="4" s="1"/>
  <c r="D797" i="4"/>
  <c r="F797" i="4"/>
  <c r="G797" i="4" s="1"/>
  <c r="D798" i="4"/>
  <c r="F798" i="4"/>
  <c r="G798" i="4" s="1"/>
  <c r="D799" i="4"/>
  <c r="F799" i="4"/>
  <c r="G799" i="4" s="1"/>
  <c r="D800" i="4"/>
  <c r="F800" i="4"/>
  <c r="G800" i="4" s="1"/>
  <c r="D801" i="4"/>
  <c r="F801" i="4"/>
  <c r="G801" i="4" s="1"/>
  <c r="D802" i="4"/>
  <c r="F802" i="4"/>
  <c r="G802" i="4" s="1"/>
  <c r="D803" i="4"/>
  <c r="F803" i="4"/>
  <c r="G803" i="4" s="1"/>
  <c r="D804" i="4"/>
  <c r="F804" i="4"/>
  <c r="G804" i="4" s="1"/>
  <c r="D805" i="4"/>
  <c r="F805" i="4"/>
  <c r="G805" i="4" s="1"/>
  <c r="D806" i="4"/>
  <c r="F806" i="4"/>
  <c r="G806" i="4" s="1"/>
  <c r="D807" i="4"/>
  <c r="F807" i="4"/>
  <c r="G807" i="4" s="1"/>
  <c r="D808" i="4"/>
  <c r="F808" i="4"/>
  <c r="G808" i="4" s="1"/>
  <c r="D809" i="4"/>
  <c r="F809" i="4"/>
  <c r="G809" i="4" s="1"/>
  <c r="D810" i="4"/>
  <c r="F810" i="4"/>
  <c r="G810" i="4" s="1"/>
  <c r="D811" i="4"/>
  <c r="F811" i="4"/>
  <c r="G811" i="4" s="1"/>
  <c r="D812" i="4"/>
  <c r="F812" i="4"/>
  <c r="G812" i="4" s="1"/>
  <c r="D813" i="4"/>
  <c r="F813" i="4"/>
  <c r="G813" i="4" s="1"/>
  <c r="D814" i="4"/>
  <c r="F814" i="4"/>
  <c r="G814" i="4" s="1"/>
  <c r="D815" i="4"/>
  <c r="F815" i="4"/>
  <c r="G815" i="4" s="1"/>
  <c r="D816" i="4"/>
  <c r="F816" i="4"/>
  <c r="G816" i="4" s="1"/>
  <c r="D817" i="4"/>
  <c r="F817" i="4"/>
  <c r="G817" i="4" s="1"/>
  <c r="D818" i="4"/>
  <c r="F818" i="4"/>
  <c r="G818" i="4" s="1"/>
  <c r="D819" i="4"/>
  <c r="F819" i="4"/>
  <c r="G819" i="4" s="1"/>
  <c r="D820" i="4"/>
  <c r="F820" i="4"/>
  <c r="G820" i="4" s="1"/>
  <c r="D821" i="4"/>
  <c r="F821" i="4"/>
  <c r="G821" i="4" s="1"/>
  <c r="D822" i="4"/>
  <c r="F822" i="4"/>
  <c r="G822" i="4" s="1"/>
  <c r="D823" i="4"/>
  <c r="F823" i="4"/>
  <c r="G823" i="4" s="1"/>
  <c r="D824" i="4"/>
  <c r="F824" i="4"/>
  <c r="G824" i="4" s="1"/>
  <c r="D825" i="4"/>
  <c r="F825" i="4"/>
  <c r="G825" i="4" s="1"/>
  <c r="D826" i="4"/>
  <c r="F826" i="4"/>
  <c r="G826" i="4" s="1"/>
  <c r="D827" i="4"/>
  <c r="F827" i="4"/>
  <c r="G827" i="4" s="1"/>
  <c r="D828" i="4"/>
  <c r="F828" i="4"/>
  <c r="G828" i="4" s="1"/>
  <c r="D829" i="4"/>
  <c r="F829" i="4"/>
  <c r="G829" i="4" s="1"/>
  <c r="D830" i="4"/>
  <c r="F830" i="4"/>
  <c r="G830" i="4" s="1"/>
  <c r="D831" i="4"/>
  <c r="F831" i="4"/>
  <c r="G831" i="4" s="1"/>
  <c r="D832" i="4"/>
  <c r="F832" i="4"/>
  <c r="G832" i="4" s="1"/>
  <c r="D833" i="4"/>
  <c r="F833" i="4"/>
  <c r="G833" i="4" s="1"/>
  <c r="D834" i="4"/>
  <c r="F834" i="4"/>
  <c r="G834" i="4" s="1"/>
  <c r="D835" i="4"/>
  <c r="F835" i="4"/>
  <c r="G835" i="4" s="1"/>
  <c r="D836" i="4"/>
  <c r="F836" i="4"/>
  <c r="G836" i="4" s="1"/>
  <c r="D837" i="4"/>
  <c r="F837" i="4"/>
  <c r="G837" i="4" s="1"/>
  <c r="D838" i="4"/>
  <c r="F838" i="4"/>
  <c r="G838" i="4" s="1"/>
  <c r="D839" i="4"/>
  <c r="F839" i="4"/>
  <c r="G839" i="4" s="1"/>
  <c r="D840" i="4"/>
  <c r="F840" i="4"/>
  <c r="G840" i="4" s="1"/>
  <c r="D841" i="4"/>
  <c r="F841" i="4"/>
  <c r="G841" i="4" s="1"/>
  <c r="D842" i="4"/>
  <c r="F842" i="4"/>
  <c r="G842" i="4" s="1"/>
  <c r="D843" i="4"/>
  <c r="F843" i="4"/>
  <c r="G843" i="4" s="1"/>
  <c r="D844" i="4"/>
  <c r="F844" i="4"/>
  <c r="G844" i="4" s="1"/>
  <c r="D845" i="4"/>
  <c r="F845" i="4"/>
  <c r="G845" i="4" s="1"/>
  <c r="D846" i="4"/>
  <c r="F846" i="4"/>
  <c r="G846" i="4" s="1"/>
  <c r="D847" i="4"/>
  <c r="F847" i="4"/>
  <c r="G847" i="4" s="1"/>
  <c r="D848" i="4"/>
  <c r="F848" i="4"/>
  <c r="G848" i="4" s="1"/>
  <c r="D849" i="4"/>
  <c r="F849" i="4"/>
  <c r="G849" i="4" s="1"/>
  <c r="D850" i="4"/>
  <c r="F850" i="4"/>
  <c r="G850" i="4" s="1"/>
  <c r="D851" i="4"/>
  <c r="F851" i="4"/>
  <c r="G851" i="4" s="1"/>
  <c r="D852" i="4"/>
  <c r="F852" i="4"/>
  <c r="G852" i="4" s="1"/>
  <c r="D853" i="4"/>
  <c r="F853" i="4"/>
  <c r="G853" i="4" s="1"/>
  <c r="D854" i="4"/>
  <c r="F854" i="4"/>
  <c r="G854" i="4" s="1"/>
  <c r="D855" i="4"/>
  <c r="F855" i="4"/>
  <c r="G855" i="4" s="1"/>
  <c r="D856" i="4"/>
  <c r="F856" i="4"/>
  <c r="G856" i="4" s="1"/>
  <c r="D857" i="4"/>
  <c r="F857" i="4"/>
  <c r="G857" i="4" s="1"/>
  <c r="D858" i="4"/>
  <c r="F858" i="4"/>
  <c r="G858" i="4" s="1"/>
  <c r="D859" i="4"/>
  <c r="F859" i="4"/>
  <c r="G859" i="4" s="1"/>
  <c r="D860" i="4"/>
  <c r="F860" i="4"/>
  <c r="G860" i="4" s="1"/>
  <c r="D861" i="4"/>
  <c r="F861" i="4"/>
  <c r="G861" i="4" s="1"/>
  <c r="D862" i="4"/>
  <c r="F862" i="4"/>
  <c r="G862" i="4" s="1"/>
  <c r="D863" i="4"/>
  <c r="F863" i="4"/>
  <c r="G863" i="4" s="1"/>
  <c r="D864" i="4"/>
  <c r="F864" i="4"/>
  <c r="G864" i="4" s="1"/>
  <c r="D865" i="4"/>
  <c r="F865" i="4"/>
  <c r="G865" i="4" s="1"/>
  <c r="D866" i="4"/>
  <c r="F866" i="4"/>
  <c r="G866" i="4" s="1"/>
  <c r="D867" i="4"/>
  <c r="F867" i="4"/>
  <c r="G867" i="4" s="1"/>
  <c r="D868" i="4"/>
  <c r="F868" i="4"/>
  <c r="G868" i="4" s="1"/>
  <c r="D869" i="4"/>
  <c r="F869" i="4"/>
  <c r="G869" i="4" s="1"/>
  <c r="D870" i="4"/>
  <c r="F870" i="4"/>
  <c r="G870" i="4" s="1"/>
  <c r="D871" i="4"/>
  <c r="F871" i="4"/>
  <c r="G871" i="4" s="1"/>
  <c r="D872" i="4"/>
  <c r="F872" i="4"/>
  <c r="G872" i="4" s="1"/>
  <c r="D873" i="4"/>
  <c r="F873" i="4"/>
  <c r="G873" i="4" s="1"/>
  <c r="D874" i="4"/>
  <c r="F874" i="4"/>
  <c r="G874" i="4" s="1"/>
  <c r="D875" i="4"/>
  <c r="F875" i="4"/>
  <c r="G875" i="4" s="1"/>
  <c r="D876" i="4"/>
  <c r="F876" i="4"/>
  <c r="G876" i="4" s="1"/>
  <c r="D877" i="4"/>
  <c r="F877" i="4"/>
  <c r="G877" i="4" s="1"/>
  <c r="D878" i="4"/>
  <c r="F878" i="4"/>
  <c r="G878" i="4" s="1"/>
  <c r="D879" i="4"/>
  <c r="F879" i="4"/>
  <c r="G879" i="4" s="1"/>
  <c r="D880" i="4"/>
  <c r="F880" i="4"/>
  <c r="G880" i="4" s="1"/>
  <c r="D881" i="4"/>
  <c r="F881" i="4"/>
  <c r="G881" i="4" s="1"/>
  <c r="D882" i="4"/>
  <c r="F882" i="4"/>
  <c r="G882" i="4" s="1"/>
  <c r="D883" i="4"/>
  <c r="F883" i="4"/>
  <c r="G883" i="4" s="1"/>
  <c r="D884" i="4"/>
  <c r="F884" i="4"/>
  <c r="G884" i="4" s="1"/>
  <c r="D885" i="4"/>
  <c r="F885" i="4"/>
  <c r="G885" i="4" s="1"/>
  <c r="D886" i="4"/>
  <c r="F886" i="4"/>
  <c r="G886" i="4" s="1"/>
  <c r="D887" i="4"/>
  <c r="F887" i="4"/>
  <c r="G887" i="4" s="1"/>
  <c r="D888" i="4"/>
  <c r="F888" i="4"/>
  <c r="G888" i="4" s="1"/>
  <c r="D889" i="4"/>
  <c r="F889" i="4"/>
  <c r="G889" i="4" s="1"/>
  <c r="D890" i="4"/>
  <c r="F890" i="4"/>
  <c r="G890" i="4" s="1"/>
  <c r="D891" i="4"/>
  <c r="F891" i="4"/>
  <c r="G891" i="4" s="1"/>
  <c r="D892" i="4"/>
  <c r="F892" i="4"/>
  <c r="G892" i="4" s="1"/>
  <c r="D893" i="4"/>
  <c r="F893" i="4"/>
  <c r="G893" i="4" s="1"/>
  <c r="D894" i="4"/>
  <c r="F894" i="4"/>
  <c r="G894" i="4" s="1"/>
  <c r="D895" i="4"/>
  <c r="F895" i="4"/>
  <c r="G895" i="4" s="1"/>
  <c r="D896" i="4"/>
  <c r="F896" i="4"/>
  <c r="G896" i="4" s="1"/>
  <c r="D897" i="4"/>
  <c r="F897" i="4"/>
  <c r="G897" i="4" s="1"/>
  <c r="D898" i="4"/>
  <c r="F898" i="4"/>
  <c r="G898" i="4" s="1"/>
  <c r="D899" i="4"/>
  <c r="F899" i="4"/>
  <c r="G899" i="4" s="1"/>
  <c r="D900" i="4"/>
  <c r="F900" i="4"/>
  <c r="G900" i="4" s="1"/>
  <c r="D901" i="4"/>
  <c r="F901" i="4"/>
  <c r="G901" i="4" s="1"/>
  <c r="D902" i="4"/>
  <c r="F902" i="4"/>
  <c r="G902" i="4" s="1"/>
  <c r="D903" i="4"/>
  <c r="F903" i="4"/>
  <c r="G903" i="4" s="1"/>
  <c r="D904" i="4"/>
  <c r="F904" i="4"/>
  <c r="G904" i="4" s="1"/>
  <c r="D905" i="4"/>
  <c r="F905" i="4"/>
  <c r="G905" i="4" s="1"/>
  <c r="D906" i="4"/>
  <c r="F906" i="4"/>
  <c r="G906" i="4" s="1"/>
  <c r="D907" i="4"/>
  <c r="F907" i="4"/>
  <c r="G907" i="4" s="1"/>
  <c r="D908" i="4"/>
  <c r="F908" i="4"/>
  <c r="G908" i="4" s="1"/>
  <c r="D909" i="4"/>
  <c r="F909" i="4"/>
  <c r="G909" i="4" s="1"/>
  <c r="D910" i="4"/>
  <c r="F910" i="4"/>
  <c r="G910" i="4" s="1"/>
  <c r="D911" i="4"/>
  <c r="F911" i="4"/>
  <c r="G911" i="4" s="1"/>
  <c r="D912" i="4"/>
  <c r="F912" i="4"/>
  <c r="G912" i="4" s="1"/>
  <c r="D913" i="4"/>
  <c r="F913" i="4"/>
  <c r="G913" i="4" s="1"/>
  <c r="D914" i="4"/>
  <c r="F914" i="4"/>
  <c r="G914" i="4" s="1"/>
  <c r="D915" i="4"/>
  <c r="F915" i="4"/>
  <c r="G915" i="4" s="1"/>
  <c r="D916" i="4"/>
  <c r="F916" i="4"/>
  <c r="G916" i="4" s="1"/>
  <c r="D917" i="4"/>
  <c r="F917" i="4"/>
  <c r="G917" i="4" s="1"/>
  <c r="D918" i="4"/>
  <c r="F918" i="4"/>
  <c r="G918" i="4" s="1"/>
  <c r="D919" i="4"/>
  <c r="F919" i="4"/>
  <c r="G919" i="4" s="1"/>
  <c r="D920" i="4"/>
  <c r="F920" i="4"/>
  <c r="G920" i="4" s="1"/>
  <c r="D921" i="4"/>
  <c r="F921" i="4"/>
  <c r="G921" i="4" s="1"/>
  <c r="D922" i="4"/>
  <c r="F922" i="4"/>
  <c r="G922" i="4" s="1"/>
  <c r="D923" i="4"/>
  <c r="F923" i="4"/>
  <c r="G923" i="4" s="1"/>
  <c r="D924" i="4"/>
  <c r="F924" i="4"/>
  <c r="G924" i="4" s="1"/>
  <c r="D925" i="4"/>
  <c r="F925" i="4"/>
  <c r="G925" i="4" s="1"/>
  <c r="D926" i="4"/>
  <c r="F926" i="4"/>
  <c r="G926" i="4" s="1"/>
  <c r="D927" i="4"/>
  <c r="F927" i="4"/>
  <c r="G927" i="4" s="1"/>
  <c r="D928" i="4"/>
  <c r="F928" i="4"/>
  <c r="G928" i="4" s="1"/>
  <c r="D929" i="4"/>
  <c r="F929" i="4"/>
  <c r="G929" i="4" s="1"/>
  <c r="D930" i="4"/>
  <c r="F930" i="4"/>
  <c r="G930" i="4" s="1"/>
  <c r="D931" i="4"/>
  <c r="F931" i="4"/>
  <c r="G931" i="4" s="1"/>
  <c r="D932" i="4"/>
  <c r="F932" i="4"/>
  <c r="G932" i="4" s="1"/>
  <c r="D933" i="4"/>
  <c r="F933" i="4"/>
  <c r="G933" i="4" s="1"/>
  <c r="D934" i="4"/>
  <c r="F934" i="4"/>
  <c r="G934" i="4" s="1"/>
  <c r="D935" i="4"/>
  <c r="F935" i="4"/>
  <c r="G935" i="4" s="1"/>
  <c r="D936" i="4"/>
  <c r="F936" i="4"/>
  <c r="G936" i="4" s="1"/>
  <c r="D937" i="4"/>
  <c r="F937" i="4"/>
  <c r="G937" i="4" s="1"/>
  <c r="D938" i="4"/>
  <c r="F938" i="4"/>
  <c r="G938" i="4" s="1"/>
  <c r="D939" i="4"/>
  <c r="F939" i="4"/>
  <c r="G939" i="4" s="1"/>
  <c r="D940" i="4"/>
  <c r="F940" i="4"/>
  <c r="G940" i="4" s="1"/>
  <c r="D941" i="4"/>
  <c r="F941" i="4"/>
  <c r="G941" i="4" s="1"/>
  <c r="D942" i="4"/>
  <c r="F942" i="4"/>
  <c r="G942" i="4" s="1"/>
  <c r="D943" i="4"/>
  <c r="F943" i="4"/>
  <c r="G943" i="4" s="1"/>
  <c r="D944" i="4"/>
  <c r="F944" i="4"/>
  <c r="G944" i="4" s="1"/>
  <c r="D945" i="4"/>
  <c r="F945" i="4"/>
  <c r="G945" i="4" s="1"/>
  <c r="D946" i="4"/>
  <c r="F946" i="4"/>
  <c r="G946" i="4" s="1"/>
  <c r="D947" i="4"/>
  <c r="F947" i="4"/>
  <c r="G947" i="4" s="1"/>
  <c r="D948" i="4"/>
  <c r="F948" i="4"/>
  <c r="G948" i="4" s="1"/>
  <c r="D949" i="4"/>
  <c r="F949" i="4"/>
  <c r="G949" i="4" s="1"/>
  <c r="D950" i="4"/>
  <c r="F950" i="4"/>
  <c r="G950" i="4" s="1"/>
  <c r="D951" i="4"/>
  <c r="F951" i="4"/>
  <c r="G951" i="4" s="1"/>
  <c r="D952" i="4"/>
  <c r="F952" i="4"/>
  <c r="G952" i="4" s="1"/>
  <c r="D953" i="4"/>
  <c r="F953" i="4"/>
  <c r="G953" i="4" s="1"/>
  <c r="D954" i="4"/>
  <c r="F954" i="4"/>
  <c r="G954" i="4" s="1"/>
  <c r="D955" i="4"/>
  <c r="F955" i="4"/>
  <c r="G955" i="4" s="1"/>
  <c r="D956" i="4"/>
  <c r="F956" i="4"/>
  <c r="G956" i="4" s="1"/>
  <c r="D957" i="4"/>
  <c r="F957" i="4"/>
  <c r="G957" i="4" s="1"/>
  <c r="D958" i="4"/>
  <c r="F958" i="4"/>
  <c r="G958" i="4" s="1"/>
  <c r="D959" i="4"/>
  <c r="F959" i="4"/>
  <c r="G959" i="4" s="1"/>
  <c r="D960" i="4"/>
  <c r="F960" i="4"/>
  <c r="G960" i="4" s="1"/>
  <c r="D961" i="4"/>
  <c r="F961" i="4"/>
  <c r="G961" i="4" s="1"/>
  <c r="D962" i="4"/>
  <c r="F962" i="4"/>
  <c r="G962" i="4" s="1"/>
  <c r="D963" i="4"/>
  <c r="F963" i="4"/>
  <c r="G963" i="4" s="1"/>
  <c r="D964" i="4"/>
  <c r="F964" i="4"/>
  <c r="G964" i="4" s="1"/>
  <c r="D965" i="4"/>
  <c r="F965" i="4"/>
  <c r="G965" i="4" s="1"/>
  <c r="D966" i="4"/>
  <c r="F966" i="4"/>
  <c r="G966" i="4" s="1"/>
  <c r="D967" i="4"/>
  <c r="F967" i="4"/>
  <c r="G967" i="4" s="1"/>
  <c r="D968" i="4"/>
  <c r="F968" i="4"/>
  <c r="G968" i="4" s="1"/>
  <c r="D969" i="4"/>
  <c r="F969" i="4"/>
  <c r="G969" i="4" s="1"/>
  <c r="D970" i="4"/>
  <c r="F970" i="4"/>
  <c r="G970" i="4" s="1"/>
  <c r="D971" i="4"/>
  <c r="F971" i="4"/>
  <c r="G971" i="4" s="1"/>
  <c r="D972" i="4"/>
  <c r="F972" i="4"/>
  <c r="G972" i="4" s="1"/>
  <c r="D973" i="4"/>
  <c r="F973" i="4"/>
  <c r="G973" i="4" s="1"/>
  <c r="D974" i="4"/>
  <c r="F974" i="4"/>
  <c r="G974" i="4" s="1"/>
  <c r="D975" i="4"/>
  <c r="F975" i="4"/>
  <c r="G975" i="4" s="1"/>
  <c r="D976" i="4"/>
  <c r="F976" i="4"/>
  <c r="G976" i="4" s="1"/>
  <c r="D977" i="4"/>
  <c r="F977" i="4"/>
  <c r="G977" i="4" s="1"/>
  <c r="D978" i="4"/>
  <c r="F978" i="4"/>
  <c r="G978" i="4" s="1"/>
  <c r="D979" i="4"/>
  <c r="F979" i="4"/>
  <c r="G979" i="4" s="1"/>
  <c r="D980" i="4"/>
  <c r="F980" i="4"/>
  <c r="G980" i="4" s="1"/>
  <c r="D981" i="4"/>
  <c r="F981" i="4"/>
  <c r="G981" i="4" s="1"/>
  <c r="D982" i="4"/>
  <c r="F982" i="4"/>
  <c r="G982" i="4" s="1"/>
  <c r="D983" i="4"/>
  <c r="F983" i="4"/>
  <c r="G983" i="4" s="1"/>
  <c r="D984" i="4"/>
  <c r="F984" i="4"/>
  <c r="G984" i="4" s="1"/>
  <c r="D985" i="4"/>
  <c r="F985" i="4"/>
  <c r="G985" i="4" s="1"/>
  <c r="D986" i="4"/>
  <c r="F986" i="4"/>
  <c r="G986" i="4" s="1"/>
  <c r="D987" i="4"/>
  <c r="F987" i="4"/>
  <c r="G987" i="4" s="1"/>
  <c r="D988" i="4"/>
  <c r="F988" i="4"/>
  <c r="G988" i="4" s="1"/>
  <c r="D989" i="4"/>
  <c r="F989" i="4"/>
  <c r="G989" i="4" s="1"/>
  <c r="D990" i="4"/>
  <c r="F990" i="4"/>
  <c r="G990" i="4" s="1"/>
  <c r="D991" i="4"/>
  <c r="F991" i="4"/>
  <c r="G991" i="4" s="1"/>
  <c r="D992" i="4"/>
  <c r="F992" i="4"/>
  <c r="G992" i="4" s="1"/>
  <c r="D993" i="4"/>
  <c r="F993" i="4"/>
  <c r="G993" i="4" s="1"/>
  <c r="D994" i="4"/>
  <c r="F994" i="4"/>
  <c r="G994" i="4" s="1"/>
  <c r="D995" i="4"/>
  <c r="F995" i="4"/>
  <c r="G995" i="4" s="1"/>
  <c r="D996" i="4"/>
  <c r="F996" i="4"/>
  <c r="G996" i="4" s="1"/>
  <c r="D997" i="4"/>
  <c r="F997" i="4"/>
  <c r="G997" i="4" s="1"/>
  <c r="D998" i="4"/>
  <c r="F998" i="4"/>
  <c r="G998" i="4" s="1"/>
  <c r="D999" i="4"/>
  <c r="F999" i="4"/>
  <c r="G999" i="4" s="1"/>
  <c r="D1000" i="4"/>
  <c r="F1000" i="4"/>
  <c r="G1000" i="4" s="1"/>
  <c r="D1001" i="4"/>
  <c r="F1001" i="4"/>
  <c r="G1001" i="4" s="1"/>
  <c r="D1002" i="4"/>
  <c r="F1002" i="4"/>
  <c r="G1002" i="4" s="1"/>
  <c r="D1003" i="4"/>
  <c r="F1003" i="4"/>
  <c r="G1003" i="4" s="1"/>
  <c r="D1004" i="4"/>
  <c r="F1004" i="4"/>
  <c r="G1004" i="4" s="1"/>
  <c r="D1005" i="4"/>
  <c r="F1005" i="4"/>
  <c r="G1005" i="4" s="1"/>
  <c r="D1006" i="4"/>
  <c r="F1006" i="4"/>
  <c r="G1006" i="4" s="1"/>
  <c r="D1007" i="4"/>
  <c r="F1007" i="4"/>
  <c r="G1007" i="4" s="1"/>
  <c r="D1008" i="4"/>
  <c r="F1008" i="4"/>
  <c r="G1008" i="4" s="1"/>
  <c r="D1009" i="4"/>
  <c r="F1009" i="4"/>
  <c r="G1009" i="4" s="1"/>
  <c r="D1010" i="4"/>
  <c r="F1010" i="4"/>
  <c r="G1010" i="4" s="1"/>
  <c r="D1011" i="4"/>
  <c r="F1011" i="4"/>
  <c r="G1011" i="4" s="1"/>
  <c r="D1012" i="4"/>
  <c r="F1012" i="4"/>
  <c r="G1012" i="4" s="1"/>
  <c r="D1013" i="4"/>
  <c r="F1013" i="4"/>
  <c r="G1013" i="4" s="1"/>
  <c r="D1014" i="4"/>
  <c r="F1014" i="4"/>
  <c r="G1014" i="4" s="1"/>
  <c r="D1015" i="4"/>
  <c r="F1015" i="4"/>
  <c r="G1015" i="4" s="1"/>
  <c r="D1016" i="4"/>
  <c r="F1016" i="4"/>
  <c r="G1016" i="4" s="1"/>
  <c r="D1017" i="4"/>
  <c r="F1017" i="4"/>
  <c r="G1017" i="4" s="1"/>
  <c r="D1018" i="4"/>
  <c r="F1018" i="4"/>
  <c r="G1018" i="4" s="1"/>
  <c r="D1019" i="4"/>
  <c r="F1019" i="4"/>
  <c r="G1019" i="4" s="1"/>
  <c r="D1020" i="4"/>
  <c r="F1020" i="4"/>
  <c r="G1020" i="4" s="1"/>
  <c r="D1021" i="4"/>
  <c r="F1021" i="4"/>
  <c r="G1021" i="4" s="1"/>
  <c r="D1022" i="4"/>
  <c r="F1022" i="4"/>
  <c r="G1022" i="4" s="1"/>
  <c r="D1023" i="4"/>
  <c r="F1023" i="4"/>
  <c r="G1023" i="4" s="1"/>
  <c r="D1024" i="4"/>
  <c r="F1024" i="4"/>
  <c r="G1024" i="4" s="1"/>
  <c r="D1025" i="4"/>
  <c r="F1025" i="4"/>
  <c r="G1025" i="4" s="1"/>
  <c r="D1026" i="4"/>
  <c r="F1026" i="4"/>
  <c r="G1026" i="4" s="1"/>
  <c r="D1027" i="4"/>
  <c r="F1027" i="4"/>
  <c r="G1027" i="4" s="1"/>
  <c r="D1028" i="4"/>
  <c r="F1028" i="4"/>
  <c r="G1028" i="4" s="1"/>
  <c r="D1029" i="4"/>
  <c r="F1029" i="4"/>
  <c r="G1029" i="4" s="1"/>
  <c r="D1030" i="4"/>
  <c r="F1030" i="4"/>
  <c r="G1030" i="4" s="1"/>
  <c r="D1031" i="4"/>
  <c r="F1031" i="4"/>
  <c r="G1031" i="4" s="1"/>
  <c r="D1032" i="4"/>
  <c r="F1032" i="4"/>
  <c r="G1032" i="4" s="1"/>
  <c r="D1033" i="4"/>
  <c r="F1033" i="4"/>
  <c r="G1033" i="4" s="1"/>
  <c r="D1034" i="4"/>
  <c r="F1034" i="4"/>
  <c r="G1034" i="4" s="1"/>
  <c r="D1035" i="4"/>
  <c r="F1035" i="4"/>
  <c r="G1035" i="4" s="1"/>
  <c r="D1036" i="4"/>
  <c r="F1036" i="4"/>
  <c r="G1036" i="4" s="1"/>
  <c r="D1037" i="4"/>
  <c r="F1037" i="4"/>
  <c r="G1037" i="4" s="1"/>
  <c r="D1038" i="4"/>
  <c r="F1038" i="4"/>
  <c r="G1038" i="4" s="1"/>
  <c r="D1039" i="4"/>
  <c r="F1039" i="4"/>
  <c r="G1039" i="4" s="1"/>
  <c r="D1040" i="4"/>
  <c r="F1040" i="4"/>
  <c r="G1040" i="4" s="1"/>
  <c r="D1041" i="4"/>
  <c r="F1041" i="4"/>
  <c r="G1041" i="4" s="1"/>
  <c r="D1042" i="4"/>
  <c r="F1042" i="4"/>
  <c r="G1042" i="4" s="1"/>
  <c r="D1043" i="4"/>
  <c r="F1043" i="4"/>
  <c r="G1043" i="4" s="1"/>
  <c r="D1044" i="4"/>
  <c r="F1044" i="4"/>
  <c r="G1044" i="4" s="1"/>
  <c r="D1045" i="4"/>
  <c r="F1045" i="4"/>
  <c r="G1045" i="4" s="1"/>
  <c r="D1046" i="4"/>
  <c r="F1046" i="4"/>
  <c r="G1046" i="4" s="1"/>
  <c r="D1047" i="4"/>
  <c r="F1047" i="4"/>
  <c r="G1047" i="4" s="1"/>
  <c r="D1048" i="4"/>
  <c r="F1048" i="4"/>
  <c r="G1048" i="4" s="1"/>
  <c r="D1049" i="4"/>
  <c r="F1049" i="4"/>
  <c r="G1049" i="4" s="1"/>
  <c r="D1050" i="4"/>
  <c r="F1050" i="4"/>
  <c r="G1050" i="4" s="1"/>
  <c r="D1051" i="4"/>
  <c r="F1051" i="4"/>
  <c r="G1051" i="4" s="1"/>
  <c r="D1052" i="4"/>
  <c r="F1052" i="4"/>
  <c r="G1052" i="4" s="1"/>
  <c r="D1053" i="4"/>
  <c r="F1053" i="4"/>
  <c r="G1053" i="4" s="1"/>
  <c r="D1054" i="4"/>
  <c r="F1054" i="4"/>
  <c r="G1054" i="4" s="1"/>
  <c r="D1055" i="4"/>
  <c r="F1055" i="4"/>
  <c r="G1055" i="4" s="1"/>
  <c r="D1056" i="4"/>
  <c r="F1056" i="4"/>
  <c r="G1056" i="4" s="1"/>
  <c r="D1057" i="4"/>
  <c r="F1057" i="4"/>
  <c r="G1057" i="4" s="1"/>
  <c r="D1058" i="4"/>
  <c r="F1058" i="4"/>
  <c r="G1058" i="4" s="1"/>
  <c r="D1059" i="4"/>
  <c r="F1059" i="4"/>
  <c r="G1059" i="4" s="1"/>
  <c r="D1060" i="4"/>
  <c r="F1060" i="4"/>
  <c r="G1060" i="4" s="1"/>
  <c r="D1061" i="4"/>
  <c r="F1061" i="4"/>
  <c r="G1061" i="4" s="1"/>
  <c r="D1062" i="4"/>
  <c r="F1062" i="4"/>
  <c r="G1062" i="4" s="1"/>
  <c r="D1063" i="4"/>
  <c r="F1063" i="4"/>
  <c r="G1063" i="4" s="1"/>
  <c r="D1064" i="4"/>
  <c r="F1064" i="4"/>
  <c r="G1064" i="4" s="1"/>
  <c r="D1065" i="4"/>
  <c r="F1065" i="4"/>
  <c r="G1065" i="4" s="1"/>
  <c r="D1066" i="4"/>
  <c r="F1066" i="4"/>
  <c r="G1066" i="4" s="1"/>
  <c r="D1067" i="4"/>
  <c r="F1067" i="4"/>
  <c r="G1067" i="4" s="1"/>
  <c r="D1068" i="4"/>
  <c r="F1068" i="4"/>
  <c r="G1068" i="4" s="1"/>
  <c r="D1069" i="4"/>
  <c r="F1069" i="4"/>
  <c r="G1069" i="4" s="1"/>
  <c r="D1070" i="4"/>
  <c r="F1070" i="4"/>
  <c r="G1070" i="4" s="1"/>
  <c r="D1071" i="4"/>
  <c r="F1071" i="4"/>
  <c r="G1071" i="4" s="1"/>
  <c r="D1072" i="4"/>
  <c r="F1072" i="4"/>
  <c r="G1072" i="4" s="1"/>
  <c r="D1073" i="4"/>
  <c r="F1073" i="4"/>
  <c r="G1073" i="4" s="1"/>
  <c r="D1074" i="4"/>
  <c r="F1074" i="4"/>
  <c r="G1074" i="4" s="1"/>
  <c r="D1075" i="4"/>
  <c r="F1075" i="4"/>
  <c r="G1075" i="4" s="1"/>
  <c r="D1076" i="4"/>
  <c r="F1076" i="4"/>
  <c r="G1076" i="4" s="1"/>
  <c r="D1077" i="4"/>
  <c r="F1077" i="4"/>
  <c r="G1077" i="4" s="1"/>
  <c r="D1078" i="4"/>
  <c r="F1078" i="4"/>
  <c r="G1078" i="4" s="1"/>
  <c r="D1079" i="4"/>
  <c r="F1079" i="4"/>
  <c r="G1079" i="4" s="1"/>
  <c r="D1080" i="4"/>
  <c r="F1080" i="4"/>
  <c r="G1080" i="4" s="1"/>
  <c r="D1081" i="4"/>
  <c r="F1081" i="4"/>
  <c r="G1081" i="4" s="1"/>
  <c r="D1082" i="4"/>
  <c r="F1082" i="4"/>
  <c r="G1082" i="4" s="1"/>
  <c r="D1083" i="4"/>
  <c r="F1083" i="4"/>
  <c r="G1083" i="4" s="1"/>
  <c r="D1084" i="4"/>
  <c r="F1084" i="4"/>
  <c r="G1084" i="4" s="1"/>
  <c r="D1085" i="4"/>
  <c r="F1085" i="4"/>
  <c r="G1085" i="4" s="1"/>
  <c r="D1086" i="4"/>
  <c r="F1086" i="4"/>
  <c r="G1086" i="4" s="1"/>
  <c r="D1087" i="4"/>
  <c r="F1087" i="4"/>
  <c r="G1087" i="4" s="1"/>
  <c r="D1088" i="4"/>
  <c r="F1088" i="4"/>
  <c r="G1088" i="4" s="1"/>
  <c r="D1089" i="4"/>
  <c r="F1089" i="4"/>
  <c r="G1089" i="4" s="1"/>
  <c r="D1090" i="4"/>
  <c r="F1090" i="4"/>
  <c r="G1090" i="4" s="1"/>
  <c r="D1091" i="4"/>
  <c r="F1091" i="4"/>
  <c r="G1091" i="4" s="1"/>
  <c r="D1092" i="4"/>
  <c r="F1092" i="4"/>
  <c r="G1092" i="4" s="1"/>
  <c r="D1093" i="4"/>
  <c r="F1093" i="4"/>
  <c r="G1093" i="4" s="1"/>
  <c r="D1094" i="4"/>
  <c r="F1094" i="4"/>
  <c r="G1094" i="4" s="1"/>
  <c r="D1095" i="4"/>
  <c r="F1095" i="4"/>
  <c r="G1095" i="4" s="1"/>
  <c r="D1096" i="4"/>
  <c r="F1096" i="4"/>
  <c r="G1096" i="4" s="1"/>
  <c r="D1097" i="4"/>
  <c r="F1097" i="4"/>
  <c r="G1097" i="4" s="1"/>
  <c r="D1098" i="4"/>
  <c r="F1098" i="4"/>
  <c r="G1098" i="4" s="1"/>
  <c r="D1099" i="4"/>
  <c r="F1099" i="4"/>
  <c r="G1099" i="4" s="1"/>
  <c r="D1100" i="4"/>
  <c r="F1100" i="4"/>
  <c r="G1100" i="4" s="1"/>
  <c r="D1101" i="4"/>
  <c r="F1101" i="4"/>
  <c r="G1101" i="4" s="1"/>
  <c r="D1102" i="4"/>
  <c r="F1102" i="4"/>
  <c r="G1102" i="4" s="1"/>
  <c r="D1103" i="4"/>
  <c r="F1103" i="4"/>
  <c r="G1103" i="4" s="1"/>
  <c r="D1104" i="4"/>
  <c r="F1104" i="4"/>
  <c r="G1104" i="4" s="1"/>
  <c r="D1105" i="4"/>
  <c r="F1105" i="4"/>
  <c r="G1105" i="4" s="1"/>
  <c r="D1106" i="4"/>
  <c r="F1106" i="4"/>
  <c r="G1106" i="4" s="1"/>
  <c r="D1107" i="4"/>
  <c r="F1107" i="4"/>
  <c r="G1107" i="4" s="1"/>
  <c r="D1108" i="4"/>
  <c r="F1108" i="4"/>
  <c r="G1108" i="4" s="1"/>
  <c r="D1109" i="4"/>
  <c r="F1109" i="4"/>
  <c r="G1109" i="4" s="1"/>
  <c r="D1110" i="4"/>
  <c r="F1110" i="4"/>
  <c r="G1110" i="4" s="1"/>
  <c r="D1111" i="4"/>
  <c r="F1111" i="4"/>
  <c r="G1111" i="4" s="1"/>
  <c r="D1112" i="4"/>
  <c r="F1112" i="4"/>
  <c r="G1112" i="4" s="1"/>
  <c r="D1113" i="4"/>
  <c r="F1113" i="4"/>
  <c r="G1113" i="4" s="1"/>
  <c r="D1114" i="4"/>
  <c r="F1114" i="4"/>
  <c r="G1114" i="4" s="1"/>
  <c r="D1115" i="4"/>
  <c r="F1115" i="4"/>
  <c r="G1115" i="4" s="1"/>
  <c r="D1116" i="4"/>
  <c r="F1116" i="4"/>
  <c r="G1116" i="4" s="1"/>
  <c r="D1117" i="4"/>
  <c r="F1117" i="4"/>
  <c r="G1117" i="4" s="1"/>
  <c r="D1118" i="4"/>
  <c r="F1118" i="4"/>
  <c r="G1118" i="4" s="1"/>
  <c r="D1119" i="4"/>
  <c r="F1119" i="4"/>
  <c r="G1119" i="4" s="1"/>
  <c r="D1120" i="4"/>
  <c r="F1120" i="4"/>
  <c r="G1120" i="4" s="1"/>
  <c r="D1121" i="4"/>
  <c r="F1121" i="4"/>
  <c r="G1121" i="4" s="1"/>
  <c r="D1122" i="4"/>
  <c r="F1122" i="4"/>
  <c r="G1122" i="4" s="1"/>
  <c r="D1123" i="4"/>
  <c r="F1123" i="4"/>
  <c r="G1123" i="4" s="1"/>
  <c r="D1124" i="4"/>
  <c r="F1124" i="4"/>
  <c r="G1124" i="4" s="1"/>
  <c r="D1125" i="4"/>
  <c r="F1125" i="4"/>
  <c r="G1125" i="4" s="1"/>
  <c r="D1126" i="4"/>
  <c r="F1126" i="4"/>
  <c r="G1126" i="4" s="1"/>
  <c r="D1127" i="4"/>
  <c r="F1127" i="4"/>
  <c r="G1127" i="4" s="1"/>
  <c r="D1128" i="4"/>
  <c r="F1128" i="4"/>
  <c r="G1128" i="4" s="1"/>
  <c r="D1129" i="4"/>
  <c r="F1129" i="4"/>
  <c r="G1129" i="4" s="1"/>
  <c r="D1130" i="4"/>
  <c r="F1130" i="4"/>
  <c r="G1130" i="4" s="1"/>
  <c r="D1131" i="4"/>
  <c r="F1131" i="4"/>
  <c r="G1131" i="4" s="1"/>
  <c r="D1132" i="4"/>
  <c r="F1132" i="4"/>
  <c r="G1132" i="4" s="1"/>
  <c r="D1133" i="4"/>
  <c r="F1133" i="4"/>
  <c r="G1133" i="4" s="1"/>
  <c r="D1134" i="4"/>
  <c r="F1134" i="4"/>
  <c r="G1134" i="4" s="1"/>
  <c r="D1135" i="4"/>
  <c r="F1135" i="4"/>
  <c r="G1135" i="4" s="1"/>
  <c r="D1136" i="4"/>
  <c r="F1136" i="4"/>
  <c r="G1136" i="4" s="1"/>
  <c r="D1137" i="4"/>
  <c r="F1137" i="4"/>
  <c r="G1137" i="4" s="1"/>
  <c r="D1138" i="4"/>
  <c r="E1138" i="4"/>
  <c r="F1138" i="4"/>
  <c r="G1138" i="4" s="1"/>
  <c r="D1139" i="4"/>
  <c r="F1139" i="4"/>
  <c r="G1139" i="4" s="1"/>
  <c r="D1140" i="4"/>
  <c r="F1140" i="4"/>
  <c r="G1140" i="4" s="1"/>
  <c r="D1141" i="4"/>
  <c r="F1141" i="4"/>
  <c r="G1141" i="4" s="1"/>
  <c r="D1142" i="4"/>
  <c r="F1142" i="4"/>
  <c r="G1142" i="4" s="1"/>
  <c r="D1143" i="4"/>
  <c r="F1143" i="4"/>
  <c r="G1143" i="4" s="1"/>
  <c r="D1144" i="4"/>
  <c r="F1144" i="4"/>
  <c r="G1144" i="4" s="1"/>
  <c r="D1145" i="4"/>
  <c r="F1145" i="4"/>
  <c r="G1145" i="4" s="1"/>
  <c r="D1146" i="4"/>
  <c r="F1146" i="4"/>
  <c r="G1146" i="4" s="1"/>
  <c r="D1147" i="4"/>
  <c r="F1147" i="4"/>
  <c r="G1147" i="4" s="1"/>
  <c r="D1148" i="4"/>
  <c r="F1148" i="4"/>
  <c r="G1148" i="4" s="1"/>
  <c r="D1149" i="4"/>
  <c r="F1149" i="4"/>
  <c r="G1149" i="4" s="1"/>
  <c r="D1150" i="4"/>
  <c r="F1150" i="4"/>
  <c r="G1150" i="4" s="1"/>
  <c r="D1151" i="4"/>
  <c r="F1151" i="4"/>
  <c r="G1151" i="4" s="1"/>
  <c r="D1152" i="4"/>
  <c r="F1152" i="4"/>
  <c r="G1152" i="4" s="1"/>
  <c r="D1153" i="4"/>
  <c r="F1153" i="4"/>
  <c r="G1153" i="4" s="1"/>
  <c r="D1154" i="4"/>
  <c r="F1154" i="4"/>
  <c r="G1154" i="4" s="1"/>
  <c r="D1155" i="4"/>
  <c r="F1155" i="4"/>
  <c r="G1155" i="4" s="1"/>
  <c r="D1156" i="4"/>
  <c r="F1156" i="4"/>
  <c r="G1156" i="4" s="1"/>
  <c r="D1157" i="4"/>
  <c r="F1157" i="4"/>
  <c r="G1157" i="4" s="1"/>
  <c r="D1158" i="4"/>
  <c r="F1158" i="4"/>
  <c r="G1158" i="4" s="1"/>
  <c r="D1159" i="4"/>
  <c r="F1159" i="4"/>
  <c r="G1159" i="4" s="1"/>
  <c r="D1160" i="4"/>
  <c r="F1160" i="4"/>
  <c r="G1160" i="4" s="1"/>
  <c r="D1161" i="4"/>
  <c r="F1161" i="4"/>
  <c r="G1161" i="4" s="1"/>
  <c r="D1162" i="4"/>
  <c r="F1162" i="4"/>
  <c r="G1162" i="4" s="1"/>
  <c r="D1163" i="4"/>
  <c r="F1163" i="4"/>
  <c r="G1163" i="4" s="1"/>
  <c r="D1164" i="4"/>
  <c r="F1164" i="4"/>
  <c r="G1164" i="4" s="1"/>
  <c r="D1165" i="4"/>
  <c r="F1165" i="4"/>
  <c r="G1165" i="4" s="1"/>
  <c r="D1166" i="4"/>
  <c r="F1166" i="4"/>
  <c r="G1166" i="4" s="1"/>
  <c r="D1167" i="4"/>
  <c r="F1167" i="4"/>
  <c r="G1167" i="4" s="1"/>
  <c r="D1168" i="4"/>
  <c r="F1168" i="4"/>
  <c r="G1168" i="4" s="1"/>
  <c r="D1169" i="4"/>
  <c r="F1169" i="4"/>
  <c r="G1169" i="4" s="1"/>
  <c r="D1170" i="4"/>
  <c r="F1170" i="4"/>
  <c r="G1170" i="4" s="1"/>
  <c r="D1171" i="4"/>
  <c r="F1171" i="4"/>
  <c r="G1171" i="4" s="1"/>
  <c r="D1172" i="4"/>
  <c r="F1172" i="4"/>
  <c r="G1172" i="4" s="1"/>
  <c r="D1173" i="4"/>
  <c r="F1173" i="4"/>
  <c r="G1173" i="4" s="1"/>
  <c r="D1174" i="4"/>
  <c r="F1174" i="4"/>
  <c r="G1174" i="4" s="1"/>
  <c r="D1175" i="4"/>
  <c r="F1175" i="4"/>
  <c r="G1175" i="4" s="1"/>
  <c r="D1176" i="4"/>
  <c r="F1176" i="4"/>
  <c r="G1176" i="4" s="1"/>
  <c r="D1177" i="4"/>
  <c r="F1177" i="4"/>
  <c r="G1177" i="4" s="1"/>
  <c r="D1178" i="4"/>
  <c r="F1178" i="4"/>
  <c r="G1178" i="4" s="1"/>
  <c r="D1179" i="4"/>
  <c r="F1179" i="4"/>
  <c r="G1179" i="4" s="1"/>
  <c r="D1180" i="4"/>
  <c r="F1180" i="4"/>
  <c r="G1180" i="4" s="1"/>
  <c r="D1181" i="4"/>
  <c r="F1181" i="4"/>
  <c r="G1181" i="4" s="1"/>
  <c r="D1182" i="4"/>
  <c r="F1182" i="4"/>
  <c r="G1182" i="4" s="1"/>
  <c r="D1183" i="4"/>
  <c r="F1183" i="4"/>
  <c r="G1183" i="4" s="1"/>
  <c r="D1184" i="4"/>
  <c r="F1184" i="4"/>
  <c r="G1184" i="4" s="1"/>
  <c r="D1185" i="4"/>
  <c r="F1185" i="4"/>
  <c r="G1185" i="4" s="1"/>
  <c r="D1186" i="4"/>
  <c r="F1186" i="4"/>
  <c r="G1186" i="4" s="1"/>
  <c r="D1187" i="4"/>
  <c r="F1187" i="4"/>
  <c r="G1187" i="4" s="1"/>
  <c r="D1188" i="4"/>
  <c r="F1188" i="4"/>
  <c r="G1188" i="4" s="1"/>
  <c r="D1189" i="4"/>
  <c r="F1189" i="4"/>
  <c r="G1189" i="4" s="1"/>
  <c r="D1190" i="4"/>
  <c r="F1190" i="4"/>
  <c r="G1190" i="4" s="1"/>
  <c r="D1191" i="4"/>
  <c r="F1191" i="4"/>
  <c r="G1191" i="4" s="1"/>
  <c r="D1192" i="4"/>
  <c r="F1192" i="4"/>
  <c r="G1192" i="4" s="1"/>
  <c r="D1193" i="4"/>
  <c r="F1193" i="4"/>
  <c r="G1193" i="4" s="1"/>
  <c r="D1194" i="4"/>
  <c r="F1194" i="4"/>
  <c r="G1194" i="4" s="1"/>
  <c r="D1195" i="4"/>
  <c r="F1195" i="4"/>
  <c r="G1195" i="4" s="1"/>
  <c r="D1196" i="4"/>
  <c r="F1196" i="4"/>
  <c r="G1196" i="4" s="1"/>
  <c r="D1197" i="4"/>
  <c r="F1197" i="4"/>
  <c r="G1197" i="4" s="1"/>
  <c r="D1198" i="4"/>
  <c r="F1198" i="4"/>
  <c r="G1198" i="4" s="1"/>
  <c r="D1199" i="4"/>
  <c r="F1199" i="4"/>
  <c r="G1199" i="4" s="1"/>
  <c r="D1200" i="4"/>
  <c r="F1200" i="4"/>
  <c r="G1200" i="4" s="1"/>
  <c r="D1201" i="4"/>
  <c r="F1201" i="4"/>
  <c r="G1201" i="4" s="1"/>
  <c r="D1202" i="4"/>
  <c r="F1202" i="4"/>
  <c r="G1202" i="4" s="1"/>
  <c r="D1203" i="4"/>
  <c r="F1203" i="4"/>
  <c r="G1203" i="4" s="1"/>
  <c r="D1204" i="4"/>
  <c r="F1204" i="4"/>
  <c r="G1204" i="4" s="1"/>
  <c r="D1205" i="4"/>
  <c r="F1205" i="4"/>
  <c r="G1205" i="4" s="1"/>
  <c r="D1206" i="4"/>
  <c r="F1206" i="4"/>
  <c r="G1206" i="4" s="1"/>
  <c r="D1207" i="4"/>
  <c r="F1207" i="4"/>
  <c r="G1207" i="4" s="1"/>
  <c r="D1208" i="4"/>
  <c r="F1208" i="4"/>
  <c r="G1208" i="4" s="1"/>
  <c r="D1209" i="4"/>
  <c r="F1209" i="4"/>
  <c r="G1209" i="4" s="1"/>
  <c r="D1210" i="4"/>
  <c r="F1210" i="4"/>
  <c r="G1210" i="4" s="1"/>
  <c r="D1211" i="4"/>
  <c r="F1211" i="4"/>
  <c r="G1211" i="4" s="1"/>
  <c r="D1212" i="4"/>
  <c r="F1212" i="4"/>
  <c r="G1212" i="4" s="1"/>
  <c r="D1213" i="4"/>
  <c r="F1213" i="4"/>
  <c r="G1213" i="4" s="1"/>
  <c r="D1214" i="4"/>
  <c r="F1214" i="4"/>
  <c r="G1214" i="4" s="1"/>
  <c r="D1215" i="4"/>
  <c r="F1215" i="4"/>
  <c r="G1215" i="4" s="1"/>
  <c r="D1216" i="4"/>
  <c r="F1216" i="4"/>
  <c r="G1216" i="4" s="1"/>
  <c r="D1217" i="4"/>
  <c r="F1217" i="4"/>
  <c r="G1217" i="4" s="1"/>
  <c r="D1218" i="4"/>
  <c r="F1218" i="4"/>
  <c r="G1218" i="4" s="1"/>
  <c r="D1219" i="4"/>
  <c r="F1219" i="4"/>
  <c r="G1219" i="4" s="1"/>
  <c r="D1220" i="4"/>
  <c r="F1220" i="4"/>
  <c r="G1220" i="4" s="1"/>
  <c r="D1221" i="4"/>
  <c r="F1221" i="4"/>
  <c r="G1221" i="4" s="1"/>
  <c r="D1222" i="4"/>
  <c r="F1222" i="4"/>
  <c r="G1222" i="4" s="1"/>
  <c r="D1223" i="4"/>
  <c r="F1223" i="4"/>
  <c r="G1223" i="4" s="1"/>
  <c r="D1224" i="4"/>
  <c r="F1224" i="4"/>
  <c r="G1224" i="4" s="1"/>
  <c r="D1225" i="4"/>
  <c r="F1225" i="4"/>
  <c r="G1225" i="4" s="1"/>
  <c r="D1226" i="4"/>
  <c r="F1226" i="4"/>
  <c r="G1226" i="4" s="1"/>
  <c r="D1227" i="4"/>
  <c r="F1227" i="4"/>
  <c r="G1227" i="4" s="1"/>
  <c r="D1228" i="4"/>
  <c r="F1228" i="4"/>
  <c r="G1228" i="4" s="1"/>
  <c r="D1229" i="4"/>
  <c r="F1229" i="4"/>
  <c r="G1229" i="4" s="1"/>
  <c r="D1230" i="4"/>
  <c r="F1230" i="4"/>
  <c r="G1230" i="4" s="1"/>
  <c r="D1231" i="4"/>
  <c r="F1231" i="4"/>
  <c r="G1231" i="4" s="1"/>
  <c r="D1232" i="4"/>
  <c r="F1232" i="4"/>
  <c r="G1232" i="4" s="1"/>
  <c r="D1233" i="4"/>
  <c r="F1233" i="4"/>
  <c r="G1233" i="4" s="1"/>
  <c r="D1234" i="4"/>
  <c r="F1234" i="4"/>
  <c r="G1234" i="4" s="1"/>
  <c r="D1235" i="4"/>
  <c r="F1235" i="4"/>
  <c r="G1235" i="4" s="1"/>
  <c r="D1236" i="4"/>
  <c r="F1236" i="4"/>
  <c r="G1236" i="4" s="1"/>
  <c r="D1237" i="4"/>
  <c r="F1237" i="4"/>
  <c r="G1237" i="4" s="1"/>
  <c r="D1238" i="4"/>
  <c r="F1238" i="4"/>
  <c r="G1238" i="4" s="1"/>
  <c r="D1239" i="4"/>
  <c r="F1239" i="4"/>
  <c r="G1239" i="4" s="1"/>
  <c r="D1240" i="4"/>
  <c r="F1240" i="4"/>
  <c r="G1240" i="4" s="1"/>
  <c r="D1241" i="4"/>
  <c r="F1241" i="4"/>
  <c r="G1241" i="4" s="1"/>
  <c r="D1242" i="4"/>
  <c r="F1242" i="4"/>
  <c r="G1242" i="4" s="1"/>
  <c r="D1243" i="4"/>
  <c r="F1243" i="4"/>
  <c r="G1243" i="4" s="1"/>
  <c r="D1244" i="4"/>
  <c r="F1244" i="4"/>
  <c r="G1244" i="4" s="1"/>
  <c r="D1245" i="4"/>
  <c r="F1245" i="4"/>
  <c r="G1245" i="4" s="1"/>
  <c r="D1246" i="4"/>
  <c r="F1246" i="4"/>
  <c r="G1246" i="4" s="1"/>
  <c r="D1247" i="4"/>
  <c r="F1247" i="4"/>
  <c r="G1247" i="4" s="1"/>
  <c r="D1248" i="4"/>
  <c r="F1248" i="4"/>
  <c r="G1248" i="4" s="1"/>
  <c r="D1249" i="4"/>
  <c r="F1249" i="4"/>
  <c r="G1249" i="4" s="1"/>
  <c r="D1250" i="4"/>
  <c r="F1250" i="4"/>
  <c r="G1250" i="4" s="1"/>
  <c r="D1251" i="4"/>
  <c r="F1251" i="4"/>
  <c r="G1251" i="4" s="1"/>
  <c r="D1252" i="4"/>
  <c r="F1252" i="4"/>
  <c r="G1252" i="4" s="1"/>
  <c r="D1253" i="4"/>
  <c r="F1253" i="4"/>
  <c r="G1253" i="4" s="1"/>
  <c r="D1254" i="4"/>
  <c r="F1254" i="4"/>
  <c r="G1254" i="4" s="1"/>
  <c r="D1255" i="4"/>
  <c r="F1255" i="4"/>
  <c r="G1255" i="4" s="1"/>
  <c r="D1256" i="4"/>
  <c r="F1256" i="4"/>
  <c r="G1256" i="4" s="1"/>
  <c r="D1257" i="4"/>
  <c r="F1257" i="4"/>
  <c r="G1257" i="4" s="1"/>
  <c r="D1258" i="4"/>
  <c r="F1258" i="4"/>
  <c r="G1258" i="4" s="1"/>
  <c r="D1259" i="4"/>
  <c r="F1259" i="4"/>
  <c r="G1259" i="4" s="1"/>
  <c r="D1260" i="4"/>
  <c r="F1260" i="4"/>
  <c r="G1260" i="4" s="1"/>
  <c r="D1261" i="4"/>
  <c r="F1261" i="4"/>
  <c r="G1261" i="4" s="1"/>
  <c r="D1262" i="4"/>
  <c r="F1262" i="4"/>
  <c r="G1262" i="4" s="1"/>
  <c r="D1263" i="4"/>
  <c r="F1263" i="4"/>
  <c r="G1263" i="4" s="1"/>
  <c r="D1264" i="4"/>
  <c r="F1264" i="4"/>
  <c r="G1264" i="4" s="1"/>
  <c r="D1265" i="4"/>
  <c r="F1265" i="4"/>
  <c r="G1265" i="4" s="1"/>
  <c r="D1266" i="4"/>
  <c r="F1266" i="4"/>
  <c r="G1266" i="4" s="1"/>
  <c r="D1267" i="4"/>
  <c r="F1267" i="4"/>
  <c r="G1267" i="4" s="1"/>
  <c r="D1268" i="4"/>
  <c r="F1268" i="4"/>
  <c r="G1268" i="4" s="1"/>
  <c r="D1269" i="4"/>
  <c r="F1269" i="4"/>
  <c r="G1269" i="4" s="1"/>
  <c r="D1270" i="4"/>
  <c r="F1270" i="4"/>
  <c r="G1270" i="4" s="1"/>
  <c r="D1271" i="4"/>
  <c r="F1271" i="4"/>
  <c r="G1271" i="4" s="1"/>
  <c r="D1272" i="4"/>
  <c r="F1272" i="4"/>
  <c r="G1272" i="4" s="1"/>
  <c r="D1273" i="4"/>
  <c r="F1273" i="4"/>
  <c r="G1273" i="4" s="1"/>
  <c r="D1274" i="4"/>
  <c r="F1274" i="4"/>
  <c r="G1274" i="4" s="1"/>
  <c r="D1275" i="4"/>
  <c r="F1275" i="4"/>
  <c r="G1275" i="4" s="1"/>
  <c r="D1276" i="4"/>
  <c r="F1276" i="4"/>
  <c r="G1276" i="4" s="1"/>
  <c r="D1277" i="4"/>
  <c r="F1277" i="4"/>
  <c r="G1277" i="4" s="1"/>
  <c r="D1278" i="4"/>
  <c r="F1278" i="4"/>
  <c r="G1278" i="4" s="1"/>
  <c r="D1279" i="4"/>
  <c r="F1279" i="4"/>
  <c r="G1279" i="4" s="1"/>
  <c r="D1280" i="4"/>
  <c r="F1280" i="4"/>
  <c r="G1280" i="4" s="1"/>
  <c r="D1281" i="4"/>
  <c r="F1281" i="4"/>
  <c r="G1281" i="4" s="1"/>
  <c r="D1282" i="4"/>
  <c r="F1282" i="4"/>
  <c r="G1282" i="4" s="1"/>
  <c r="D1283" i="4"/>
  <c r="F1283" i="4"/>
  <c r="G1283" i="4" s="1"/>
  <c r="D1284" i="4"/>
  <c r="F1284" i="4"/>
  <c r="G1284" i="4" s="1"/>
  <c r="D1285" i="4"/>
  <c r="F1285" i="4"/>
  <c r="G1285" i="4" s="1"/>
  <c r="D1286" i="4"/>
  <c r="F1286" i="4"/>
  <c r="G1286" i="4" s="1"/>
  <c r="D1287" i="4"/>
  <c r="F1287" i="4"/>
  <c r="G1287" i="4" s="1"/>
  <c r="D1288" i="4"/>
  <c r="F1288" i="4"/>
  <c r="G1288" i="4" s="1"/>
  <c r="D1289" i="4"/>
  <c r="F1289" i="4"/>
  <c r="G1289" i="4" s="1"/>
  <c r="D1290" i="4"/>
  <c r="F1290" i="4"/>
  <c r="G1290" i="4" s="1"/>
  <c r="D1291" i="4"/>
  <c r="F1291" i="4"/>
  <c r="G1291" i="4" s="1"/>
  <c r="D1292" i="4"/>
  <c r="F1292" i="4"/>
  <c r="G1292" i="4" s="1"/>
  <c r="D1293" i="4"/>
  <c r="F1293" i="4"/>
  <c r="G1293" i="4" s="1"/>
  <c r="D1294" i="4"/>
  <c r="F1294" i="4"/>
  <c r="G1294" i="4" s="1"/>
  <c r="D1295" i="4"/>
  <c r="F1295" i="4"/>
  <c r="G1295" i="4" s="1"/>
  <c r="D1296" i="4"/>
  <c r="F1296" i="4"/>
  <c r="G1296" i="4" s="1"/>
  <c r="D1297" i="4"/>
  <c r="F1297" i="4"/>
  <c r="G1297" i="4" s="1"/>
  <c r="D1298" i="4"/>
  <c r="F1298" i="4"/>
  <c r="G1298" i="4" s="1"/>
  <c r="D1299" i="4"/>
  <c r="F1299" i="4"/>
  <c r="G1299" i="4" s="1"/>
  <c r="D1300" i="4"/>
  <c r="F1300" i="4"/>
  <c r="G1300" i="4" s="1"/>
  <c r="D1301" i="4"/>
  <c r="F1301" i="4"/>
  <c r="G1301" i="4" s="1"/>
  <c r="D1302" i="4"/>
  <c r="F1302" i="4"/>
  <c r="G1302" i="4" s="1"/>
  <c r="D1303" i="4"/>
  <c r="F1303" i="4"/>
  <c r="G1303" i="4" s="1"/>
  <c r="D1304" i="4"/>
  <c r="F1304" i="4"/>
  <c r="G1304" i="4" s="1"/>
  <c r="D1305" i="4"/>
  <c r="F1305" i="4"/>
  <c r="G1305" i="4" s="1"/>
  <c r="D1306" i="4"/>
  <c r="F1306" i="4"/>
  <c r="G1306" i="4" s="1"/>
  <c r="D1307" i="4"/>
  <c r="F1307" i="4"/>
  <c r="G1307" i="4" s="1"/>
  <c r="D1308" i="4"/>
  <c r="F1308" i="4"/>
  <c r="G1308" i="4" s="1"/>
  <c r="D1309" i="4"/>
  <c r="F1309" i="4"/>
  <c r="G1309" i="4" s="1"/>
  <c r="D1310" i="4"/>
  <c r="F1310" i="4"/>
  <c r="G1310" i="4" s="1"/>
  <c r="D1311" i="4"/>
  <c r="F1311" i="4"/>
  <c r="G1311" i="4" s="1"/>
  <c r="D1312" i="4"/>
  <c r="F1312" i="4"/>
  <c r="G1312" i="4" s="1"/>
  <c r="D1313" i="4"/>
  <c r="F1313" i="4"/>
  <c r="G1313" i="4" s="1"/>
  <c r="D1314" i="4"/>
  <c r="F1314" i="4"/>
  <c r="G1314" i="4" s="1"/>
  <c r="D1315" i="4"/>
  <c r="F1315" i="4"/>
  <c r="G1315" i="4" s="1"/>
  <c r="D1316" i="4"/>
  <c r="F1316" i="4"/>
  <c r="G1316" i="4" s="1"/>
  <c r="D1317" i="4"/>
  <c r="F1317" i="4"/>
  <c r="G1317" i="4" s="1"/>
  <c r="D1318" i="4"/>
  <c r="F1318" i="4"/>
  <c r="G1318" i="4" s="1"/>
  <c r="D1319" i="4"/>
  <c r="F1319" i="4"/>
  <c r="G1319" i="4" s="1"/>
  <c r="D1320" i="4"/>
  <c r="F1320" i="4"/>
  <c r="G1320" i="4" s="1"/>
  <c r="D1321" i="4"/>
  <c r="F1321" i="4"/>
  <c r="G1321" i="4" s="1"/>
  <c r="D1322" i="4"/>
  <c r="F1322" i="4"/>
  <c r="G1322" i="4" s="1"/>
  <c r="D1323" i="4"/>
  <c r="F1323" i="4"/>
  <c r="G1323" i="4" s="1"/>
  <c r="D1324" i="4"/>
  <c r="F1324" i="4"/>
  <c r="G1324" i="4" s="1"/>
  <c r="D1325" i="4"/>
  <c r="F1325" i="4"/>
  <c r="G1325" i="4" s="1"/>
  <c r="D1326" i="4"/>
  <c r="F1326" i="4"/>
  <c r="G1326" i="4" s="1"/>
  <c r="D1327" i="4"/>
  <c r="F1327" i="4"/>
  <c r="G1327" i="4" s="1"/>
  <c r="D1328" i="4"/>
  <c r="F1328" i="4"/>
  <c r="G1328" i="4" s="1"/>
  <c r="D1329" i="4"/>
  <c r="F1329" i="4"/>
  <c r="G1329" i="4" s="1"/>
  <c r="D1330" i="4"/>
  <c r="F1330" i="4"/>
  <c r="G1330" i="4" s="1"/>
  <c r="D1331" i="4"/>
  <c r="F1331" i="4"/>
  <c r="G1331" i="4" s="1"/>
  <c r="D1332" i="4"/>
  <c r="F1332" i="4"/>
  <c r="G1332" i="4" s="1"/>
  <c r="D1333" i="4"/>
  <c r="F1333" i="4"/>
  <c r="G1333" i="4" s="1"/>
  <c r="D1334" i="4"/>
  <c r="F1334" i="4"/>
  <c r="G1334" i="4" s="1"/>
  <c r="D1335" i="4"/>
  <c r="F1335" i="4"/>
  <c r="G1335" i="4" s="1"/>
  <c r="D1336" i="4"/>
  <c r="F1336" i="4"/>
  <c r="G1336" i="4" s="1"/>
  <c r="D1337" i="4"/>
  <c r="F1337" i="4"/>
  <c r="G1337" i="4" s="1"/>
  <c r="D1338" i="4"/>
  <c r="F1338" i="4"/>
  <c r="G1338" i="4" s="1"/>
  <c r="D1339" i="4"/>
  <c r="F1339" i="4"/>
  <c r="G1339" i="4" s="1"/>
  <c r="D1340" i="4"/>
  <c r="E1340" i="4"/>
  <c r="F1340" i="4"/>
  <c r="G1340" i="4" s="1"/>
  <c r="D1341" i="4"/>
  <c r="F1341" i="4"/>
  <c r="G1341" i="4" s="1"/>
  <c r="D1342" i="4"/>
  <c r="F1342" i="4"/>
  <c r="G1342" i="4" s="1"/>
  <c r="D1343" i="4"/>
  <c r="F1343" i="4"/>
  <c r="G1343" i="4" s="1"/>
  <c r="D1344" i="4"/>
  <c r="F1344" i="4"/>
  <c r="G1344" i="4" s="1"/>
  <c r="D1345" i="4"/>
  <c r="F1345" i="4"/>
  <c r="G1345" i="4" s="1"/>
  <c r="D1346" i="4"/>
  <c r="F1346" i="4"/>
  <c r="G1346" i="4" s="1"/>
  <c r="D1347" i="4"/>
  <c r="F1347" i="4"/>
  <c r="G1347" i="4" s="1"/>
  <c r="D1348" i="4"/>
  <c r="F1348" i="4"/>
  <c r="G1348" i="4" s="1"/>
  <c r="D1349" i="4"/>
  <c r="F1349" i="4"/>
  <c r="G1349" i="4" s="1"/>
  <c r="D1350" i="4"/>
  <c r="F1350" i="4"/>
  <c r="G1350" i="4" s="1"/>
  <c r="D1351" i="4"/>
  <c r="F1351" i="4"/>
  <c r="G1351" i="4" s="1"/>
  <c r="D1352" i="4"/>
  <c r="F1352" i="4"/>
  <c r="G1352" i="4" s="1"/>
  <c r="D1353" i="4"/>
  <c r="F1353" i="4"/>
  <c r="G1353" i="4" s="1"/>
  <c r="D1354" i="4"/>
  <c r="F1354" i="4"/>
  <c r="G1354" i="4" s="1"/>
  <c r="D1355" i="4"/>
  <c r="F1355" i="4"/>
  <c r="G1355" i="4" s="1"/>
  <c r="D1356" i="4"/>
  <c r="F1356" i="4"/>
  <c r="G1356" i="4" s="1"/>
  <c r="D1357" i="4"/>
  <c r="F1357" i="4"/>
  <c r="G1357" i="4" s="1"/>
  <c r="D1358" i="4"/>
  <c r="F1358" i="4"/>
  <c r="G1358" i="4" s="1"/>
  <c r="D1359" i="4"/>
  <c r="F1359" i="4"/>
  <c r="G1359" i="4" s="1"/>
  <c r="D1360" i="4"/>
  <c r="F1360" i="4"/>
  <c r="G1360" i="4" s="1"/>
  <c r="D1361" i="4"/>
  <c r="F1361" i="4"/>
  <c r="G1361" i="4" s="1"/>
  <c r="D1362" i="4"/>
  <c r="F1362" i="4"/>
  <c r="G1362" i="4" s="1"/>
  <c r="D1363" i="4"/>
  <c r="F1363" i="4"/>
  <c r="G1363" i="4" s="1"/>
  <c r="D1364" i="4"/>
  <c r="F1364" i="4"/>
  <c r="G1364" i="4" s="1"/>
  <c r="D1365" i="4"/>
  <c r="F1365" i="4"/>
  <c r="G1365" i="4" s="1"/>
  <c r="D1366" i="4"/>
  <c r="F1366" i="4"/>
  <c r="G1366" i="4" s="1"/>
  <c r="D1367" i="4"/>
  <c r="F1367" i="4"/>
  <c r="G1367" i="4" s="1"/>
  <c r="D1368" i="4"/>
  <c r="F1368" i="4"/>
  <c r="G1368" i="4" s="1"/>
  <c r="D1369" i="4"/>
  <c r="F1369" i="4"/>
  <c r="G1369" i="4" s="1"/>
  <c r="D1370" i="4"/>
  <c r="F1370" i="4"/>
  <c r="G1370" i="4" s="1"/>
  <c r="D1371" i="4"/>
  <c r="F1371" i="4"/>
  <c r="G1371" i="4" s="1"/>
  <c r="D1372" i="4"/>
  <c r="F1372" i="4"/>
  <c r="G1372" i="4" s="1"/>
  <c r="D1373" i="4"/>
  <c r="F1373" i="4"/>
  <c r="G1373" i="4" s="1"/>
  <c r="D1374" i="4"/>
  <c r="F1374" i="4"/>
  <c r="G1374" i="4" s="1"/>
  <c r="D1375" i="4"/>
  <c r="F1375" i="4"/>
  <c r="G1375" i="4" s="1"/>
  <c r="D1376" i="4"/>
  <c r="F1376" i="4"/>
  <c r="G1376" i="4" s="1"/>
  <c r="D1377" i="4"/>
  <c r="F1377" i="4"/>
  <c r="G1377" i="4" s="1"/>
  <c r="D1378" i="4"/>
  <c r="F1378" i="4"/>
  <c r="G1378" i="4" s="1"/>
  <c r="D1379" i="4"/>
  <c r="F1379" i="4"/>
  <c r="G1379" i="4" s="1"/>
  <c r="D1380" i="4"/>
  <c r="F1380" i="4"/>
  <c r="G1380" i="4" s="1"/>
  <c r="D1381" i="4"/>
  <c r="F1381" i="4"/>
  <c r="G1381" i="4" s="1"/>
  <c r="D1382" i="4"/>
  <c r="F1382" i="4"/>
  <c r="G1382" i="4" s="1"/>
  <c r="D1383" i="4"/>
  <c r="F1383" i="4"/>
  <c r="G1383" i="4" s="1"/>
  <c r="D1384" i="4"/>
  <c r="E1384" i="4"/>
  <c r="F1384" i="4"/>
  <c r="G1384" i="4" s="1"/>
  <c r="D1385" i="4"/>
  <c r="F1385" i="4"/>
  <c r="G1385" i="4" s="1"/>
  <c r="D1386" i="4"/>
  <c r="F1386" i="4"/>
  <c r="G1386" i="4" s="1"/>
  <c r="D1387" i="4"/>
  <c r="F1387" i="4"/>
  <c r="G1387" i="4" s="1"/>
  <c r="D1388" i="4"/>
  <c r="F1388" i="4"/>
  <c r="G1388" i="4" s="1"/>
  <c r="D1389" i="4"/>
  <c r="F1389" i="4"/>
  <c r="G1389" i="4" s="1"/>
  <c r="D1390" i="4"/>
  <c r="F1390" i="4"/>
  <c r="G1390" i="4" s="1"/>
  <c r="D1391" i="4"/>
  <c r="F1391" i="4"/>
  <c r="G1391" i="4" s="1"/>
  <c r="D1392" i="4"/>
  <c r="F1392" i="4"/>
  <c r="G1392" i="4" s="1"/>
  <c r="D1393" i="4"/>
  <c r="F1393" i="4"/>
  <c r="G1393" i="4" s="1"/>
  <c r="D1394" i="4"/>
  <c r="F1394" i="4"/>
  <c r="G1394" i="4" s="1"/>
  <c r="D1395" i="4"/>
  <c r="F1395" i="4"/>
  <c r="G1395" i="4" s="1"/>
  <c r="D1396" i="4"/>
  <c r="F1396" i="4"/>
  <c r="G1396" i="4" s="1"/>
  <c r="D1397" i="4"/>
  <c r="F1397" i="4"/>
  <c r="G1397" i="4" s="1"/>
  <c r="D1398" i="4"/>
  <c r="F1398" i="4"/>
  <c r="G1398" i="4" s="1"/>
  <c r="D1399" i="4"/>
  <c r="F1399" i="4"/>
  <c r="G1399" i="4" s="1"/>
  <c r="D1400" i="4"/>
  <c r="F1400" i="4"/>
  <c r="G1400" i="4" s="1"/>
  <c r="D1401" i="4"/>
  <c r="F1401" i="4"/>
  <c r="G1401" i="4" s="1"/>
  <c r="D1402" i="4"/>
  <c r="F1402" i="4"/>
  <c r="G1402" i="4" s="1"/>
  <c r="D1403" i="4"/>
  <c r="F1403" i="4"/>
  <c r="G1403" i="4" s="1"/>
  <c r="D1404" i="4"/>
  <c r="F1404" i="4"/>
  <c r="G1404" i="4" s="1"/>
  <c r="D1405" i="4"/>
  <c r="F1405" i="4"/>
  <c r="G1405" i="4" s="1"/>
  <c r="D1406" i="4"/>
  <c r="F1406" i="4"/>
  <c r="G1406" i="4" s="1"/>
  <c r="D1407" i="4"/>
  <c r="F1407" i="4"/>
  <c r="G1407" i="4" s="1"/>
  <c r="D1408" i="4"/>
  <c r="F1408" i="4"/>
  <c r="G1408" i="4" s="1"/>
  <c r="D1409" i="4"/>
  <c r="F1409" i="4"/>
  <c r="G1409" i="4" s="1"/>
  <c r="D1410" i="4"/>
  <c r="F1410" i="4"/>
  <c r="G1410" i="4" s="1"/>
  <c r="D1411" i="4"/>
  <c r="F1411" i="4"/>
  <c r="G1411" i="4" s="1"/>
  <c r="D1412" i="4"/>
  <c r="F1412" i="4"/>
  <c r="G1412" i="4" s="1"/>
  <c r="D1413" i="4"/>
  <c r="F1413" i="4"/>
  <c r="G1413" i="4" s="1"/>
  <c r="D1414" i="4"/>
  <c r="F1414" i="4"/>
  <c r="G1414" i="4" s="1"/>
  <c r="D1415" i="4"/>
  <c r="F1415" i="4"/>
  <c r="G1415" i="4" s="1"/>
  <c r="D1416" i="4"/>
  <c r="F1416" i="4"/>
  <c r="G1416" i="4" s="1"/>
  <c r="D1417" i="4"/>
  <c r="F1417" i="4"/>
  <c r="G1417" i="4" s="1"/>
  <c r="D1418" i="4"/>
  <c r="F1418" i="4"/>
  <c r="G1418" i="4" s="1"/>
  <c r="D1419" i="4"/>
  <c r="F1419" i="4"/>
  <c r="G1419" i="4" s="1"/>
  <c r="D1420" i="4"/>
  <c r="F1420" i="4"/>
  <c r="G1420" i="4" s="1"/>
  <c r="D1421" i="4"/>
  <c r="F1421" i="4"/>
  <c r="G1421" i="4" s="1"/>
  <c r="D1422" i="4"/>
  <c r="F1422" i="4"/>
  <c r="G1422" i="4" s="1"/>
  <c r="D1423" i="4"/>
  <c r="F1423" i="4"/>
  <c r="G1423" i="4" s="1"/>
  <c r="D1424" i="4"/>
  <c r="F1424" i="4"/>
  <c r="G1424" i="4" s="1"/>
  <c r="D1425" i="4"/>
  <c r="F1425" i="4"/>
  <c r="G1425" i="4" s="1"/>
  <c r="D1426" i="4"/>
  <c r="F1426" i="4"/>
  <c r="G1426" i="4" s="1"/>
  <c r="D1427" i="4"/>
  <c r="F1427" i="4"/>
  <c r="G1427" i="4" s="1"/>
  <c r="D1428" i="4"/>
  <c r="F1428" i="4"/>
  <c r="G1428" i="4" s="1"/>
  <c r="D1429" i="4"/>
  <c r="F1429" i="4"/>
  <c r="G1429" i="4" s="1"/>
  <c r="D1430" i="4"/>
  <c r="F1430" i="4"/>
  <c r="G1430" i="4" s="1"/>
  <c r="D1431" i="4"/>
  <c r="F1431" i="4"/>
  <c r="G1431" i="4" s="1"/>
  <c r="D1432" i="4"/>
  <c r="F1432" i="4"/>
  <c r="G1432" i="4" s="1"/>
  <c r="D1433" i="4"/>
  <c r="F1433" i="4"/>
  <c r="G1433" i="4" s="1"/>
  <c r="D1434" i="4"/>
  <c r="F1434" i="4"/>
  <c r="G1434" i="4" s="1"/>
  <c r="D1435" i="4"/>
  <c r="F1435" i="4"/>
  <c r="G1435" i="4" s="1"/>
  <c r="D1436" i="4"/>
  <c r="F1436" i="4"/>
  <c r="G1436" i="4" s="1"/>
  <c r="D1437" i="4"/>
  <c r="F1437" i="4"/>
  <c r="G1437" i="4" s="1"/>
  <c r="D1438" i="4"/>
  <c r="F1438" i="4"/>
  <c r="G1438" i="4" s="1"/>
  <c r="D1439" i="4"/>
  <c r="F1439" i="4"/>
  <c r="G1439" i="4" s="1"/>
  <c r="D1440" i="4"/>
  <c r="F1440" i="4"/>
  <c r="G1440" i="4" s="1"/>
  <c r="D1441" i="4"/>
  <c r="F1441" i="4"/>
  <c r="G1441" i="4" s="1"/>
  <c r="D1442" i="4"/>
  <c r="F1442" i="4"/>
  <c r="G1442" i="4" s="1"/>
  <c r="D1443" i="4"/>
  <c r="F1443" i="4"/>
  <c r="G1443" i="4" s="1"/>
  <c r="D1444" i="4"/>
  <c r="F1444" i="4"/>
  <c r="G1444" i="4" s="1"/>
  <c r="D1445" i="4"/>
  <c r="F1445" i="4"/>
  <c r="G1445" i="4" s="1"/>
  <c r="D1446" i="4"/>
  <c r="F1446" i="4"/>
  <c r="G1446" i="4" s="1"/>
  <c r="D1447" i="4"/>
  <c r="F1447" i="4"/>
  <c r="G1447" i="4" s="1"/>
  <c r="D1448" i="4"/>
  <c r="F1448" i="4"/>
  <c r="G1448" i="4" s="1"/>
  <c r="D1449" i="4"/>
  <c r="F1449" i="4"/>
  <c r="G1449" i="4" s="1"/>
  <c r="D1450" i="4"/>
  <c r="F1450" i="4"/>
  <c r="G1450" i="4" s="1"/>
  <c r="D1451" i="4"/>
  <c r="F1451" i="4"/>
  <c r="G1451" i="4" s="1"/>
  <c r="D1452" i="4"/>
  <c r="F1452" i="4"/>
  <c r="G1452" i="4" s="1"/>
  <c r="D1453" i="4"/>
  <c r="F1453" i="4"/>
  <c r="G1453" i="4" s="1"/>
  <c r="D1454" i="4"/>
  <c r="F1454" i="4"/>
  <c r="G1454" i="4" s="1"/>
  <c r="D1455" i="4"/>
  <c r="F1455" i="4"/>
  <c r="G1455" i="4" s="1"/>
  <c r="D1456" i="4"/>
  <c r="F1456" i="4"/>
  <c r="G1456" i="4" s="1"/>
  <c r="D1457" i="4"/>
  <c r="F1457" i="4"/>
  <c r="G1457" i="4" s="1"/>
  <c r="D1458" i="4"/>
  <c r="F1458" i="4"/>
  <c r="G1458" i="4" s="1"/>
  <c r="D1459" i="4"/>
  <c r="F1459" i="4"/>
  <c r="G1459" i="4" s="1"/>
  <c r="D1460" i="4"/>
  <c r="F1460" i="4"/>
  <c r="G1460" i="4" s="1"/>
  <c r="D1461" i="4"/>
  <c r="F1461" i="4"/>
  <c r="G1461" i="4" s="1"/>
  <c r="D1462" i="4"/>
  <c r="F1462" i="4"/>
  <c r="G1462" i="4" s="1"/>
  <c r="D1463" i="4"/>
  <c r="F1463" i="4"/>
  <c r="G1463" i="4" s="1"/>
  <c r="D1464" i="4"/>
  <c r="F1464" i="4"/>
  <c r="G1464" i="4" s="1"/>
  <c r="D1465" i="4"/>
  <c r="F1465" i="4"/>
  <c r="G1465" i="4" s="1"/>
  <c r="D1466" i="4"/>
  <c r="F1466" i="4"/>
  <c r="G1466" i="4" s="1"/>
  <c r="D1467" i="4"/>
  <c r="F1467" i="4"/>
  <c r="G1467" i="4" s="1"/>
  <c r="D1468" i="4"/>
  <c r="F1468" i="4"/>
  <c r="G1468" i="4" s="1"/>
  <c r="D1469" i="4"/>
  <c r="F1469" i="4"/>
  <c r="G1469" i="4" s="1"/>
  <c r="D1470" i="4"/>
  <c r="F1470" i="4"/>
  <c r="G1470" i="4" s="1"/>
  <c r="D1471" i="4"/>
  <c r="F1471" i="4"/>
  <c r="G1471" i="4" s="1"/>
  <c r="D1472" i="4"/>
  <c r="F1472" i="4"/>
  <c r="G1472" i="4" s="1"/>
  <c r="D1473" i="4"/>
  <c r="F1473" i="4"/>
  <c r="G1473" i="4" s="1"/>
  <c r="D1474" i="4"/>
  <c r="F1474" i="4"/>
  <c r="G1474" i="4" s="1"/>
  <c r="D1475" i="4"/>
  <c r="F1475" i="4"/>
  <c r="G1475" i="4" s="1"/>
  <c r="D1476" i="4"/>
  <c r="F1476" i="4"/>
  <c r="G1476" i="4" s="1"/>
  <c r="D1477" i="4"/>
  <c r="F1477" i="4"/>
  <c r="G1477" i="4" s="1"/>
  <c r="D1478" i="4"/>
  <c r="F1478" i="4"/>
  <c r="G1478" i="4" s="1"/>
  <c r="D1479" i="4"/>
  <c r="F1479" i="4"/>
  <c r="G1479" i="4" s="1"/>
  <c r="D1480" i="4"/>
  <c r="F1480" i="4"/>
  <c r="G1480" i="4" s="1"/>
  <c r="D1481" i="4"/>
  <c r="F1481" i="4"/>
  <c r="G1481" i="4" s="1"/>
  <c r="D1482" i="4"/>
  <c r="F1482" i="4"/>
  <c r="G1482" i="4" s="1"/>
  <c r="D1483" i="4"/>
  <c r="F1483" i="4"/>
  <c r="G1483" i="4" s="1"/>
  <c r="D1484" i="4"/>
  <c r="F1484" i="4"/>
  <c r="G1484" i="4" s="1"/>
  <c r="D1485" i="4"/>
  <c r="F1485" i="4"/>
  <c r="G1485" i="4" s="1"/>
  <c r="D1486" i="4"/>
  <c r="F1486" i="4"/>
  <c r="G1486" i="4" s="1"/>
  <c r="D1487" i="4"/>
  <c r="F1487" i="4"/>
  <c r="G1487" i="4" s="1"/>
  <c r="D1488" i="4"/>
  <c r="F1488" i="4"/>
  <c r="G1488" i="4" s="1"/>
  <c r="D1489" i="4"/>
  <c r="F1489" i="4"/>
  <c r="G1489" i="4" s="1"/>
  <c r="D1490" i="4"/>
  <c r="F1490" i="4"/>
  <c r="G1490" i="4" s="1"/>
  <c r="D1491" i="4"/>
  <c r="F1491" i="4"/>
  <c r="G1491" i="4" s="1"/>
  <c r="D1492" i="4"/>
  <c r="F1492" i="4"/>
  <c r="G1492" i="4" s="1"/>
  <c r="D1493" i="4"/>
  <c r="F1493" i="4"/>
  <c r="G1493" i="4" s="1"/>
  <c r="D1494" i="4"/>
  <c r="F1494" i="4"/>
  <c r="G1494" i="4" s="1"/>
  <c r="D1495" i="4"/>
  <c r="F1495" i="4"/>
  <c r="G1495" i="4" s="1"/>
  <c r="D1496" i="4"/>
  <c r="F1496" i="4"/>
  <c r="G1496" i="4" s="1"/>
  <c r="D1497" i="4"/>
  <c r="F1497" i="4"/>
  <c r="G1497" i="4" s="1"/>
  <c r="D1498" i="4"/>
  <c r="F1498" i="4"/>
  <c r="G1498" i="4" s="1"/>
  <c r="D1499" i="4"/>
  <c r="F1499" i="4"/>
  <c r="G1499" i="4" s="1"/>
  <c r="D1500" i="4"/>
  <c r="F1500" i="4"/>
  <c r="G1500" i="4" s="1"/>
  <c r="D1501" i="4"/>
  <c r="F1501" i="4"/>
  <c r="G1501" i="4" s="1"/>
  <c r="D1502" i="4"/>
  <c r="F1502" i="4"/>
  <c r="G1502" i="4" s="1"/>
  <c r="D1503" i="4"/>
  <c r="F1503" i="4"/>
  <c r="G1503" i="4" s="1"/>
  <c r="D1504" i="4"/>
  <c r="F1504" i="4"/>
  <c r="G1504" i="4" s="1"/>
  <c r="D1505" i="4"/>
  <c r="F1505" i="4"/>
  <c r="G1505" i="4" s="1"/>
  <c r="D1506" i="4"/>
  <c r="F1506" i="4"/>
  <c r="G1506" i="4" s="1"/>
  <c r="D1507" i="4"/>
  <c r="F1507" i="4"/>
  <c r="G1507" i="4" s="1"/>
  <c r="D1508" i="4"/>
  <c r="E1508" i="4"/>
  <c r="F1508" i="4"/>
  <c r="G1508" i="4" s="1"/>
  <c r="D1509" i="4"/>
  <c r="F1509" i="4"/>
  <c r="G1509" i="4" s="1"/>
  <c r="D1510" i="4"/>
  <c r="F1510" i="4"/>
  <c r="G1510" i="4" s="1"/>
  <c r="D1511" i="4"/>
  <c r="F1511" i="4"/>
  <c r="G1511" i="4" s="1"/>
  <c r="D1512" i="4"/>
  <c r="F1512" i="4"/>
  <c r="G1512" i="4" s="1"/>
  <c r="D1513" i="4"/>
  <c r="F1513" i="4"/>
  <c r="G1513" i="4" s="1"/>
  <c r="D1514" i="4"/>
  <c r="F1514" i="4"/>
  <c r="G1514" i="4" s="1"/>
  <c r="D1515" i="4"/>
  <c r="F1515" i="4"/>
  <c r="G1515" i="4" s="1"/>
  <c r="D1516" i="4"/>
  <c r="F1516" i="4"/>
  <c r="G1516" i="4" s="1"/>
  <c r="D1517" i="4"/>
  <c r="F1517" i="4"/>
  <c r="G1517" i="4" s="1"/>
  <c r="D1518" i="4"/>
  <c r="F1518" i="4"/>
  <c r="G1518" i="4" s="1"/>
  <c r="D1519" i="4"/>
  <c r="F1519" i="4"/>
  <c r="G1519" i="4" s="1"/>
  <c r="D1520" i="4"/>
  <c r="F1520" i="4"/>
  <c r="G1520" i="4" s="1"/>
  <c r="D1521" i="4"/>
  <c r="F1521" i="4"/>
  <c r="G1521" i="4" s="1"/>
  <c r="D1522" i="4"/>
  <c r="F1522" i="4"/>
  <c r="G1522" i="4" s="1"/>
  <c r="D1523" i="4"/>
  <c r="F1523" i="4"/>
  <c r="G1523" i="4" s="1"/>
  <c r="D1524" i="4"/>
  <c r="F1524" i="4"/>
  <c r="G1524" i="4" s="1"/>
  <c r="D1525" i="4"/>
  <c r="F1525" i="4"/>
  <c r="G1525" i="4" s="1"/>
  <c r="D1526" i="4"/>
  <c r="F1526" i="4"/>
  <c r="G1526" i="4" s="1"/>
  <c r="D1527" i="4"/>
  <c r="F1527" i="4"/>
  <c r="G1527" i="4" s="1"/>
  <c r="D1528" i="4"/>
  <c r="F1528" i="4"/>
  <c r="G1528" i="4" s="1"/>
  <c r="D1529" i="4"/>
  <c r="F1529" i="4"/>
  <c r="G1529" i="4" s="1"/>
  <c r="D1530" i="4"/>
  <c r="F1530" i="4"/>
  <c r="G1530" i="4" s="1"/>
  <c r="D1531" i="4"/>
  <c r="F1531" i="4"/>
  <c r="G1531" i="4" s="1"/>
  <c r="D1532" i="4"/>
  <c r="F1532" i="4"/>
  <c r="G1532" i="4" s="1"/>
  <c r="D1533" i="4"/>
  <c r="F1533" i="4"/>
  <c r="G1533" i="4" s="1"/>
  <c r="D1534" i="4"/>
  <c r="F1534" i="4"/>
  <c r="G1534" i="4" s="1"/>
  <c r="D1535" i="4"/>
  <c r="F1535" i="4"/>
  <c r="G1535" i="4" s="1"/>
  <c r="D1536" i="4"/>
  <c r="F1536" i="4"/>
  <c r="G1536" i="4" s="1"/>
  <c r="D1537" i="4"/>
  <c r="F1537" i="4"/>
  <c r="G1537" i="4" s="1"/>
  <c r="D1538" i="4"/>
  <c r="F1538" i="4"/>
  <c r="G1538" i="4" s="1"/>
  <c r="D1539" i="4"/>
  <c r="F1539" i="4"/>
  <c r="G1539" i="4" s="1"/>
  <c r="D1540" i="4"/>
  <c r="F1540" i="4"/>
  <c r="G1540" i="4" s="1"/>
  <c r="D1541" i="4"/>
  <c r="F1541" i="4"/>
  <c r="G1541" i="4" s="1"/>
  <c r="D1542" i="4"/>
  <c r="F1542" i="4"/>
  <c r="G1542" i="4" s="1"/>
  <c r="D1543" i="4"/>
  <c r="F1543" i="4"/>
  <c r="G1543" i="4" s="1"/>
  <c r="D1544" i="4"/>
  <c r="F1544" i="4"/>
  <c r="G1544" i="4" s="1"/>
  <c r="D1545" i="4"/>
  <c r="F1545" i="4"/>
  <c r="G1545" i="4" s="1"/>
  <c r="D1546" i="4"/>
  <c r="F1546" i="4"/>
  <c r="G1546" i="4" s="1"/>
  <c r="D1547" i="4"/>
  <c r="F1547" i="4"/>
  <c r="G1547" i="4" s="1"/>
  <c r="D1548" i="4"/>
  <c r="F1548" i="4"/>
  <c r="G1548" i="4" s="1"/>
  <c r="D1549" i="4"/>
  <c r="F1549" i="4"/>
  <c r="G1549" i="4" s="1"/>
  <c r="D1550" i="4"/>
  <c r="F1550" i="4"/>
  <c r="G1550" i="4" s="1"/>
  <c r="D1551" i="4"/>
  <c r="F1551" i="4"/>
  <c r="G1551" i="4" s="1"/>
  <c r="D1552" i="4"/>
  <c r="F1552" i="4"/>
  <c r="G1552" i="4" s="1"/>
  <c r="D1553" i="4"/>
  <c r="F1553" i="4"/>
  <c r="G1553" i="4" s="1"/>
  <c r="D1554" i="4"/>
  <c r="F1554" i="4"/>
  <c r="G1554" i="4" s="1"/>
  <c r="D1555" i="4"/>
  <c r="F1555" i="4"/>
  <c r="G1555" i="4" s="1"/>
  <c r="D1556" i="4"/>
  <c r="F1556" i="4"/>
  <c r="G1556" i="4" s="1"/>
  <c r="D1557" i="4"/>
  <c r="F1557" i="4"/>
  <c r="G1557" i="4" s="1"/>
  <c r="D1558" i="4"/>
  <c r="F1558" i="4"/>
  <c r="G1558" i="4" s="1"/>
  <c r="D1559" i="4"/>
  <c r="F1559" i="4"/>
  <c r="G1559" i="4" s="1"/>
  <c r="D1560" i="4"/>
  <c r="F1560" i="4"/>
  <c r="G1560" i="4" s="1"/>
  <c r="D1561" i="4"/>
  <c r="F1561" i="4"/>
  <c r="G1561" i="4" s="1"/>
  <c r="D1562" i="4"/>
  <c r="F1562" i="4"/>
  <c r="G1562" i="4" s="1"/>
  <c r="D1563" i="4"/>
  <c r="F1563" i="4"/>
  <c r="G1563" i="4" s="1"/>
  <c r="D1564" i="4"/>
  <c r="F1564" i="4"/>
  <c r="G1564" i="4" s="1"/>
  <c r="D1565" i="4"/>
  <c r="F1565" i="4"/>
  <c r="G1565" i="4" s="1"/>
  <c r="D1566" i="4"/>
  <c r="F1566" i="4"/>
  <c r="G1566" i="4" s="1"/>
  <c r="D1567" i="4"/>
  <c r="F1567" i="4"/>
  <c r="G1567" i="4" s="1"/>
  <c r="D1568" i="4"/>
  <c r="F1568" i="4"/>
  <c r="G1568" i="4" s="1"/>
  <c r="D1569" i="4"/>
  <c r="F1569" i="4"/>
  <c r="G1569" i="4" s="1"/>
  <c r="D1570" i="4"/>
  <c r="F1570" i="4"/>
  <c r="G1570" i="4" s="1"/>
  <c r="D1571" i="4"/>
  <c r="F1571" i="4"/>
  <c r="G1571" i="4" s="1"/>
  <c r="D1572" i="4"/>
  <c r="F1572" i="4"/>
  <c r="G1572" i="4" s="1"/>
  <c r="D1573" i="4"/>
  <c r="F1573" i="4"/>
  <c r="G1573" i="4" s="1"/>
  <c r="D1574" i="4"/>
  <c r="F1574" i="4"/>
  <c r="G1574" i="4" s="1"/>
  <c r="D1575" i="4"/>
  <c r="F1575" i="4"/>
  <c r="G1575" i="4" s="1"/>
  <c r="D1576" i="4"/>
  <c r="F1576" i="4"/>
  <c r="G1576" i="4" s="1"/>
  <c r="D1577" i="4"/>
  <c r="F1577" i="4"/>
  <c r="G1577" i="4" s="1"/>
  <c r="D1578" i="4"/>
  <c r="F1578" i="4"/>
  <c r="G1578" i="4" s="1"/>
  <c r="D1579" i="4"/>
  <c r="F1579" i="4"/>
  <c r="G1579" i="4" s="1"/>
  <c r="D1580" i="4"/>
  <c r="F1580" i="4"/>
  <c r="G1580" i="4" s="1"/>
  <c r="D1581" i="4"/>
  <c r="F1581" i="4"/>
  <c r="G1581" i="4" s="1"/>
  <c r="D1582" i="4"/>
  <c r="F1582" i="4"/>
  <c r="G1582" i="4" s="1"/>
  <c r="D1583" i="4"/>
  <c r="F1583" i="4"/>
  <c r="G1583" i="4" s="1"/>
  <c r="D1584" i="4"/>
  <c r="F1584" i="4"/>
  <c r="G1584" i="4" s="1"/>
  <c r="D1585" i="4"/>
  <c r="F1585" i="4"/>
  <c r="G1585" i="4" s="1"/>
  <c r="D1586" i="4"/>
  <c r="F1586" i="4"/>
  <c r="G1586" i="4" s="1"/>
  <c r="D1587" i="4"/>
  <c r="F1587" i="4"/>
  <c r="G1587" i="4" s="1"/>
  <c r="D1588" i="4"/>
  <c r="F1588" i="4"/>
  <c r="G1588" i="4" s="1"/>
  <c r="D1589" i="4"/>
  <c r="F1589" i="4"/>
  <c r="G1589" i="4" s="1"/>
  <c r="D1590" i="4"/>
  <c r="F1590" i="4"/>
  <c r="G1590" i="4" s="1"/>
  <c r="D1591" i="4"/>
  <c r="F1591" i="4"/>
  <c r="G1591" i="4" s="1"/>
  <c r="D1592" i="4"/>
  <c r="F1592" i="4"/>
  <c r="G1592" i="4" s="1"/>
  <c r="D1593" i="4"/>
  <c r="F1593" i="4"/>
  <c r="G1593" i="4" s="1"/>
  <c r="D1594" i="4"/>
  <c r="F1594" i="4"/>
  <c r="G1594" i="4" s="1"/>
  <c r="D1595" i="4"/>
  <c r="F1595" i="4"/>
  <c r="G1595" i="4" s="1"/>
  <c r="D1596" i="4"/>
  <c r="F1596" i="4"/>
  <c r="G1596" i="4" s="1"/>
  <c r="D1597" i="4"/>
  <c r="F1597" i="4"/>
  <c r="G1597" i="4" s="1"/>
  <c r="D1598" i="4"/>
  <c r="F1598" i="4"/>
  <c r="G1598" i="4" s="1"/>
  <c r="D1599" i="4"/>
  <c r="F1599" i="4"/>
  <c r="G1599" i="4" s="1"/>
  <c r="D1600" i="4"/>
  <c r="F1600" i="4"/>
  <c r="G1600" i="4" s="1"/>
  <c r="D1601" i="4"/>
  <c r="F1601" i="4"/>
  <c r="G1601" i="4" s="1"/>
  <c r="D1602" i="4"/>
  <c r="F1602" i="4"/>
  <c r="G1602" i="4" s="1"/>
  <c r="D1603" i="4"/>
  <c r="F1603" i="4"/>
  <c r="G1603" i="4" s="1"/>
  <c r="D3" i="4"/>
  <c r="F3" i="4"/>
  <c r="G3" i="4" s="1"/>
  <c r="D4" i="4"/>
  <c r="F4" i="4"/>
  <c r="G4" i="4" s="1"/>
  <c r="D5" i="4"/>
  <c r="F5" i="4"/>
  <c r="G5" i="4" s="1"/>
  <c r="D6" i="4"/>
  <c r="F6" i="4"/>
  <c r="G6" i="4" s="1"/>
  <c r="D7" i="4"/>
  <c r="F7" i="4"/>
  <c r="G7" i="4" s="1"/>
  <c r="D8" i="4"/>
  <c r="F8" i="4"/>
  <c r="G8" i="4" s="1"/>
  <c r="D9" i="4"/>
  <c r="F9" i="4"/>
  <c r="G9" i="4" s="1"/>
  <c r="D10" i="4"/>
  <c r="F10" i="4"/>
  <c r="G10" i="4" s="1"/>
  <c r="D11" i="4"/>
  <c r="F11" i="4"/>
  <c r="G11" i="4" s="1"/>
  <c r="D12" i="4"/>
  <c r="F12" i="4"/>
  <c r="G12" i="4" s="1"/>
  <c r="D13" i="4"/>
  <c r="F13" i="4"/>
  <c r="G13" i="4" s="1"/>
  <c r="D14" i="4"/>
  <c r="F14" i="4"/>
  <c r="G14" i="4" s="1"/>
  <c r="D15" i="4"/>
  <c r="F15" i="4"/>
  <c r="G15" i="4" s="1"/>
  <c r="D16" i="4"/>
  <c r="F16" i="4"/>
  <c r="G16" i="4" s="1"/>
  <c r="D17" i="4"/>
  <c r="F17" i="4"/>
  <c r="G17" i="4" s="1"/>
  <c r="D18" i="4"/>
  <c r="F18" i="4"/>
  <c r="G18" i="4" s="1"/>
  <c r="D19" i="4"/>
  <c r="F19" i="4"/>
  <c r="G19" i="4" s="1"/>
  <c r="D20" i="4"/>
  <c r="F20" i="4"/>
  <c r="G20" i="4" s="1"/>
  <c r="D21" i="4"/>
  <c r="F21" i="4"/>
  <c r="G21" i="4" s="1"/>
  <c r="D22" i="4"/>
  <c r="F22" i="4"/>
  <c r="G22" i="4" s="1"/>
  <c r="D23" i="4"/>
  <c r="F23" i="4"/>
  <c r="G23" i="4" s="1"/>
  <c r="D24" i="4"/>
  <c r="F24" i="4"/>
  <c r="G24" i="4" s="1"/>
  <c r="D25" i="4"/>
  <c r="F25" i="4"/>
  <c r="G25" i="4" s="1"/>
  <c r="D26" i="4"/>
  <c r="F26" i="4"/>
  <c r="G26" i="4" s="1"/>
  <c r="D27" i="4"/>
  <c r="F27" i="4"/>
  <c r="G27" i="4" s="1"/>
  <c r="D28" i="4"/>
  <c r="F28" i="4"/>
  <c r="G28" i="4" s="1"/>
  <c r="D29" i="4"/>
  <c r="F29" i="4"/>
  <c r="G29" i="4" s="1"/>
  <c r="D30" i="4"/>
  <c r="F30" i="4"/>
  <c r="G30" i="4" s="1"/>
  <c r="D31" i="4"/>
  <c r="F31" i="4"/>
  <c r="G31" i="4" s="1"/>
  <c r="D32" i="4"/>
  <c r="F32" i="4"/>
  <c r="G32" i="4" s="1"/>
  <c r="D33" i="4"/>
  <c r="F33" i="4"/>
  <c r="G33" i="4" s="1"/>
  <c r="D34" i="4"/>
  <c r="F34" i="4"/>
  <c r="G34" i="4" s="1"/>
  <c r="D35" i="4"/>
  <c r="F35" i="4"/>
  <c r="G35" i="4" s="1"/>
  <c r="D36" i="4"/>
  <c r="F36" i="4"/>
  <c r="G36" i="4" s="1"/>
  <c r="D37" i="4"/>
  <c r="F37" i="4"/>
  <c r="G37" i="4" s="1"/>
  <c r="D38" i="4"/>
  <c r="F38" i="4"/>
  <c r="G38" i="4" s="1"/>
  <c r="D39" i="4"/>
  <c r="F39" i="4"/>
  <c r="G39" i="4" s="1"/>
  <c r="D40" i="4"/>
  <c r="F40" i="4"/>
  <c r="G40" i="4" s="1"/>
  <c r="D41" i="4"/>
  <c r="F41" i="4"/>
  <c r="G41" i="4" s="1"/>
  <c r="D42" i="4"/>
  <c r="F42" i="4"/>
  <c r="G42" i="4" s="1"/>
  <c r="D43" i="4"/>
  <c r="F43" i="4"/>
  <c r="G43" i="4" s="1"/>
  <c r="D44" i="4"/>
  <c r="F44" i="4"/>
  <c r="G44" i="4" s="1"/>
  <c r="D45" i="4"/>
  <c r="F45" i="4"/>
  <c r="G45" i="4" s="1"/>
  <c r="D46" i="4"/>
  <c r="F46" i="4"/>
  <c r="G46" i="4" s="1"/>
  <c r="D47" i="4"/>
  <c r="F47" i="4"/>
  <c r="G47" i="4" s="1"/>
  <c r="D48" i="4"/>
  <c r="F48" i="4"/>
  <c r="G48" i="4" s="1"/>
  <c r="D49" i="4"/>
  <c r="F49" i="4"/>
  <c r="G49" i="4" s="1"/>
  <c r="D50" i="4"/>
  <c r="F50" i="4"/>
  <c r="G50" i="4" s="1"/>
  <c r="D51" i="4"/>
  <c r="F51" i="4"/>
  <c r="G51" i="4" s="1"/>
  <c r="D52" i="4"/>
  <c r="F52" i="4"/>
  <c r="G52" i="4" s="1"/>
  <c r="D53" i="4"/>
  <c r="F53" i="4"/>
  <c r="G53" i="4" s="1"/>
  <c r="D54" i="4"/>
  <c r="F54" i="4"/>
  <c r="G54" i="4" s="1"/>
  <c r="D55" i="4"/>
  <c r="F55" i="4"/>
  <c r="G55" i="4" s="1"/>
  <c r="D56" i="4"/>
  <c r="F56" i="4"/>
  <c r="G56" i="4" s="1"/>
  <c r="D57" i="4"/>
  <c r="F57" i="4"/>
  <c r="G57" i="4" s="1"/>
  <c r="D58" i="4"/>
  <c r="F58" i="4"/>
  <c r="G58" i="4" s="1"/>
  <c r="D59" i="4"/>
  <c r="F59" i="4"/>
  <c r="G59" i="4" s="1"/>
  <c r="D60" i="4"/>
  <c r="F60" i="4"/>
  <c r="G60" i="4" s="1"/>
  <c r="D61" i="4"/>
  <c r="F61" i="4"/>
  <c r="G61" i="4" s="1"/>
  <c r="D62" i="4"/>
  <c r="F62" i="4"/>
  <c r="G62" i="4" s="1"/>
  <c r="D63" i="4"/>
  <c r="F63" i="4"/>
  <c r="G63" i="4" s="1"/>
  <c r="D64" i="4"/>
  <c r="F64" i="4"/>
  <c r="G64" i="4" s="1"/>
  <c r="D65" i="4"/>
  <c r="F65" i="4"/>
  <c r="G65" i="4" s="1"/>
  <c r="D66" i="4"/>
  <c r="F66" i="4"/>
  <c r="G66" i="4" s="1"/>
  <c r="D67" i="4"/>
  <c r="F67" i="4"/>
  <c r="G67" i="4" s="1"/>
  <c r="D68" i="4"/>
  <c r="F68" i="4"/>
  <c r="G68" i="4" s="1"/>
  <c r="D69" i="4"/>
  <c r="F69" i="4"/>
  <c r="G69" i="4" s="1"/>
  <c r="D70" i="4"/>
  <c r="F70" i="4"/>
  <c r="G70" i="4" s="1"/>
  <c r="D71" i="4"/>
  <c r="F71" i="4"/>
  <c r="G71" i="4" s="1"/>
  <c r="D72" i="4"/>
  <c r="F72" i="4"/>
  <c r="G72" i="4" s="1"/>
  <c r="D73" i="4"/>
  <c r="F73" i="4"/>
  <c r="G73" i="4" s="1"/>
  <c r="D74" i="4"/>
  <c r="F74" i="4"/>
  <c r="G74" i="4" s="1"/>
  <c r="D75" i="4"/>
  <c r="F75" i="4"/>
  <c r="G75" i="4" s="1"/>
  <c r="D76" i="4"/>
  <c r="F76" i="4"/>
  <c r="G76" i="4" s="1"/>
  <c r="D77" i="4"/>
  <c r="F77" i="4"/>
  <c r="G77" i="4" s="1"/>
  <c r="D78" i="4"/>
  <c r="F78" i="4"/>
  <c r="G78" i="4" s="1"/>
  <c r="D79" i="4"/>
  <c r="F79" i="4"/>
  <c r="G79" i="4" s="1"/>
  <c r="D80" i="4"/>
  <c r="F80" i="4"/>
  <c r="G80" i="4" s="1"/>
  <c r="D81" i="4"/>
  <c r="F81" i="4"/>
  <c r="G81" i="4" s="1"/>
  <c r="D82" i="4"/>
  <c r="F82" i="4"/>
  <c r="G82" i="4" s="1"/>
  <c r="D83" i="4"/>
  <c r="F83" i="4"/>
  <c r="G83" i="4" s="1"/>
  <c r="D84" i="4"/>
  <c r="F84" i="4"/>
  <c r="G84" i="4" s="1"/>
  <c r="D85" i="4"/>
  <c r="F85" i="4"/>
  <c r="G85" i="4" s="1"/>
  <c r="D86" i="4"/>
  <c r="F86" i="4"/>
  <c r="G86" i="4" s="1"/>
  <c r="D87" i="4"/>
  <c r="F87" i="4"/>
  <c r="G87" i="4" s="1"/>
  <c r="D88" i="4"/>
  <c r="F88" i="4"/>
  <c r="G88" i="4" s="1"/>
  <c r="D89" i="4"/>
  <c r="F89" i="4"/>
  <c r="G89" i="4" s="1"/>
  <c r="D90" i="4"/>
  <c r="F90" i="4"/>
  <c r="G90" i="4" s="1"/>
  <c r="D91" i="4"/>
  <c r="F91" i="4"/>
  <c r="G91" i="4" s="1"/>
  <c r="D92" i="4"/>
  <c r="F92" i="4"/>
  <c r="G92" i="4" s="1"/>
  <c r="D93" i="4"/>
  <c r="F93" i="4"/>
  <c r="G93" i="4" s="1"/>
  <c r="D94" i="4"/>
  <c r="F94" i="4"/>
  <c r="G94" i="4" s="1"/>
  <c r="D95" i="4"/>
  <c r="F95" i="4"/>
  <c r="G95" i="4" s="1"/>
  <c r="D96" i="4"/>
  <c r="F96" i="4"/>
  <c r="G96" i="4" s="1"/>
  <c r="D97" i="4"/>
  <c r="F97" i="4"/>
  <c r="G97" i="4" s="1"/>
  <c r="D98" i="4"/>
  <c r="F98" i="4"/>
  <c r="G98" i="4" s="1"/>
  <c r="D99" i="4"/>
  <c r="F99" i="4"/>
  <c r="G99" i="4" s="1"/>
  <c r="D100" i="4"/>
  <c r="F100" i="4"/>
  <c r="G100" i="4" s="1"/>
  <c r="D101" i="4"/>
  <c r="F101" i="4"/>
  <c r="G101" i="4" s="1"/>
  <c r="D102" i="4"/>
  <c r="F102" i="4"/>
  <c r="G102" i="4" s="1"/>
  <c r="D103" i="4"/>
  <c r="F103" i="4"/>
  <c r="G103" i="4" s="1"/>
  <c r="D104" i="4"/>
  <c r="F104" i="4"/>
  <c r="G104" i="4" s="1"/>
  <c r="D105" i="4"/>
  <c r="F105" i="4"/>
  <c r="G105" i="4" s="1"/>
  <c r="D106" i="4"/>
  <c r="F106" i="4"/>
  <c r="G106" i="4" s="1"/>
  <c r="D107" i="4"/>
  <c r="F107" i="4"/>
  <c r="G107" i="4" s="1"/>
  <c r="D108" i="4"/>
  <c r="F108" i="4"/>
  <c r="G108" i="4" s="1"/>
  <c r="D109" i="4"/>
  <c r="F109" i="4"/>
  <c r="G109" i="4" s="1"/>
  <c r="D110" i="4"/>
  <c r="F110" i="4"/>
  <c r="G110" i="4" s="1"/>
  <c r="D111" i="4"/>
  <c r="F111" i="4"/>
  <c r="G111" i="4" s="1"/>
  <c r="D112" i="4"/>
  <c r="F112" i="4"/>
  <c r="G112" i="4" s="1"/>
  <c r="D113" i="4"/>
  <c r="F113" i="4"/>
  <c r="G113" i="4" s="1"/>
  <c r="D114" i="4"/>
  <c r="F114" i="4"/>
  <c r="G114" i="4" s="1"/>
  <c r="D115" i="4"/>
  <c r="F115" i="4"/>
  <c r="G115" i="4" s="1"/>
  <c r="D116" i="4"/>
  <c r="F116" i="4"/>
  <c r="G116" i="4" s="1"/>
  <c r="D117" i="4"/>
  <c r="F117" i="4"/>
  <c r="G117" i="4" s="1"/>
  <c r="D118" i="4"/>
  <c r="F118" i="4"/>
  <c r="G118" i="4" s="1"/>
  <c r="D119" i="4"/>
  <c r="F119" i="4"/>
  <c r="G119" i="4" s="1"/>
  <c r="D120" i="4"/>
  <c r="F120" i="4"/>
  <c r="G120" i="4" s="1"/>
  <c r="D121" i="4"/>
  <c r="F121" i="4"/>
  <c r="G121" i="4" s="1"/>
  <c r="D122" i="4"/>
  <c r="F122" i="4"/>
  <c r="G122" i="4" s="1"/>
  <c r="D123" i="4"/>
  <c r="F123" i="4"/>
  <c r="G123" i="4" s="1"/>
  <c r="D124" i="4"/>
  <c r="F124" i="4"/>
  <c r="G124" i="4" s="1"/>
  <c r="D125" i="4"/>
  <c r="F125" i="4"/>
  <c r="G125" i="4" s="1"/>
  <c r="D126" i="4"/>
  <c r="F126" i="4"/>
  <c r="G126" i="4" s="1"/>
  <c r="D127" i="4"/>
  <c r="F127" i="4"/>
  <c r="G127" i="4" s="1"/>
  <c r="D128" i="4"/>
  <c r="F128" i="4"/>
  <c r="G128" i="4" s="1"/>
  <c r="D129" i="4"/>
  <c r="F129" i="4"/>
  <c r="G129" i="4" s="1"/>
  <c r="D130" i="4"/>
  <c r="F130" i="4"/>
  <c r="G130" i="4" s="1"/>
  <c r="D131" i="4"/>
  <c r="F131" i="4"/>
  <c r="G131" i="4" s="1"/>
  <c r="D132" i="4"/>
  <c r="F132" i="4"/>
  <c r="G132" i="4" s="1"/>
  <c r="D133" i="4"/>
  <c r="F133" i="4"/>
  <c r="G133" i="4" s="1"/>
  <c r="D134" i="4"/>
  <c r="F134" i="4"/>
  <c r="G134" i="4" s="1"/>
  <c r="D135" i="4"/>
  <c r="F135" i="4"/>
  <c r="G135" i="4" s="1"/>
  <c r="D136" i="4"/>
  <c r="F136" i="4"/>
  <c r="G136" i="4" s="1"/>
  <c r="D137" i="4"/>
  <c r="F137" i="4"/>
  <c r="G137" i="4" s="1"/>
  <c r="D138" i="4"/>
  <c r="F138" i="4"/>
  <c r="G138" i="4" s="1"/>
  <c r="D139" i="4"/>
  <c r="F139" i="4"/>
  <c r="G139" i="4" s="1"/>
  <c r="D140" i="4"/>
  <c r="F140" i="4"/>
  <c r="G140" i="4" s="1"/>
  <c r="D141" i="4"/>
  <c r="F141" i="4"/>
  <c r="G141" i="4" s="1"/>
  <c r="D142" i="4"/>
  <c r="F142" i="4"/>
  <c r="G142" i="4" s="1"/>
  <c r="D143" i="4"/>
  <c r="F143" i="4"/>
  <c r="G143" i="4" s="1"/>
  <c r="D144" i="4"/>
  <c r="F144" i="4"/>
  <c r="G144" i="4" s="1"/>
  <c r="D145" i="4"/>
  <c r="F145" i="4"/>
  <c r="G145" i="4" s="1"/>
  <c r="D146" i="4"/>
  <c r="F146" i="4"/>
  <c r="G146" i="4" s="1"/>
  <c r="D147" i="4"/>
  <c r="F147" i="4"/>
  <c r="G147" i="4" s="1"/>
  <c r="D148" i="4"/>
  <c r="F148" i="4"/>
  <c r="G148" i="4" s="1"/>
  <c r="D149" i="4"/>
  <c r="F149" i="4"/>
  <c r="G149" i="4" s="1"/>
  <c r="D150" i="4"/>
  <c r="F150" i="4"/>
  <c r="G150" i="4" s="1"/>
  <c r="D151" i="4"/>
  <c r="F151" i="4"/>
  <c r="G151" i="4" s="1"/>
  <c r="D152" i="4"/>
  <c r="F152" i="4"/>
  <c r="G152" i="4" s="1"/>
  <c r="D153" i="4"/>
  <c r="F153" i="4"/>
  <c r="G153" i="4" s="1"/>
  <c r="D154" i="4"/>
  <c r="F154" i="4"/>
  <c r="G154" i="4" s="1"/>
  <c r="D155" i="4"/>
  <c r="F155" i="4"/>
  <c r="G155" i="4" s="1"/>
  <c r="D156" i="4"/>
  <c r="F156" i="4"/>
  <c r="G156" i="4" s="1"/>
  <c r="D157" i="4"/>
  <c r="F157" i="4"/>
  <c r="G157" i="4" s="1"/>
  <c r="D158" i="4"/>
  <c r="F158" i="4"/>
  <c r="G158" i="4" s="1"/>
  <c r="D159" i="4"/>
  <c r="F159" i="4"/>
  <c r="G159" i="4" s="1"/>
  <c r="D160" i="4"/>
  <c r="F160" i="4"/>
  <c r="G160" i="4" s="1"/>
  <c r="D161" i="4"/>
  <c r="F161" i="4"/>
  <c r="G161" i="4" s="1"/>
  <c r="D162" i="4"/>
  <c r="F162" i="4"/>
  <c r="G162" i="4" s="1"/>
  <c r="D163" i="4"/>
  <c r="F163" i="4"/>
  <c r="G163" i="4" s="1"/>
  <c r="D164" i="4"/>
  <c r="F164" i="4"/>
  <c r="G164" i="4" s="1"/>
  <c r="D165" i="4"/>
  <c r="F165" i="4"/>
  <c r="G165" i="4" s="1"/>
  <c r="D166" i="4"/>
  <c r="F166" i="4"/>
  <c r="G166" i="4" s="1"/>
  <c r="D167" i="4"/>
  <c r="F167" i="4"/>
  <c r="G167" i="4" s="1"/>
  <c r="D168" i="4"/>
  <c r="F168" i="4"/>
  <c r="G168" i="4" s="1"/>
  <c r="D169" i="4"/>
  <c r="F169" i="4"/>
  <c r="G169" i="4" s="1"/>
  <c r="D170" i="4"/>
  <c r="F170" i="4"/>
  <c r="G170" i="4" s="1"/>
  <c r="D171" i="4"/>
  <c r="F171" i="4"/>
  <c r="G171" i="4" s="1"/>
  <c r="D172" i="4"/>
  <c r="F172" i="4"/>
  <c r="G172" i="4" s="1"/>
  <c r="D173" i="4"/>
  <c r="F173" i="4"/>
  <c r="G173" i="4" s="1"/>
  <c r="D174" i="4"/>
  <c r="F174" i="4"/>
  <c r="G174" i="4" s="1"/>
  <c r="D175" i="4"/>
  <c r="F175" i="4"/>
  <c r="G175" i="4" s="1"/>
  <c r="D176" i="4"/>
  <c r="F176" i="4"/>
  <c r="G176" i="4" s="1"/>
  <c r="D177" i="4"/>
  <c r="F177" i="4"/>
  <c r="G177" i="4" s="1"/>
  <c r="D178" i="4"/>
  <c r="F178" i="4"/>
  <c r="G178" i="4" s="1"/>
  <c r="D179" i="4"/>
  <c r="F179" i="4"/>
  <c r="G179" i="4" s="1"/>
  <c r="D180" i="4"/>
  <c r="F180" i="4"/>
  <c r="G180" i="4" s="1"/>
  <c r="D181" i="4"/>
  <c r="F181" i="4"/>
  <c r="G181" i="4" s="1"/>
  <c r="D182" i="4"/>
  <c r="F182" i="4"/>
  <c r="G182" i="4" s="1"/>
  <c r="D183" i="4"/>
  <c r="F183" i="4"/>
  <c r="G183" i="4" s="1"/>
  <c r="D184" i="4"/>
  <c r="F184" i="4"/>
  <c r="G184" i="4" s="1"/>
  <c r="D185" i="4"/>
  <c r="F185" i="4"/>
  <c r="G185" i="4" s="1"/>
  <c r="D186" i="4"/>
  <c r="F186" i="4"/>
  <c r="G186" i="4" s="1"/>
  <c r="D187" i="4"/>
  <c r="F187" i="4"/>
  <c r="G187" i="4" s="1"/>
  <c r="D188" i="4"/>
  <c r="F188" i="4"/>
  <c r="G188" i="4" s="1"/>
  <c r="D189" i="4"/>
  <c r="F189" i="4"/>
  <c r="G189" i="4" s="1"/>
  <c r="D190" i="4"/>
  <c r="F190" i="4"/>
  <c r="G190" i="4" s="1"/>
  <c r="D191" i="4"/>
  <c r="F191" i="4"/>
  <c r="G191" i="4" s="1"/>
  <c r="D192" i="4"/>
  <c r="F192" i="4"/>
  <c r="G192" i="4" s="1"/>
  <c r="D193" i="4"/>
  <c r="F193" i="4"/>
  <c r="G193" i="4" s="1"/>
  <c r="D194" i="4"/>
  <c r="F194" i="4"/>
  <c r="G194" i="4" s="1"/>
  <c r="D195" i="4"/>
  <c r="F195" i="4"/>
  <c r="G195" i="4" s="1"/>
  <c r="D196" i="4"/>
  <c r="F196" i="4"/>
  <c r="G196" i="4" s="1"/>
  <c r="D197" i="4"/>
  <c r="F197" i="4"/>
  <c r="G197" i="4" s="1"/>
  <c r="D198" i="4"/>
  <c r="F198" i="4"/>
  <c r="G198" i="4" s="1"/>
  <c r="D199" i="4"/>
  <c r="F199" i="4"/>
  <c r="G199" i="4" s="1"/>
  <c r="D200" i="4"/>
  <c r="F200" i="4"/>
  <c r="G200" i="4" s="1"/>
  <c r="D201" i="4"/>
  <c r="F201" i="4"/>
  <c r="G201" i="4" s="1"/>
  <c r="D202" i="4"/>
  <c r="F202" i="4"/>
  <c r="G202" i="4" s="1"/>
  <c r="D203" i="4"/>
  <c r="F203" i="4"/>
  <c r="G203" i="4" s="1"/>
  <c r="D204" i="4"/>
  <c r="F204" i="4"/>
  <c r="G204" i="4" s="1"/>
  <c r="D205" i="4"/>
  <c r="F205" i="4"/>
  <c r="G205" i="4" s="1"/>
  <c r="D206" i="4"/>
  <c r="F206" i="4"/>
  <c r="G206" i="4" s="1"/>
  <c r="D207" i="4"/>
  <c r="F207" i="4"/>
  <c r="G207" i="4" s="1"/>
  <c r="D208" i="4"/>
  <c r="F208" i="4"/>
  <c r="G208" i="4" s="1"/>
  <c r="D209" i="4"/>
  <c r="F209" i="4"/>
  <c r="G209" i="4" s="1"/>
  <c r="D210" i="4"/>
  <c r="F210" i="4"/>
  <c r="G210" i="4" s="1"/>
  <c r="D211" i="4"/>
  <c r="F211" i="4"/>
  <c r="G211" i="4" s="1"/>
  <c r="D212" i="4"/>
  <c r="F212" i="4"/>
  <c r="G212" i="4" s="1"/>
  <c r="D213" i="4"/>
  <c r="F213" i="4"/>
  <c r="G213" i="4" s="1"/>
  <c r="D214" i="4"/>
  <c r="F214" i="4"/>
  <c r="G214" i="4" s="1"/>
  <c r="D215" i="4"/>
  <c r="F215" i="4"/>
  <c r="G215" i="4" s="1"/>
  <c r="D216" i="4"/>
  <c r="F216" i="4"/>
  <c r="G216" i="4" s="1"/>
  <c r="D217" i="4"/>
  <c r="F217" i="4"/>
  <c r="G217" i="4" s="1"/>
  <c r="D218" i="4"/>
  <c r="F218" i="4"/>
  <c r="G218" i="4" s="1"/>
  <c r="D219" i="4"/>
  <c r="F219" i="4"/>
  <c r="G219" i="4" s="1"/>
  <c r="D220" i="4"/>
  <c r="F220" i="4"/>
  <c r="G220" i="4" s="1"/>
  <c r="D221" i="4"/>
  <c r="F221" i="4"/>
  <c r="G221" i="4" s="1"/>
  <c r="D222" i="4"/>
  <c r="F222" i="4"/>
  <c r="G222" i="4" s="1"/>
  <c r="D223" i="4"/>
  <c r="F223" i="4"/>
  <c r="G223" i="4" s="1"/>
  <c r="D224" i="4"/>
  <c r="F224" i="4"/>
  <c r="G224" i="4" s="1"/>
  <c r="D225" i="4"/>
  <c r="F225" i="4"/>
  <c r="G225" i="4" s="1"/>
  <c r="D226" i="4"/>
  <c r="F226" i="4"/>
  <c r="G226" i="4" s="1"/>
  <c r="D227" i="4"/>
  <c r="F227" i="4"/>
  <c r="G227" i="4" s="1"/>
  <c r="D228" i="4"/>
  <c r="F228" i="4"/>
  <c r="G228" i="4" s="1"/>
  <c r="D229" i="4"/>
  <c r="F229" i="4"/>
  <c r="G229" i="4" s="1"/>
  <c r="D230" i="4"/>
  <c r="F230" i="4"/>
  <c r="G230" i="4" s="1"/>
  <c r="D231" i="4"/>
  <c r="F231" i="4"/>
  <c r="G231" i="4" s="1"/>
  <c r="D232" i="4"/>
  <c r="F232" i="4"/>
  <c r="G232" i="4" s="1"/>
  <c r="D233" i="4"/>
  <c r="F233" i="4"/>
  <c r="G233" i="4" s="1"/>
  <c r="D234" i="4"/>
  <c r="F234" i="4"/>
  <c r="G234" i="4" s="1"/>
  <c r="D235" i="4"/>
  <c r="F235" i="4"/>
  <c r="G235" i="4" s="1"/>
  <c r="D236" i="4"/>
  <c r="F236" i="4"/>
  <c r="G236" i="4" s="1"/>
  <c r="D237" i="4"/>
  <c r="F237" i="4"/>
  <c r="G237" i="4" s="1"/>
  <c r="D238" i="4"/>
  <c r="F238" i="4"/>
  <c r="G238" i="4" s="1"/>
  <c r="D239" i="4"/>
  <c r="F239" i="4"/>
  <c r="G239" i="4" s="1"/>
  <c r="D240" i="4"/>
  <c r="F240" i="4"/>
  <c r="G240" i="4" s="1"/>
  <c r="D241" i="4"/>
  <c r="F241" i="4"/>
  <c r="G241" i="4" s="1"/>
  <c r="D242" i="4"/>
  <c r="F242" i="4"/>
  <c r="G242" i="4" s="1"/>
  <c r="D243" i="4"/>
  <c r="F243" i="4"/>
  <c r="G243" i="4" s="1"/>
  <c r="D244" i="4"/>
  <c r="F244" i="4"/>
  <c r="G244" i="4" s="1"/>
  <c r="D245" i="4"/>
  <c r="F245" i="4"/>
  <c r="G245" i="4" s="1"/>
  <c r="D246" i="4"/>
  <c r="F246" i="4"/>
  <c r="G246" i="4" s="1"/>
  <c r="D247" i="4"/>
  <c r="F247" i="4"/>
  <c r="G247" i="4" s="1"/>
  <c r="D248" i="4"/>
  <c r="F248" i="4"/>
  <c r="G248" i="4" s="1"/>
  <c r="D249" i="4"/>
  <c r="F249" i="4"/>
  <c r="G249" i="4" s="1"/>
  <c r="D250" i="4"/>
  <c r="F250" i="4"/>
  <c r="G250" i="4" s="1"/>
  <c r="D251" i="4"/>
  <c r="F251" i="4"/>
  <c r="G251" i="4" s="1"/>
  <c r="D252" i="4"/>
  <c r="F252" i="4"/>
  <c r="G252" i="4" s="1"/>
  <c r="D253" i="4"/>
  <c r="F253" i="4"/>
  <c r="G253" i="4" s="1"/>
  <c r="D254" i="4"/>
  <c r="F254" i="4"/>
  <c r="G254" i="4" s="1"/>
  <c r="D255" i="4"/>
  <c r="F255" i="4"/>
  <c r="G255" i="4" s="1"/>
  <c r="D256" i="4"/>
  <c r="F256" i="4"/>
  <c r="G256" i="4" s="1"/>
  <c r="D257" i="4"/>
  <c r="F257" i="4"/>
  <c r="G257" i="4" s="1"/>
  <c r="D258" i="4"/>
  <c r="F258" i="4"/>
  <c r="G258" i="4" s="1"/>
  <c r="D259" i="4"/>
  <c r="F259" i="4"/>
  <c r="G259" i="4" s="1"/>
  <c r="D260" i="4"/>
  <c r="F260" i="4"/>
  <c r="G260" i="4" s="1"/>
  <c r="D261" i="4"/>
  <c r="F261" i="4"/>
  <c r="G261" i="4" s="1"/>
  <c r="D262" i="4"/>
  <c r="F262" i="4"/>
  <c r="G262" i="4" s="1"/>
  <c r="D263" i="4"/>
  <c r="F263" i="4"/>
  <c r="G263" i="4" s="1"/>
  <c r="D264" i="4"/>
  <c r="F264" i="4"/>
  <c r="G264" i="4" s="1"/>
  <c r="D265" i="4"/>
  <c r="F265" i="4"/>
  <c r="G265" i="4" s="1"/>
  <c r="D266" i="4"/>
  <c r="F266" i="4"/>
  <c r="G266" i="4" s="1"/>
  <c r="D267" i="4"/>
  <c r="F267" i="4"/>
  <c r="G267" i="4" s="1"/>
  <c r="D268" i="4"/>
  <c r="F268" i="4"/>
  <c r="G268" i="4" s="1"/>
  <c r="D269" i="4"/>
  <c r="F269" i="4"/>
  <c r="G269" i="4" s="1"/>
  <c r="D270" i="4"/>
  <c r="F270" i="4"/>
  <c r="G270" i="4" s="1"/>
  <c r="D271" i="4"/>
  <c r="F271" i="4"/>
  <c r="G271" i="4" s="1"/>
  <c r="D272" i="4"/>
  <c r="F272" i="4"/>
  <c r="G272" i="4" s="1"/>
  <c r="D273" i="4"/>
  <c r="F273" i="4"/>
  <c r="G273" i="4" s="1"/>
  <c r="D274" i="4"/>
  <c r="F274" i="4"/>
  <c r="G274" i="4" s="1"/>
  <c r="D275" i="4"/>
  <c r="F275" i="4"/>
  <c r="G275" i="4" s="1"/>
  <c r="D276" i="4"/>
  <c r="F276" i="4"/>
  <c r="G276" i="4" s="1"/>
  <c r="D277" i="4"/>
  <c r="F277" i="4"/>
  <c r="G277" i="4" s="1"/>
  <c r="D278" i="4"/>
  <c r="F278" i="4"/>
  <c r="G278" i="4" s="1"/>
  <c r="D279" i="4"/>
  <c r="F279" i="4"/>
  <c r="G279" i="4" s="1"/>
  <c r="D280" i="4"/>
  <c r="F280" i="4"/>
  <c r="G280" i="4" s="1"/>
  <c r="D281" i="4"/>
  <c r="F281" i="4"/>
  <c r="G281" i="4" s="1"/>
  <c r="D282" i="4"/>
  <c r="F282" i="4"/>
  <c r="G282" i="4" s="1"/>
  <c r="D283" i="4"/>
  <c r="F283" i="4"/>
  <c r="G283" i="4" s="1"/>
  <c r="D284" i="4"/>
  <c r="F284" i="4"/>
  <c r="G284" i="4" s="1"/>
  <c r="D285" i="4"/>
  <c r="F285" i="4"/>
  <c r="G285" i="4" s="1"/>
  <c r="D286" i="4"/>
  <c r="F286" i="4"/>
  <c r="G286" i="4" s="1"/>
  <c r="D287" i="4"/>
  <c r="F287" i="4"/>
  <c r="G287" i="4" s="1"/>
  <c r="D288" i="4"/>
  <c r="F288" i="4"/>
  <c r="G288" i="4" s="1"/>
  <c r="D289" i="4"/>
  <c r="F289" i="4"/>
  <c r="G289" i="4" s="1"/>
  <c r="D290" i="4"/>
  <c r="F290" i="4"/>
  <c r="G290" i="4" s="1"/>
  <c r="D291" i="4"/>
  <c r="F291" i="4"/>
  <c r="G291" i="4" s="1"/>
  <c r="D292" i="4"/>
  <c r="F292" i="4"/>
  <c r="G292" i="4" s="1"/>
  <c r="D293" i="4"/>
  <c r="F293" i="4"/>
  <c r="G293" i="4" s="1"/>
  <c r="D294" i="4"/>
  <c r="F294" i="4"/>
  <c r="G294" i="4" s="1"/>
  <c r="D295" i="4"/>
  <c r="F295" i="4"/>
  <c r="G295" i="4" s="1"/>
  <c r="D296" i="4"/>
  <c r="F296" i="4"/>
  <c r="G296" i="4" s="1"/>
  <c r="D297" i="4"/>
  <c r="F297" i="4"/>
  <c r="G297" i="4" s="1"/>
  <c r="D298" i="4"/>
  <c r="F298" i="4"/>
  <c r="G298" i="4" s="1"/>
  <c r="D299" i="4"/>
  <c r="F299" i="4"/>
  <c r="G299" i="4" s="1"/>
  <c r="D300" i="4"/>
  <c r="E300" i="4"/>
  <c r="F300" i="4"/>
  <c r="G300" i="4" s="1"/>
  <c r="D301" i="4"/>
  <c r="F301" i="4"/>
  <c r="G301" i="4" s="1"/>
  <c r="D302" i="4"/>
  <c r="F302" i="4"/>
  <c r="G302" i="4" s="1"/>
  <c r="D303" i="4"/>
  <c r="F303" i="4"/>
  <c r="G303" i="4" s="1"/>
  <c r="D304" i="4"/>
  <c r="F304" i="4"/>
  <c r="G304" i="4" s="1"/>
  <c r="D305" i="4"/>
  <c r="F305" i="4"/>
  <c r="G305" i="4" s="1"/>
  <c r="D306" i="4"/>
  <c r="F306" i="4"/>
  <c r="G306" i="4" s="1"/>
  <c r="D307" i="4"/>
  <c r="F307" i="4"/>
  <c r="G307" i="4" s="1"/>
  <c r="D308" i="4"/>
  <c r="F308" i="4"/>
  <c r="G308" i="4" s="1"/>
  <c r="D309" i="4"/>
  <c r="F309" i="4"/>
  <c r="G309" i="4" s="1"/>
  <c r="D310" i="4"/>
  <c r="F310" i="4"/>
  <c r="G310" i="4" s="1"/>
  <c r="D311" i="4"/>
  <c r="F311" i="4"/>
  <c r="G311" i="4" s="1"/>
  <c r="D312" i="4"/>
  <c r="F312" i="4"/>
  <c r="G312" i="4" s="1"/>
  <c r="D313" i="4"/>
  <c r="F313" i="4"/>
  <c r="G313" i="4" s="1"/>
  <c r="D314" i="4"/>
  <c r="F314" i="4"/>
  <c r="G314" i="4" s="1"/>
  <c r="D315" i="4"/>
  <c r="F315" i="4"/>
  <c r="G315" i="4" s="1"/>
  <c r="D316" i="4"/>
  <c r="F316" i="4"/>
  <c r="G316" i="4" s="1"/>
  <c r="D317" i="4"/>
  <c r="F317" i="4"/>
  <c r="G317" i="4" s="1"/>
  <c r="D318" i="4"/>
  <c r="F318" i="4"/>
  <c r="G318" i="4" s="1"/>
  <c r="D319" i="4"/>
  <c r="F319" i="4"/>
  <c r="G319" i="4" s="1"/>
  <c r="D320" i="4"/>
  <c r="F320" i="4"/>
  <c r="G320" i="4" s="1"/>
  <c r="D321" i="4"/>
  <c r="F321" i="4"/>
  <c r="G321" i="4" s="1"/>
  <c r="D322" i="4"/>
  <c r="F322" i="4"/>
  <c r="G322" i="4" s="1"/>
  <c r="D323" i="4"/>
  <c r="F323" i="4"/>
  <c r="G323" i="4" s="1"/>
  <c r="D324" i="4"/>
  <c r="F324" i="4"/>
  <c r="G324" i="4" s="1"/>
  <c r="D325" i="4"/>
  <c r="F325" i="4"/>
  <c r="G325" i="4" s="1"/>
  <c r="D326" i="4"/>
  <c r="F326" i="4"/>
  <c r="G326" i="4" s="1"/>
  <c r="D327" i="4"/>
  <c r="F327" i="4"/>
  <c r="G327" i="4" s="1"/>
  <c r="D328" i="4"/>
  <c r="F328" i="4"/>
  <c r="G328" i="4" s="1"/>
  <c r="D329" i="4"/>
  <c r="F329" i="4"/>
  <c r="G329" i="4" s="1"/>
  <c r="D330" i="4"/>
  <c r="F330" i="4"/>
  <c r="G330" i="4" s="1"/>
  <c r="D331" i="4"/>
  <c r="F331" i="4"/>
  <c r="G331" i="4" s="1"/>
  <c r="D332" i="4"/>
  <c r="F332" i="4"/>
  <c r="G332" i="4" s="1"/>
  <c r="D333" i="4"/>
  <c r="F333" i="4"/>
  <c r="G333" i="4" s="1"/>
  <c r="D334" i="4"/>
  <c r="F334" i="4"/>
  <c r="G334" i="4" s="1"/>
  <c r="D335" i="4"/>
  <c r="F335" i="4"/>
  <c r="G335" i="4" s="1"/>
  <c r="D336" i="4"/>
  <c r="F336" i="4"/>
  <c r="G336" i="4" s="1"/>
  <c r="D337" i="4"/>
  <c r="F337" i="4"/>
  <c r="G337" i="4" s="1"/>
  <c r="D338" i="4"/>
  <c r="F338" i="4"/>
  <c r="G338" i="4" s="1"/>
  <c r="D339" i="4"/>
  <c r="F339" i="4"/>
  <c r="G339" i="4" s="1"/>
  <c r="D340" i="4"/>
  <c r="F340" i="4"/>
  <c r="G340" i="4" s="1"/>
  <c r="D341" i="4"/>
  <c r="F341" i="4"/>
  <c r="G341" i="4" s="1"/>
  <c r="D342" i="4"/>
  <c r="F342" i="4"/>
  <c r="G342" i="4" s="1"/>
  <c r="D343" i="4"/>
  <c r="F343" i="4"/>
  <c r="G343" i="4" s="1"/>
  <c r="D344" i="4"/>
  <c r="F344" i="4"/>
  <c r="G344" i="4" s="1"/>
  <c r="D345" i="4"/>
  <c r="F345" i="4"/>
  <c r="G345" i="4" s="1"/>
  <c r="D346" i="4"/>
  <c r="E346" i="4"/>
  <c r="F346" i="4"/>
  <c r="G346" i="4" s="1"/>
  <c r="D347" i="4"/>
  <c r="F347" i="4"/>
  <c r="G347" i="4" s="1"/>
  <c r="D348" i="4"/>
  <c r="F348" i="4"/>
  <c r="G348" i="4" s="1"/>
  <c r="D349" i="4"/>
  <c r="F349" i="4"/>
  <c r="G349" i="4" s="1"/>
  <c r="D350" i="4"/>
  <c r="F350" i="4"/>
  <c r="G350" i="4" s="1"/>
  <c r="D351" i="4"/>
  <c r="F351" i="4"/>
  <c r="G351" i="4" s="1"/>
  <c r="D352" i="4"/>
  <c r="F352" i="4"/>
  <c r="G352" i="4" s="1"/>
  <c r="D353" i="4"/>
  <c r="F353" i="4"/>
  <c r="G353" i="4" s="1"/>
  <c r="D354" i="4"/>
  <c r="F354" i="4"/>
  <c r="G354" i="4" s="1"/>
  <c r="D355" i="4"/>
  <c r="F355" i="4"/>
  <c r="G355" i="4" s="1"/>
  <c r="D356" i="4"/>
  <c r="F356" i="4"/>
  <c r="G356" i="4" s="1"/>
  <c r="D357" i="4"/>
  <c r="F357" i="4"/>
  <c r="G357" i="4" s="1"/>
  <c r="D358" i="4"/>
  <c r="F358" i="4"/>
  <c r="G358" i="4" s="1"/>
  <c r="D359" i="4"/>
  <c r="F359" i="4"/>
  <c r="G359" i="4" s="1"/>
  <c r="D360" i="4"/>
  <c r="F360" i="4"/>
  <c r="G360" i="4" s="1"/>
  <c r="D361" i="4"/>
  <c r="F361" i="4"/>
  <c r="G361" i="4" s="1"/>
  <c r="D362" i="4"/>
  <c r="F362" i="4"/>
  <c r="G362" i="4" s="1"/>
  <c r="D363" i="4"/>
  <c r="F363" i="4"/>
  <c r="G363" i="4" s="1"/>
  <c r="D364" i="4"/>
  <c r="F364" i="4"/>
  <c r="G364" i="4" s="1"/>
  <c r="D365" i="4"/>
  <c r="F365" i="4"/>
  <c r="G365" i="4" s="1"/>
  <c r="D366" i="4"/>
  <c r="F366" i="4"/>
  <c r="G366" i="4" s="1"/>
  <c r="D367" i="4"/>
  <c r="F367" i="4"/>
  <c r="G367" i="4" s="1"/>
  <c r="D368" i="4"/>
  <c r="F368" i="4"/>
  <c r="G368" i="4" s="1"/>
  <c r="D369" i="4"/>
  <c r="F369" i="4"/>
  <c r="G369" i="4" s="1"/>
  <c r="D370" i="4"/>
  <c r="F370" i="4"/>
  <c r="G370" i="4" s="1"/>
  <c r="D371" i="4"/>
  <c r="F371" i="4"/>
  <c r="G371" i="4" s="1"/>
  <c r="D372" i="4"/>
  <c r="F372" i="4"/>
  <c r="G372" i="4" s="1"/>
  <c r="D373" i="4"/>
  <c r="F373" i="4"/>
  <c r="G373" i="4" s="1"/>
  <c r="D374" i="4"/>
  <c r="F374" i="4"/>
  <c r="G374" i="4" s="1"/>
  <c r="D375" i="4"/>
  <c r="F375" i="4"/>
  <c r="G375" i="4" s="1"/>
  <c r="D376" i="4"/>
  <c r="F376" i="4"/>
  <c r="G376" i="4" s="1"/>
  <c r="D377" i="4"/>
  <c r="F377" i="4"/>
  <c r="G377" i="4" s="1"/>
  <c r="D378" i="4"/>
  <c r="F378" i="4"/>
  <c r="G378" i="4" s="1"/>
  <c r="D379" i="4"/>
  <c r="F379" i="4"/>
  <c r="G379" i="4" s="1"/>
  <c r="D380" i="4"/>
  <c r="F380" i="4"/>
  <c r="G380" i="4" s="1"/>
  <c r="D381" i="4"/>
  <c r="F381" i="4"/>
  <c r="G381" i="4" s="1"/>
  <c r="D382" i="4"/>
  <c r="F382" i="4"/>
  <c r="G382" i="4" s="1"/>
  <c r="D383" i="4"/>
  <c r="F383" i="4"/>
  <c r="G383" i="4" s="1"/>
  <c r="D384" i="4"/>
  <c r="F384" i="4"/>
  <c r="G384" i="4" s="1"/>
  <c r="D385" i="4"/>
  <c r="E385" i="4"/>
  <c r="F385" i="4"/>
  <c r="G385" i="4" s="1"/>
  <c r="D386" i="4"/>
  <c r="F386" i="4"/>
  <c r="G386" i="4" s="1"/>
  <c r="D387" i="4"/>
  <c r="F387" i="4"/>
  <c r="G387" i="4" s="1"/>
  <c r="D388" i="4"/>
  <c r="F388" i="4"/>
  <c r="G388" i="4" s="1"/>
  <c r="D389" i="4"/>
  <c r="E389" i="4"/>
  <c r="F389" i="4"/>
  <c r="G389" i="4" s="1"/>
  <c r="D390" i="4"/>
  <c r="F390" i="4"/>
  <c r="G390" i="4" s="1"/>
  <c r="D391" i="4"/>
  <c r="F391" i="4"/>
  <c r="G391" i="4" s="1"/>
  <c r="D392" i="4"/>
  <c r="F392" i="4"/>
  <c r="G392" i="4" s="1"/>
  <c r="D393" i="4"/>
  <c r="F393" i="4"/>
  <c r="G393" i="4" s="1"/>
  <c r="D394" i="4"/>
  <c r="F394" i="4"/>
  <c r="G394" i="4" s="1"/>
  <c r="D395" i="4"/>
  <c r="F395" i="4"/>
  <c r="G395" i="4" s="1"/>
  <c r="D396" i="4"/>
  <c r="F396" i="4"/>
  <c r="G396" i="4" s="1"/>
  <c r="D397" i="4"/>
  <c r="F397" i="4"/>
  <c r="G397" i="4" s="1"/>
  <c r="D398" i="4"/>
  <c r="F398" i="4"/>
  <c r="G398" i="4" s="1"/>
  <c r="D399" i="4"/>
  <c r="F399" i="4"/>
  <c r="G399" i="4" s="1"/>
  <c r="D400" i="4"/>
  <c r="F400" i="4"/>
  <c r="G400" i="4" s="1"/>
  <c r="D401" i="4"/>
  <c r="F401" i="4"/>
  <c r="G401" i="4" s="1"/>
  <c r="D402" i="4"/>
  <c r="F402" i="4"/>
  <c r="G402" i="4" s="1"/>
  <c r="D403" i="4"/>
  <c r="F403" i="4"/>
  <c r="G403" i="4" s="1"/>
  <c r="D404" i="4"/>
  <c r="F404" i="4"/>
  <c r="G404" i="4" s="1"/>
  <c r="D405" i="4"/>
  <c r="F405" i="4"/>
  <c r="G405" i="4" s="1"/>
  <c r="D406" i="4"/>
  <c r="F406" i="4"/>
  <c r="G406" i="4" s="1"/>
  <c r="D407" i="4"/>
  <c r="F407" i="4"/>
  <c r="G407" i="4" s="1"/>
  <c r="D408" i="4"/>
  <c r="F408" i="4"/>
  <c r="G408" i="4" s="1"/>
  <c r="D409" i="4"/>
  <c r="F409" i="4"/>
  <c r="G409" i="4" s="1"/>
  <c r="D410" i="4"/>
  <c r="F410" i="4"/>
  <c r="G410" i="4" s="1"/>
  <c r="D411" i="4"/>
  <c r="F411" i="4"/>
  <c r="G411" i="4" s="1"/>
  <c r="D412" i="4"/>
  <c r="F412" i="4"/>
  <c r="G412" i="4" s="1"/>
  <c r="D413" i="4"/>
  <c r="F413" i="4"/>
  <c r="G413" i="4" s="1"/>
  <c r="D414" i="4"/>
  <c r="F414" i="4"/>
  <c r="G414" i="4" s="1"/>
  <c r="D415" i="4"/>
  <c r="F415" i="4"/>
  <c r="G415" i="4" s="1"/>
  <c r="D416" i="4"/>
  <c r="F416" i="4"/>
  <c r="G416" i="4" s="1"/>
  <c r="D417" i="4"/>
  <c r="F417" i="4"/>
  <c r="G417" i="4" s="1"/>
  <c r="D418" i="4"/>
  <c r="F418" i="4"/>
  <c r="G418" i="4" s="1"/>
  <c r="D419" i="4"/>
  <c r="F419" i="4"/>
  <c r="G419" i="4" s="1"/>
  <c r="D420" i="4"/>
  <c r="F420" i="4"/>
  <c r="G420" i="4" s="1"/>
  <c r="D421" i="4"/>
  <c r="F421" i="4"/>
  <c r="G421" i="4" s="1"/>
  <c r="D422" i="4"/>
  <c r="F422" i="4"/>
  <c r="G422" i="4" s="1"/>
  <c r="D423" i="4"/>
  <c r="F423" i="4"/>
  <c r="G423" i="4" s="1"/>
  <c r="D424" i="4"/>
  <c r="F424" i="4"/>
  <c r="G424" i="4" s="1"/>
  <c r="D425" i="4"/>
  <c r="F425" i="4"/>
  <c r="G425" i="4" s="1"/>
  <c r="D426" i="4"/>
  <c r="F426" i="4"/>
  <c r="G426" i="4" s="1"/>
  <c r="D427" i="4"/>
  <c r="F427" i="4"/>
  <c r="G427" i="4" s="1"/>
  <c r="D428" i="4"/>
  <c r="F428" i="4"/>
  <c r="G428" i="4" s="1"/>
  <c r="D429" i="4"/>
  <c r="F429" i="4"/>
  <c r="G429" i="4" s="1"/>
  <c r="D430" i="4"/>
  <c r="F430" i="4"/>
  <c r="G430" i="4" s="1"/>
  <c r="D431" i="4"/>
  <c r="F431" i="4"/>
  <c r="G431" i="4" s="1"/>
  <c r="D432" i="4"/>
  <c r="F432" i="4"/>
  <c r="G432" i="4" s="1"/>
  <c r="D433" i="4"/>
  <c r="F433" i="4"/>
  <c r="G433" i="4" s="1"/>
  <c r="D434" i="4"/>
  <c r="F434" i="4"/>
  <c r="G434" i="4" s="1"/>
  <c r="D435" i="4"/>
  <c r="F435" i="4"/>
  <c r="G435" i="4" s="1"/>
  <c r="D436" i="4"/>
  <c r="F436" i="4"/>
  <c r="G436" i="4" s="1"/>
  <c r="D437" i="4"/>
  <c r="F437" i="4"/>
  <c r="G437" i="4" s="1"/>
  <c r="D438" i="4"/>
  <c r="F438" i="4"/>
  <c r="G438" i="4" s="1"/>
  <c r="D439" i="4"/>
  <c r="F439" i="4"/>
  <c r="G439" i="4" s="1"/>
  <c r="D440" i="4"/>
  <c r="F440" i="4"/>
  <c r="G440" i="4" s="1"/>
  <c r="D441" i="4"/>
  <c r="F441" i="4"/>
  <c r="G441" i="4" s="1"/>
  <c r="D442" i="4"/>
  <c r="F442" i="4"/>
  <c r="G442" i="4" s="1"/>
  <c r="D443" i="4"/>
  <c r="F443" i="4"/>
  <c r="G443" i="4" s="1"/>
  <c r="D444" i="4"/>
  <c r="F444" i="4"/>
  <c r="G444" i="4" s="1"/>
  <c r="D445" i="4"/>
  <c r="F445" i="4"/>
  <c r="G445" i="4" s="1"/>
  <c r="D446" i="4"/>
  <c r="F446" i="4"/>
  <c r="G446" i="4" s="1"/>
  <c r="D447" i="4"/>
  <c r="F447" i="4"/>
  <c r="G447" i="4" s="1"/>
  <c r="D448" i="4"/>
  <c r="F448" i="4"/>
  <c r="G448" i="4" s="1"/>
  <c r="D449" i="4"/>
  <c r="F449" i="4"/>
  <c r="G449" i="4" s="1"/>
  <c r="D450" i="4"/>
  <c r="F450" i="4"/>
  <c r="G450" i="4" s="1"/>
  <c r="D451" i="4"/>
  <c r="F451" i="4"/>
  <c r="G451" i="4" s="1"/>
  <c r="D452" i="4"/>
  <c r="F452" i="4"/>
  <c r="G452" i="4" s="1"/>
  <c r="D453" i="4"/>
  <c r="F453" i="4"/>
  <c r="G453" i="4" s="1"/>
  <c r="D454" i="4"/>
  <c r="F454" i="4"/>
  <c r="G454" i="4" s="1"/>
  <c r="D455" i="4"/>
  <c r="F455" i="4"/>
  <c r="G455" i="4" s="1"/>
  <c r="D456" i="4"/>
  <c r="F456" i="4"/>
  <c r="G456" i="4" s="1"/>
  <c r="D457" i="4"/>
  <c r="F457" i="4"/>
  <c r="G457" i="4" s="1"/>
  <c r="D458" i="4"/>
  <c r="F458" i="4"/>
  <c r="G458" i="4" s="1"/>
  <c r="D459" i="4"/>
  <c r="F459" i="4"/>
  <c r="G459" i="4" s="1"/>
  <c r="D460" i="4"/>
  <c r="F460" i="4"/>
  <c r="G460" i="4" s="1"/>
  <c r="D461" i="4"/>
  <c r="F461" i="4"/>
  <c r="G461" i="4" s="1"/>
  <c r="D462" i="4"/>
  <c r="F462" i="4"/>
  <c r="G462" i="4" s="1"/>
  <c r="D463" i="4"/>
  <c r="F463" i="4"/>
  <c r="G463" i="4" s="1"/>
  <c r="D464" i="4"/>
  <c r="F464" i="4"/>
  <c r="G464" i="4" s="1"/>
  <c r="D465" i="4"/>
  <c r="F465" i="4"/>
  <c r="G465" i="4" s="1"/>
  <c r="D466" i="4"/>
  <c r="F466" i="4"/>
  <c r="G466" i="4" s="1"/>
  <c r="D467" i="4"/>
  <c r="F467" i="4"/>
  <c r="G467" i="4" s="1"/>
  <c r="D468" i="4"/>
  <c r="F468" i="4"/>
  <c r="G468" i="4" s="1"/>
  <c r="D469" i="4"/>
  <c r="F469" i="4"/>
  <c r="G469" i="4" s="1"/>
  <c r="D470" i="4"/>
  <c r="F470" i="4"/>
  <c r="G470" i="4" s="1"/>
  <c r="D471" i="4"/>
  <c r="F471" i="4"/>
  <c r="G471" i="4" s="1"/>
  <c r="D472" i="4"/>
  <c r="F472" i="4"/>
  <c r="G472" i="4" s="1"/>
  <c r="D473" i="4"/>
  <c r="F473" i="4"/>
  <c r="G473" i="4" s="1"/>
  <c r="D474" i="4"/>
  <c r="E474" i="4"/>
  <c r="F474" i="4"/>
  <c r="G474" i="4" s="1"/>
  <c r="D475" i="4"/>
  <c r="F475" i="4"/>
  <c r="G475" i="4" s="1"/>
  <c r="D476" i="4"/>
  <c r="F476" i="4"/>
  <c r="G476" i="4" s="1"/>
  <c r="D477" i="4"/>
  <c r="F477" i="4"/>
  <c r="G477" i="4" s="1"/>
  <c r="D478" i="4"/>
  <c r="F478" i="4"/>
  <c r="G478" i="4" s="1"/>
  <c r="D479" i="4"/>
  <c r="F479" i="4"/>
  <c r="G479" i="4" s="1"/>
  <c r="D480" i="4"/>
  <c r="F480" i="4"/>
  <c r="G480" i="4" s="1"/>
  <c r="D481" i="4"/>
  <c r="F481" i="4"/>
  <c r="G481" i="4" s="1"/>
  <c r="D482" i="4"/>
  <c r="F482" i="4"/>
  <c r="G482" i="4" s="1"/>
  <c r="D483" i="4"/>
  <c r="F483" i="4"/>
  <c r="G483" i="4" s="1"/>
  <c r="D484" i="4"/>
  <c r="F484" i="4"/>
  <c r="G484" i="4" s="1"/>
  <c r="D485" i="4"/>
  <c r="F485" i="4"/>
  <c r="G485" i="4" s="1"/>
  <c r="D486" i="4"/>
  <c r="F486" i="4"/>
  <c r="G486" i="4" s="1"/>
  <c r="D487" i="4"/>
  <c r="F487" i="4"/>
  <c r="G487" i="4" s="1"/>
  <c r="D488" i="4"/>
  <c r="F488" i="4"/>
  <c r="G488" i="4" s="1"/>
  <c r="D489" i="4"/>
  <c r="F489" i="4"/>
  <c r="G489" i="4" s="1"/>
  <c r="D490" i="4"/>
  <c r="F490" i="4"/>
  <c r="G490" i="4" s="1"/>
  <c r="D491" i="4"/>
  <c r="F491" i="4"/>
  <c r="G491" i="4" s="1"/>
  <c r="D492" i="4"/>
  <c r="F492" i="4"/>
  <c r="G492" i="4" s="1"/>
  <c r="D493" i="4"/>
  <c r="F493" i="4"/>
  <c r="G493" i="4" s="1"/>
  <c r="D494" i="4"/>
  <c r="E494" i="4"/>
  <c r="F494" i="4"/>
  <c r="G494" i="4" s="1"/>
  <c r="D495" i="4"/>
  <c r="F495" i="4"/>
  <c r="G495" i="4" s="1"/>
  <c r="D496" i="4"/>
  <c r="F496" i="4"/>
  <c r="G496" i="4" s="1"/>
  <c r="D497" i="4"/>
  <c r="F497" i="4"/>
  <c r="G497" i="4" s="1"/>
  <c r="D498" i="4"/>
  <c r="F498" i="4"/>
  <c r="G498" i="4" s="1"/>
  <c r="D499" i="4"/>
  <c r="F499" i="4"/>
  <c r="G499" i="4" s="1"/>
  <c r="D500" i="4"/>
  <c r="F500" i="4"/>
  <c r="G500" i="4" s="1"/>
  <c r="D501" i="4"/>
  <c r="F501" i="4"/>
  <c r="G501" i="4" s="1"/>
  <c r="D502" i="4"/>
  <c r="F502" i="4"/>
  <c r="G502" i="4" s="1"/>
  <c r="D503" i="4"/>
  <c r="F503" i="4"/>
  <c r="G503" i="4" s="1"/>
  <c r="D504" i="4"/>
  <c r="F504" i="4"/>
  <c r="G504" i="4" s="1"/>
  <c r="D505" i="4"/>
  <c r="F505" i="4"/>
  <c r="G505" i="4" s="1"/>
  <c r="D506" i="4"/>
  <c r="F506" i="4"/>
  <c r="G506" i="4" s="1"/>
  <c r="D507" i="4"/>
  <c r="F507" i="4"/>
  <c r="G507" i="4" s="1"/>
  <c r="D508" i="4"/>
  <c r="F508" i="4"/>
  <c r="G508" i="4" s="1"/>
  <c r="D509" i="4"/>
  <c r="F509" i="4"/>
  <c r="G509" i="4" s="1"/>
  <c r="D510" i="4"/>
  <c r="F510" i="4"/>
  <c r="G510" i="4" s="1"/>
  <c r="D511" i="4"/>
  <c r="F511" i="4"/>
  <c r="G511" i="4" s="1"/>
  <c r="D512" i="4"/>
  <c r="F512" i="4"/>
  <c r="G512" i="4" s="1"/>
  <c r="D513" i="4"/>
  <c r="F513" i="4"/>
  <c r="G513" i="4" s="1"/>
  <c r="D514" i="4"/>
  <c r="F514" i="4"/>
  <c r="G514" i="4" s="1"/>
  <c r="D515" i="4"/>
  <c r="F515" i="4"/>
  <c r="G515" i="4" s="1"/>
  <c r="D516" i="4"/>
  <c r="F516" i="4"/>
  <c r="G516" i="4" s="1"/>
  <c r="D517" i="4"/>
  <c r="F517" i="4"/>
  <c r="G517" i="4" s="1"/>
  <c r="D518" i="4"/>
  <c r="F518" i="4"/>
  <c r="G518" i="4" s="1"/>
  <c r="D519" i="4"/>
  <c r="F519" i="4"/>
  <c r="G519" i="4" s="1"/>
  <c r="D520" i="4"/>
  <c r="F520" i="4"/>
  <c r="G520" i="4" s="1"/>
  <c r="D521" i="4"/>
  <c r="F521" i="4"/>
  <c r="G521" i="4" s="1"/>
  <c r="D522" i="4"/>
  <c r="F522" i="4"/>
  <c r="G522" i="4" s="1"/>
  <c r="D523" i="4"/>
  <c r="F523" i="4"/>
  <c r="G523" i="4" s="1"/>
  <c r="D524" i="4"/>
  <c r="F524" i="4"/>
  <c r="G524" i="4" s="1"/>
  <c r="D525" i="4"/>
  <c r="F525" i="4"/>
  <c r="G525" i="4" s="1"/>
  <c r="D526" i="4"/>
  <c r="F526" i="4"/>
  <c r="G526" i="4" s="1"/>
  <c r="D527" i="4"/>
  <c r="F527" i="4"/>
  <c r="G527" i="4" s="1"/>
  <c r="D528" i="4"/>
  <c r="F528" i="4"/>
  <c r="G528" i="4" s="1"/>
  <c r="D529" i="4"/>
  <c r="F529" i="4"/>
  <c r="G529" i="4" s="1"/>
  <c r="D530" i="4"/>
  <c r="F530" i="4"/>
  <c r="G530" i="4" s="1"/>
  <c r="D531" i="4"/>
  <c r="F531" i="4"/>
  <c r="G531" i="4" s="1"/>
  <c r="D532" i="4"/>
  <c r="F532" i="4"/>
  <c r="G532" i="4" s="1"/>
  <c r="D533" i="4"/>
  <c r="F533" i="4"/>
  <c r="G533" i="4" s="1"/>
  <c r="D534" i="4"/>
  <c r="F534" i="4"/>
  <c r="G534" i="4" s="1"/>
  <c r="D535" i="4"/>
  <c r="F535" i="4"/>
  <c r="G535" i="4" s="1"/>
  <c r="D536" i="4"/>
  <c r="F536" i="4"/>
  <c r="G536" i="4" s="1"/>
  <c r="D537" i="4"/>
  <c r="F537" i="4"/>
  <c r="G537" i="4" s="1"/>
  <c r="D538" i="4"/>
  <c r="F538" i="4"/>
  <c r="G538" i="4" s="1"/>
  <c r="D539" i="4"/>
  <c r="F539" i="4"/>
  <c r="G539" i="4" s="1"/>
  <c r="D540" i="4"/>
  <c r="F540" i="4"/>
  <c r="G540" i="4" s="1"/>
  <c r="D541" i="4"/>
  <c r="F541" i="4"/>
  <c r="G541" i="4" s="1"/>
  <c r="D542" i="4"/>
  <c r="F542" i="4"/>
  <c r="G542" i="4" s="1"/>
  <c r="D543" i="4"/>
  <c r="F543" i="4"/>
  <c r="G543" i="4" s="1"/>
  <c r="D544" i="4"/>
  <c r="F544" i="4"/>
  <c r="G544" i="4" s="1"/>
  <c r="D545" i="4"/>
  <c r="F545" i="4"/>
  <c r="G545" i="4" s="1"/>
  <c r="D546" i="4"/>
  <c r="F546" i="4"/>
  <c r="G546" i="4" s="1"/>
  <c r="D547" i="4"/>
  <c r="F547" i="4"/>
  <c r="G547" i="4" s="1"/>
  <c r="D548" i="4"/>
  <c r="F548" i="4"/>
  <c r="G548" i="4" s="1"/>
  <c r="D549" i="4"/>
  <c r="F549" i="4"/>
  <c r="G549" i="4" s="1"/>
  <c r="D550" i="4"/>
  <c r="F550" i="4"/>
  <c r="G550" i="4" s="1"/>
  <c r="D551" i="4"/>
  <c r="F551" i="4"/>
  <c r="G551" i="4" s="1"/>
  <c r="D552" i="4"/>
  <c r="F552" i="4"/>
  <c r="G552" i="4" s="1"/>
  <c r="D553" i="4"/>
  <c r="F553" i="4"/>
  <c r="G553" i="4" s="1"/>
  <c r="D554" i="4"/>
  <c r="F554" i="4"/>
  <c r="G554" i="4" s="1"/>
  <c r="D555" i="4"/>
  <c r="F555" i="4"/>
  <c r="G555" i="4" s="1"/>
  <c r="D556" i="4"/>
  <c r="F556" i="4"/>
  <c r="G556" i="4" s="1"/>
  <c r="D557" i="4"/>
  <c r="F557" i="4"/>
  <c r="G557" i="4" s="1"/>
  <c r="D558" i="4"/>
  <c r="F558" i="4"/>
  <c r="G558" i="4" s="1"/>
  <c r="D559" i="4"/>
  <c r="F559" i="4"/>
  <c r="G559" i="4" s="1"/>
  <c r="D560" i="4"/>
  <c r="F560" i="4"/>
  <c r="G560" i="4" s="1"/>
  <c r="D561" i="4"/>
  <c r="F561" i="4"/>
  <c r="G561" i="4" s="1"/>
  <c r="D562" i="4"/>
  <c r="F562" i="4"/>
  <c r="G562" i="4" s="1"/>
  <c r="D563" i="4"/>
  <c r="F563" i="4"/>
  <c r="G563" i="4" s="1"/>
  <c r="D564" i="4"/>
  <c r="F564" i="4"/>
  <c r="G564" i="4" s="1"/>
  <c r="D565" i="4"/>
  <c r="F565" i="4"/>
  <c r="G565" i="4" s="1"/>
  <c r="D566" i="4"/>
  <c r="F566" i="4"/>
  <c r="G566" i="4" s="1"/>
  <c r="D567" i="4"/>
  <c r="F567" i="4"/>
  <c r="G567" i="4" s="1"/>
  <c r="D568" i="4"/>
  <c r="F568" i="4"/>
  <c r="G568" i="4" s="1"/>
  <c r="D569" i="4"/>
  <c r="F569" i="4"/>
  <c r="G569" i="4" s="1"/>
  <c r="D570" i="4"/>
  <c r="F570" i="4"/>
  <c r="G570" i="4" s="1"/>
  <c r="D571" i="4"/>
  <c r="F571" i="4"/>
  <c r="G571" i="4" s="1"/>
  <c r="D572" i="4"/>
  <c r="F572" i="4"/>
  <c r="G572" i="4" s="1"/>
  <c r="D573" i="4"/>
  <c r="F573" i="4"/>
  <c r="G573" i="4" s="1"/>
  <c r="D574" i="4"/>
  <c r="F574" i="4"/>
  <c r="G574" i="4" s="1"/>
  <c r="D575" i="4"/>
  <c r="F575" i="4"/>
  <c r="G575" i="4" s="1"/>
  <c r="D576" i="4"/>
  <c r="F576" i="4"/>
  <c r="G576" i="4" s="1"/>
  <c r="D577" i="4"/>
  <c r="F577" i="4"/>
  <c r="G577" i="4" s="1"/>
  <c r="D578" i="4"/>
  <c r="F578" i="4"/>
  <c r="G578" i="4" s="1"/>
  <c r="D579" i="4"/>
  <c r="F579" i="4"/>
  <c r="G579" i="4" s="1"/>
  <c r="D580" i="4"/>
  <c r="F580" i="4"/>
  <c r="G580" i="4" s="1"/>
  <c r="D581" i="4"/>
  <c r="F581" i="4"/>
  <c r="G581" i="4" s="1"/>
  <c r="D582" i="4"/>
  <c r="F582" i="4"/>
  <c r="G582" i="4" s="1"/>
  <c r="D583" i="4"/>
  <c r="F583" i="4"/>
  <c r="G583" i="4" s="1"/>
  <c r="D584" i="4"/>
  <c r="F584" i="4"/>
  <c r="G584" i="4" s="1"/>
  <c r="D585" i="4"/>
  <c r="F585" i="4"/>
  <c r="G585" i="4" s="1"/>
  <c r="D586" i="4"/>
  <c r="F586" i="4"/>
  <c r="G586" i="4" s="1"/>
  <c r="D587" i="4"/>
  <c r="F587" i="4"/>
  <c r="G587" i="4" s="1"/>
  <c r="D588" i="4"/>
  <c r="F588" i="4"/>
  <c r="G588" i="4" s="1"/>
  <c r="D589" i="4"/>
  <c r="F589" i="4"/>
  <c r="G589" i="4" s="1"/>
  <c r="D590" i="4"/>
  <c r="F590" i="4"/>
  <c r="G590" i="4" s="1"/>
  <c r="D591" i="4"/>
  <c r="F591" i="4"/>
  <c r="G591" i="4" s="1"/>
  <c r="D592" i="4"/>
  <c r="F592" i="4"/>
  <c r="G592" i="4" s="1"/>
  <c r="D593" i="4"/>
  <c r="F593" i="4"/>
  <c r="G593" i="4" s="1"/>
  <c r="D594" i="4"/>
  <c r="F594" i="4"/>
  <c r="G594" i="4" s="1"/>
  <c r="D595" i="4"/>
  <c r="F595" i="4"/>
  <c r="G595" i="4" s="1"/>
  <c r="D596" i="4"/>
  <c r="F596" i="4"/>
  <c r="G596" i="4" s="1"/>
  <c r="D597" i="4"/>
  <c r="F597" i="4"/>
  <c r="G597" i="4" s="1"/>
  <c r="D598" i="4"/>
  <c r="F598" i="4"/>
  <c r="G598" i="4" s="1"/>
  <c r="D599" i="4"/>
  <c r="F599" i="4"/>
  <c r="G599" i="4" s="1"/>
  <c r="D600" i="4"/>
  <c r="F600" i="4"/>
  <c r="G600" i="4" s="1"/>
  <c r="D601" i="4"/>
  <c r="F601" i="4"/>
  <c r="G601" i="4" s="1"/>
  <c r="D602" i="4"/>
  <c r="F602" i="4"/>
  <c r="G602" i="4" s="1"/>
  <c r="D603" i="4"/>
  <c r="F603" i="4"/>
  <c r="G603" i="4" s="1"/>
  <c r="D604" i="4"/>
  <c r="F604" i="4"/>
  <c r="G604" i="4" s="1"/>
  <c r="D605" i="4"/>
  <c r="F605" i="4"/>
  <c r="G605" i="4" s="1"/>
  <c r="D606" i="4"/>
  <c r="F606" i="4"/>
  <c r="G606" i="4" s="1"/>
  <c r="D607" i="4"/>
  <c r="F607" i="4"/>
  <c r="G607" i="4" s="1"/>
  <c r="D608" i="4"/>
  <c r="F608" i="4"/>
  <c r="G608" i="4" s="1"/>
  <c r="D609" i="4"/>
  <c r="F609" i="4"/>
  <c r="G609" i="4" s="1"/>
  <c r="D610" i="4"/>
  <c r="F610" i="4"/>
  <c r="G610" i="4" s="1"/>
  <c r="D611" i="4"/>
  <c r="F611" i="4"/>
  <c r="G611" i="4" s="1"/>
  <c r="D612" i="4"/>
  <c r="F612" i="4"/>
  <c r="G612" i="4" s="1"/>
  <c r="D613" i="4"/>
  <c r="F613" i="4"/>
  <c r="G613" i="4" s="1"/>
  <c r="D614" i="4"/>
  <c r="F614" i="4"/>
  <c r="G614" i="4" s="1"/>
  <c r="D615" i="4"/>
  <c r="F615" i="4"/>
  <c r="G615" i="4" s="1"/>
  <c r="D616" i="4"/>
  <c r="F616" i="4"/>
  <c r="G616" i="4" s="1"/>
  <c r="D617" i="4"/>
  <c r="F617" i="4"/>
  <c r="G617" i="4" s="1"/>
  <c r="D618" i="4"/>
  <c r="F618" i="4"/>
  <c r="G618" i="4" s="1"/>
  <c r="D619" i="4"/>
  <c r="F619" i="4"/>
  <c r="G619" i="4" s="1"/>
  <c r="D620" i="4"/>
  <c r="F620" i="4"/>
  <c r="G620" i="4" s="1"/>
  <c r="D621" i="4"/>
  <c r="F621" i="4"/>
  <c r="G621" i="4" s="1"/>
  <c r="D622" i="4"/>
  <c r="F622" i="4"/>
  <c r="G622" i="4" s="1"/>
  <c r="D623" i="4"/>
  <c r="F623" i="4"/>
  <c r="G623" i="4" s="1"/>
  <c r="D624" i="4"/>
  <c r="F624" i="4"/>
  <c r="G624" i="4" s="1"/>
  <c r="D625" i="4"/>
  <c r="F625" i="4"/>
  <c r="G625" i="4" s="1"/>
  <c r="D626" i="4"/>
  <c r="F626" i="4"/>
  <c r="G626" i="4" s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F2" i="4"/>
  <c r="G2" i="4" s="1"/>
  <c r="D2" i="4"/>
  <c r="B2" i="4"/>
  <c r="C1601" i="4"/>
  <c r="C1602" i="4" s="1"/>
  <c r="C1603" i="4" s="1"/>
  <c r="C1594" i="4"/>
  <c r="C1595" i="4" s="1"/>
  <c r="C1596" i="4" s="1"/>
  <c r="C1597" i="4" s="1"/>
  <c r="C1598" i="4" s="1"/>
  <c r="C1599" i="4" s="1"/>
  <c r="C1600" i="4" s="1"/>
  <c r="C1590" i="4"/>
  <c r="C1591" i="4" s="1"/>
  <c r="C1592" i="4" s="1"/>
  <c r="C1593" i="4" s="1"/>
  <c r="C1586" i="4"/>
  <c r="C1587" i="4" s="1"/>
  <c r="C1588" i="4" s="1"/>
  <c r="C1589" i="4" s="1"/>
  <c r="C1583" i="4"/>
  <c r="C1584" i="4" s="1"/>
  <c r="C1585" i="4" s="1"/>
  <c r="C1576" i="4"/>
  <c r="C1577" i="4" s="1"/>
  <c r="C1578" i="4" s="1"/>
  <c r="C1579" i="4" s="1"/>
  <c r="C1580" i="4" s="1"/>
  <c r="C1581" i="4" s="1"/>
  <c r="C1582" i="4" s="1"/>
  <c r="C1572" i="4"/>
  <c r="C1573" i="4" s="1"/>
  <c r="C1574" i="4" s="1"/>
  <c r="C1575" i="4" s="1"/>
  <c r="C1568" i="4"/>
  <c r="C1569" i="4" s="1"/>
  <c r="C1570" i="4" s="1"/>
  <c r="C1571" i="4" s="1"/>
  <c r="C1565" i="4"/>
  <c r="C1566" i="4" s="1"/>
  <c r="C1567" i="4" s="1"/>
  <c r="C1558" i="4"/>
  <c r="C1559" i="4" s="1"/>
  <c r="C1560" i="4" s="1"/>
  <c r="C1561" i="4" s="1"/>
  <c r="C1562" i="4" s="1"/>
  <c r="C1563" i="4" s="1"/>
  <c r="C1564" i="4" s="1"/>
  <c r="C1554" i="4"/>
  <c r="C1555" i="4" s="1"/>
  <c r="C1556" i="4" s="1"/>
  <c r="C1557" i="4" s="1"/>
  <c r="C1550" i="4"/>
  <c r="C1551" i="4" s="1"/>
  <c r="C1552" i="4" s="1"/>
  <c r="C1553" i="4" s="1"/>
  <c r="C1547" i="4"/>
  <c r="C1548" i="4" s="1"/>
  <c r="C1549" i="4" s="1"/>
  <c r="C1540" i="4"/>
  <c r="C1541" i="4" s="1"/>
  <c r="C1542" i="4" s="1"/>
  <c r="C1543" i="4" s="1"/>
  <c r="C1544" i="4" s="1"/>
  <c r="C1545" i="4" s="1"/>
  <c r="C1546" i="4" s="1"/>
  <c r="C1536" i="4"/>
  <c r="C1537" i="4" s="1"/>
  <c r="C1538" i="4" s="1"/>
  <c r="C1539" i="4" s="1"/>
  <c r="C1532" i="4"/>
  <c r="C1533" i="4" s="1"/>
  <c r="C1534" i="4" s="1"/>
  <c r="C1535" i="4" s="1"/>
  <c r="C1529" i="4"/>
  <c r="C1530" i="4" s="1"/>
  <c r="C1531" i="4" s="1"/>
  <c r="C1522" i="4"/>
  <c r="C1523" i="4" s="1"/>
  <c r="C1524" i="4" s="1"/>
  <c r="C1525" i="4" s="1"/>
  <c r="C1526" i="4" s="1"/>
  <c r="C1527" i="4" s="1"/>
  <c r="C1528" i="4" s="1"/>
  <c r="C1518" i="4"/>
  <c r="C1519" i="4" s="1"/>
  <c r="C1520" i="4" s="1"/>
  <c r="C1521" i="4" s="1"/>
  <c r="C1514" i="4"/>
  <c r="C1515" i="4" s="1"/>
  <c r="C1516" i="4" s="1"/>
  <c r="C1517" i="4" s="1"/>
  <c r="C1511" i="4"/>
  <c r="C1512" i="4" s="1"/>
  <c r="C1513" i="4" s="1"/>
  <c r="C1504" i="4"/>
  <c r="C1505" i="4" s="1"/>
  <c r="C1506" i="4" s="1"/>
  <c r="C1507" i="4" s="1"/>
  <c r="C1508" i="4" s="1"/>
  <c r="C1509" i="4" s="1"/>
  <c r="C1510" i="4" s="1"/>
  <c r="C1500" i="4"/>
  <c r="C1501" i="4" s="1"/>
  <c r="C1502" i="4" s="1"/>
  <c r="C1503" i="4" s="1"/>
  <c r="C1496" i="4"/>
  <c r="C1497" i="4" s="1"/>
  <c r="C1498" i="4" s="1"/>
  <c r="C1499" i="4" s="1"/>
  <c r="C1493" i="4"/>
  <c r="C1494" i="4" s="1"/>
  <c r="C1495" i="4" s="1"/>
  <c r="C1486" i="4"/>
  <c r="C1487" i="4" s="1"/>
  <c r="C1488" i="4" s="1"/>
  <c r="C1489" i="4" s="1"/>
  <c r="C1490" i="4" s="1"/>
  <c r="C1491" i="4" s="1"/>
  <c r="C1492" i="4" s="1"/>
  <c r="C1482" i="4"/>
  <c r="C1483" i="4" s="1"/>
  <c r="C1484" i="4" s="1"/>
  <c r="C1485" i="4" s="1"/>
  <c r="C1478" i="4"/>
  <c r="C1479" i="4" s="1"/>
  <c r="C1480" i="4" s="1"/>
  <c r="C1481" i="4" s="1"/>
  <c r="C1475" i="4"/>
  <c r="C1476" i="4" s="1"/>
  <c r="C1477" i="4" s="1"/>
  <c r="C1468" i="4"/>
  <c r="C1469" i="4" s="1"/>
  <c r="C1470" i="4" s="1"/>
  <c r="C1471" i="4" s="1"/>
  <c r="C1472" i="4" s="1"/>
  <c r="C1473" i="4" s="1"/>
  <c r="C1474" i="4" s="1"/>
  <c r="C1464" i="4"/>
  <c r="C1465" i="4" s="1"/>
  <c r="C1466" i="4" s="1"/>
  <c r="C1467" i="4" s="1"/>
  <c r="C1460" i="4"/>
  <c r="C1461" i="4" s="1"/>
  <c r="C1462" i="4" s="1"/>
  <c r="C1463" i="4" s="1"/>
  <c r="C1457" i="4"/>
  <c r="C1458" i="4" s="1"/>
  <c r="C1459" i="4" s="1"/>
  <c r="C1450" i="4"/>
  <c r="C1451" i="4" s="1"/>
  <c r="C1452" i="4" s="1"/>
  <c r="C1453" i="4" s="1"/>
  <c r="C1454" i="4" s="1"/>
  <c r="C1455" i="4" s="1"/>
  <c r="C1456" i="4" s="1"/>
  <c r="C1446" i="4"/>
  <c r="C1447" i="4" s="1"/>
  <c r="C1448" i="4" s="1"/>
  <c r="C1449" i="4" s="1"/>
  <c r="C1442" i="4"/>
  <c r="C1443" i="4" s="1"/>
  <c r="C1444" i="4" s="1"/>
  <c r="C1445" i="4" s="1"/>
  <c r="C1439" i="4"/>
  <c r="C1440" i="4" s="1"/>
  <c r="C1441" i="4" s="1"/>
  <c r="C1432" i="4"/>
  <c r="C1433" i="4" s="1"/>
  <c r="C1434" i="4" s="1"/>
  <c r="C1435" i="4" s="1"/>
  <c r="C1436" i="4" s="1"/>
  <c r="C1437" i="4" s="1"/>
  <c r="C1438" i="4" s="1"/>
  <c r="C1428" i="4"/>
  <c r="C1429" i="4" s="1"/>
  <c r="C1430" i="4" s="1"/>
  <c r="C1431" i="4" s="1"/>
  <c r="C1424" i="4"/>
  <c r="C1425" i="4" s="1"/>
  <c r="C1426" i="4" s="1"/>
  <c r="C1427" i="4" s="1"/>
  <c r="C1421" i="4"/>
  <c r="C1422" i="4" s="1"/>
  <c r="C1423" i="4" s="1"/>
  <c r="C1414" i="4"/>
  <c r="C1415" i="4" s="1"/>
  <c r="C1416" i="4" s="1"/>
  <c r="C1417" i="4" s="1"/>
  <c r="C1418" i="4" s="1"/>
  <c r="C1419" i="4" s="1"/>
  <c r="C1420" i="4" s="1"/>
  <c r="C1410" i="4"/>
  <c r="C1411" i="4" s="1"/>
  <c r="C1412" i="4" s="1"/>
  <c r="C1413" i="4" s="1"/>
  <c r="C1406" i="4"/>
  <c r="C1407" i="4" s="1"/>
  <c r="C1408" i="4" s="1"/>
  <c r="C1409" i="4" s="1"/>
  <c r="C1403" i="4"/>
  <c r="C1404" i="4" s="1"/>
  <c r="C1405" i="4" s="1"/>
  <c r="C1396" i="4"/>
  <c r="C1397" i="4" s="1"/>
  <c r="C1398" i="4" s="1"/>
  <c r="C1399" i="4" s="1"/>
  <c r="C1400" i="4" s="1"/>
  <c r="C1401" i="4" s="1"/>
  <c r="C1402" i="4" s="1"/>
  <c r="C1392" i="4"/>
  <c r="C1393" i="4" s="1"/>
  <c r="C1394" i="4" s="1"/>
  <c r="C1395" i="4" s="1"/>
  <c r="C1388" i="4"/>
  <c r="C1389" i="4" s="1"/>
  <c r="C1390" i="4" s="1"/>
  <c r="C1391" i="4" s="1"/>
  <c r="C1385" i="4"/>
  <c r="C1386" i="4" s="1"/>
  <c r="C1387" i="4" s="1"/>
  <c r="C1378" i="4"/>
  <c r="C1379" i="4" s="1"/>
  <c r="C1380" i="4" s="1"/>
  <c r="C1381" i="4" s="1"/>
  <c r="C1382" i="4" s="1"/>
  <c r="C1383" i="4" s="1"/>
  <c r="C1384" i="4" s="1"/>
  <c r="C1374" i="4"/>
  <c r="C1375" i="4" s="1"/>
  <c r="C1376" i="4" s="1"/>
  <c r="C1377" i="4" s="1"/>
  <c r="C1370" i="4"/>
  <c r="C1371" i="4" s="1"/>
  <c r="C1372" i="4" s="1"/>
  <c r="C1373" i="4" s="1"/>
  <c r="C1367" i="4"/>
  <c r="C1368" i="4" s="1"/>
  <c r="C1369" i="4" s="1"/>
  <c r="C1360" i="4"/>
  <c r="C1361" i="4" s="1"/>
  <c r="C1362" i="4" s="1"/>
  <c r="C1363" i="4" s="1"/>
  <c r="C1364" i="4" s="1"/>
  <c r="C1365" i="4" s="1"/>
  <c r="C1366" i="4" s="1"/>
  <c r="C1356" i="4"/>
  <c r="C1357" i="4" s="1"/>
  <c r="C1358" i="4" s="1"/>
  <c r="C1359" i="4" s="1"/>
  <c r="C1352" i="4"/>
  <c r="C1353" i="4" s="1"/>
  <c r="C1354" i="4" s="1"/>
  <c r="C1355" i="4" s="1"/>
  <c r="C1349" i="4"/>
  <c r="C1350" i="4" s="1"/>
  <c r="C1351" i="4" s="1"/>
  <c r="C1342" i="4"/>
  <c r="C1343" i="4" s="1"/>
  <c r="C1344" i="4" s="1"/>
  <c r="C1345" i="4" s="1"/>
  <c r="C1346" i="4" s="1"/>
  <c r="C1347" i="4" s="1"/>
  <c r="C1348" i="4" s="1"/>
  <c r="C1338" i="4"/>
  <c r="C1339" i="4" s="1"/>
  <c r="C1340" i="4" s="1"/>
  <c r="C1341" i="4" s="1"/>
  <c r="C1334" i="4"/>
  <c r="C1335" i="4" s="1"/>
  <c r="C1336" i="4" s="1"/>
  <c r="C1337" i="4" s="1"/>
  <c r="C1331" i="4"/>
  <c r="C1332" i="4" s="1"/>
  <c r="C1333" i="4" s="1"/>
  <c r="C1324" i="4"/>
  <c r="C1325" i="4" s="1"/>
  <c r="C1326" i="4" s="1"/>
  <c r="C1327" i="4" s="1"/>
  <c r="C1328" i="4" s="1"/>
  <c r="C1329" i="4" s="1"/>
  <c r="C1330" i="4" s="1"/>
  <c r="C1320" i="4"/>
  <c r="C1321" i="4" s="1"/>
  <c r="C1322" i="4" s="1"/>
  <c r="C1323" i="4" s="1"/>
  <c r="C1316" i="4"/>
  <c r="C1317" i="4" s="1"/>
  <c r="C1318" i="4" s="1"/>
  <c r="C1319" i="4" s="1"/>
  <c r="C1313" i="4"/>
  <c r="C1314" i="4" s="1"/>
  <c r="C1315" i="4" s="1"/>
  <c r="C1306" i="4"/>
  <c r="C1307" i="4" s="1"/>
  <c r="C1308" i="4" s="1"/>
  <c r="C1309" i="4" s="1"/>
  <c r="C1310" i="4" s="1"/>
  <c r="C1311" i="4" s="1"/>
  <c r="C1312" i="4" s="1"/>
  <c r="C1302" i="4"/>
  <c r="C1303" i="4" s="1"/>
  <c r="C1304" i="4" s="1"/>
  <c r="C1305" i="4" s="1"/>
  <c r="C1298" i="4"/>
  <c r="C1299" i="4" s="1"/>
  <c r="C1300" i="4" s="1"/>
  <c r="C1301" i="4" s="1"/>
  <c r="C1295" i="4"/>
  <c r="C1296" i="4" s="1"/>
  <c r="C1297" i="4" s="1"/>
  <c r="C1288" i="4"/>
  <c r="C1289" i="4" s="1"/>
  <c r="C1290" i="4" s="1"/>
  <c r="C1291" i="4" s="1"/>
  <c r="C1292" i="4" s="1"/>
  <c r="C1293" i="4" s="1"/>
  <c r="C1294" i="4" s="1"/>
  <c r="C1284" i="4"/>
  <c r="C1285" i="4" s="1"/>
  <c r="C1286" i="4" s="1"/>
  <c r="C1287" i="4" s="1"/>
  <c r="C1280" i="4"/>
  <c r="C1281" i="4" s="1"/>
  <c r="C1282" i="4" s="1"/>
  <c r="C1283" i="4" s="1"/>
  <c r="C1277" i="4"/>
  <c r="C1278" i="4" s="1"/>
  <c r="C1279" i="4" s="1"/>
  <c r="C1270" i="4"/>
  <c r="C1271" i="4" s="1"/>
  <c r="C1272" i="4" s="1"/>
  <c r="C1273" i="4" s="1"/>
  <c r="C1274" i="4" s="1"/>
  <c r="C1275" i="4" s="1"/>
  <c r="C1276" i="4" s="1"/>
  <c r="C1266" i="4"/>
  <c r="C1267" i="4" s="1"/>
  <c r="C1268" i="4" s="1"/>
  <c r="C1269" i="4" s="1"/>
  <c r="C1262" i="4"/>
  <c r="C1263" i="4" s="1"/>
  <c r="C1264" i="4" s="1"/>
  <c r="C1265" i="4" s="1"/>
  <c r="C1259" i="4"/>
  <c r="C1260" i="4" s="1"/>
  <c r="C1261" i="4" s="1"/>
  <c r="C1252" i="4"/>
  <c r="C1253" i="4" s="1"/>
  <c r="C1254" i="4" s="1"/>
  <c r="C1255" i="4" s="1"/>
  <c r="C1256" i="4" s="1"/>
  <c r="C1257" i="4" s="1"/>
  <c r="C1258" i="4" s="1"/>
  <c r="C1248" i="4"/>
  <c r="C1249" i="4" s="1"/>
  <c r="C1250" i="4" s="1"/>
  <c r="C1251" i="4" s="1"/>
  <c r="C1244" i="4"/>
  <c r="C1245" i="4" s="1"/>
  <c r="C1246" i="4" s="1"/>
  <c r="C1247" i="4" s="1"/>
  <c r="C1241" i="4"/>
  <c r="C1242" i="4" s="1"/>
  <c r="C1243" i="4" s="1"/>
  <c r="C1234" i="4"/>
  <c r="C1235" i="4" s="1"/>
  <c r="C1236" i="4" s="1"/>
  <c r="C1237" i="4" s="1"/>
  <c r="C1238" i="4" s="1"/>
  <c r="C1239" i="4" s="1"/>
  <c r="C1240" i="4" s="1"/>
  <c r="C1230" i="4"/>
  <c r="C1231" i="4" s="1"/>
  <c r="C1232" i="4" s="1"/>
  <c r="C1233" i="4" s="1"/>
  <c r="C1226" i="4"/>
  <c r="C1227" i="4" s="1"/>
  <c r="C1228" i="4" s="1"/>
  <c r="C1229" i="4" s="1"/>
  <c r="C1223" i="4"/>
  <c r="C1224" i="4" s="1"/>
  <c r="C1225" i="4" s="1"/>
  <c r="C1216" i="4"/>
  <c r="C1217" i="4" s="1"/>
  <c r="C1218" i="4" s="1"/>
  <c r="C1219" i="4" s="1"/>
  <c r="C1220" i="4" s="1"/>
  <c r="C1221" i="4" s="1"/>
  <c r="C1222" i="4" s="1"/>
  <c r="C1212" i="4"/>
  <c r="C1213" i="4" s="1"/>
  <c r="C1214" i="4" s="1"/>
  <c r="C1215" i="4" s="1"/>
  <c r="C1208" i="4"/>
  <c r="C1209" i="4" s="1"/>
  <c r="C1210" i="4" s="1"/>
  <c r="C1211" i="4" s="1"/>
  <c r="C1205" i="4"/>
  <c r="C1206" i="4" s="1"/>
  <c r="C1207" i="4" s="1"/>
  <c r="C1198" i="4"/>
  <c r="C1199" i="4" s="1"/>
  <c r="C1200" i="4" s="1"/>
  <c r="C1201" i="4" s="1"/>
  <c r="C1202" i="4" s="1"/>
  <c r="C1203" i="4" s="1"/>
  <c r="C1204" i="4" s="1"/>
  <c r="C1194" i="4"/>
  <c r="C1195" i="4" s="1"/>
  <c r="C1196" i="4" s="1"/>
  <c r="C1197" i="4" s="1"/>
  <c r="C1190" i="4"/>
  <c r="C1191" i="4" s="1"/>
  <c r="C1192" i="4" s="1"/>
  <c r="C1193" i="4" s="1"/>
  <c r="C1187" i="4"/>
  <c r="C1188" i="4" s="1"/>
  <c r="C1189" i="4" s="1"/>
  <c r="C1180" i="4"/>
  <c r="C1181" i="4" s="1"/>
  <c r="C1182" i="4" s="1"/>
  <c r="C1183" i="4" s="1"/>
  <c r="C1184" i="4" s="1"/>
  <c r="C1185" i="4" s="1"/>
  <c r="C1186" i="4" s="1"/>
  <c r="C1176" i="4"/>
  <c r="C1177" i="4" s="1"/>
  <c r="C1178" i="4" s="1"/>
  <c r="C1179" i="4" s="1"/>
  <c r="C1172" i="4"/>
  <c r="C1173" i="4" s="1"/>
  <c r="C1174" i="4" s="1"/>
  <c r="C1175" i="4" s="1"/>
  <c r="C1169" i="4"/>
  <c r="C1170" i="4" s="1"/>
  <c r="C1171" i="4" s="1"/>
  <c r="C1162" i="4"/>
  <c r="C1163" i="4" s="1"/>
  <c r="C1164" i="4" s="1"/>
  <c r="C1165" i="4" s="1"/>
  <c r="C1166" i="4" s="1"/>
  <c r="C1167" i="4" s="1"/>
  <c r="C1168" i="4" s="1"/>
  <c r="C1158" i="4"/>
  <c r="C1159" i="4" s="1"/>
  <c r="C1160" i="4" s="1"/>
  <c r="C1161" i="4" s="1"/>
  <c r="C1154" i="4"/>
  <c r="C1155" i="4" s="1"/>
  <c r="C1156" i="4" s="1"/>
  <c r="C1157" i="4" s="1"/>
  <c r="C1151" i="4"/>
  <c r="C1152" i="4" s="1"/>
  <c r="C1153" i="4" s="1"/>
  <c r="C1144" i="4"/>
  <c r="C1145" i="4" s="1"/>
  <c r="C1146" i="4" s="1"/>
  <c r="C1147" i="4" s="1"/>
  <c r="C1148" i="4" s="1"/>
  <c r="C1149" i="4" s="1"/>
  <c r="C1150" i="4" s="1"/>
  <c r="C1140" i="4"/>
  <c r="C1141" i="4" s="1"/>
  <c r="C1142" i="4" s="1"/>
  <c r="C1143" i="4" s="1"/>
  <c r="C1136" i="4"/>
  <c r="C1137" i="4" s="1"/>
  <c r="C1138" i="4" s="1"/>
  <c r="C1139" i="4" s="1"/>
  <c r="C1133" i="4"/>
  <c r="C1134" i="4" s="1"/>
  <c r="C1135" i="4" s="1"/>
  <c r="C1126" i="4"/>
  <c r="C1127" i="4" s="1"/>
  <c r="C1128" i="4" s="1"/>
  <c r="C1129" i="4" s="1"/>
  <c r="C1130" i="4" s="1"/>
  <c r="C1131" i="4" s="1"/>
  <c r="C1132" i="4" s="1"/>
  <c r="C1122" i="4"/>
  <c r="C1123" i="4" s="1"/>
  <c r="C1124" i="4" s="1"/>
  <c r="C1125" i="4" s="1"/>
  <c r="C1118" i="4"/>
  <c r="C1119" i="4" s="1"/>
  <c r="C1120" i="4" s="1"/>
  <c r="C1121" i="4" s="1"/>
  <c r="C1115" i="4"/>
  <c r="C1116" i="4" s="1"/>
  <c r="C1117" i="4" s="1"/>
  <c r="C1108" i="4"/>
  <c r="C1109" i="4" s="1"/>
  <c r="C1110" i="4" s="1"/>
  <c r="C1111" i="4" s="1"/>
  <c r="C1112" i="4" s="1"/>
  <c r="C1113" i="4" s="1"/>
  <c r="C1114" i="4" s="1"/>
  <c r="C1104" i="4"/>
  <c r="C1105" i="4" s="1"/>
  <c r="C1106" i="4" s="1"/>
  <c r="C1107" i="4" s="1"/>
  <c r="C1100" i="4"/>
  <c r="C1101" i="4" s="1"/>
  <c r="C1102" i="4" s="1"/>
  <c r="C1103" i="4" s="1"/>
  <c r="C1097" i="4"/>
  <c r="C1098" i="4" s="1"/>
  <c r="C1099" i="4" s="1"/>
  <c r="C1090" i="4"/>
  <c r="C1091" i="4" s="1"/>
  <c r="C1092" i="4" s="1"/>
  <c r="C1093" i="4" s="1"/>
  <c r="C1094" i="4" s="1"/>
  <c r="C1095" i="4" s="1"/>
  <c r="C1096" i="4" s="1"/>
  <c r="C1086" i="4"/>
  <c r="C1087" i="4" s="1"/>
  <c r="C1088" i="4" s="1"/>
  <c r="C1089" i="4" s="1"/>
  <c r="C1082" i="4"/>
  <c r="C1083" i="4" s="1"/>
  <c r="C1084" i="4" s="1"/>
  <c r="C1085" i="4" s="1"/>
  <c r="C1079" i="4"/>
  <c r="C1080" i="4" s="1"/>
  <c r="C1081" i="4" s="1"/>
  <c r="C1072" i="4"/>
  <c r="C1073" i="4" s="1"/>
  <c r="C1074" i="4" s="1"/>
  <c r="C1075" i="4" s="1"/>
  <c r="C1076" i="4" s="1"/>
  <c r="C1077" i="4" s="1"/>
  <c r="C1078" i="4" s="1"/>
  <c r="C1068" i="4"/>
  <c r="C1069" i="4" s="1"/>
  <c r="C1070" i="4" s="1"/>
  <c r="C1071" i="4" s="1"/>
  <c r="C1064" i="4"/>
  <c r="C1065" i="4" s="1"/>
  <c r="C1066" i="4" s="1"/>
  <c r="C1067" i="4" s="1"/>
  <c r="C1061" i="4"/>
  <c r="C1062" i="4" s="1"/>
  <c r="C1063" i="4" s="1"/>
  <c r="C1054" i="4"/>
  <c r="C1055" i="4" s="1"/>
  <c r="C1056" i="4" s="1"/>
  <c r="C1057" i="4" s="1"/>
  <c r="C1058" i="4" s="1"/>
  <c r="C1059" i="4" s="1"/>
  <c r="C1060" i="4" s="1"/>
  <c r="C1050" i="4"/>
  <c r="C1051" i="4" s="1"/>
  <c r="C1052" i="4" s="1"/>
  <c r="C1053" i="4" s="1"/>
  <c r="C1046" i="4"/>
  <c r="C1047" i="4" s="1"/>
  <c r="C1048" i="4" s="1"/>
  <c r="C1049" i="4" s="1"/>
  <c r="C1043" i="4"/>
  <c r="C1044" i="4" s="1"/>
  <c r="C1045" i="4" s="1"/>
  <c r="C1036" i="4"/>
  <c r="C1037" i="4" s="1"/>
  <c r="C1038" i="4" s="1"/>
  <c r="C1039" i="4" s="1"/>
  <c r="C1040" i="4" s="1"/>
  <c r="C1041" i="4" s="1"/>
  <c r="C1042" i="4" s="1"/>
  <c r="C1032" i="4"/>
  <c r="C1033" i="4" s="1"/>
  <c r="C1034" i="4" s="1"/>
  <c r="C1035" i="4" s="1"/>
  <c r="C1028" i="4"/>
  <c r="C1029" i="4" s="1"/>
  <c r="C1030" i="4" s="1"/>
  <c r="C1031" i="4" s="1"/>
  <c r="C1025" i="4"/>
  <c r="C1026" i="4" s="1"/>
  <c r="C1027" i="4" s="1"/>
  <c r="C1018" i="4"/>
  <c r="C1019" i="4" s="1"/>
  <c r="C1020" i="4" s="1"/>
  <c r="C1021" i="4" s="1"/>
  <c r="C1022" i="4" s="1"/>
  <c r="C1023" i="4" s="1"/>
  <c r="C1024" i="4" s="1"/>
  <c r="C1014" i="4"/>
  <c r="C1015" i="4" s="1"/>
  <c r="C1016" i="4" s="1"/>
  <c r="C1017" i="4" s="1"/>
  <c r="C1010" i="4"/>
  <c r="C1011" i="4" s="1"/>
  <c r="C1012" i="4" s="1"/>
  <c r="C1013" i="4" s="1"/>
  <c r="C1007" i="4"/>
  <c r="C1008" i="4" s="1"/>
  <c r="C1009" i="4" s="1"/>
  <c r="C1000" i="4"/>
  <c r="C1001" i="4" s="1"/>
  <c r="C1002" i="4" s="1"/>
  <c r="C1003" i="4" s="1"/>
  <c r="C1004" i="4" s="1"/>
  <c r="C1005" i="4" s="1"/>
  <c r="C1006" i="4" s="1"/>
  <c r="C996" i="4"/>
  <c r="C997" i="4" s="1"/>
  <c r="C998" i="4" s="1"/>
  <c r="C999" i="4" s="1"/>
  <c r="C992" i="4"/>
  <c r="C993" i="4" s="1"/>
  <c r="C994" i="4" s="1"/>
  <c r="C995" i="4" s="1"/>
  <c r="C989" i="4"/>
  <c r="C990" i="4" s="1"/>
  <c r="C991" i="4" s="1"/>
  <c r="C982" i="4"/>
  <c r="C983" i="4" s="1"/>
  <c r="C984" i="4" s="1"/>
  <c r="C985" i="4" s="1"/>
  <c r="C986" i="4" s="1"/>
  <c r="C987" i="4" s="1"/>
  <c r="C988" i="4" s="1"/>
  <c r="C978" i="4"/>
  <c r="C979" i="4" s="1"/>
  <c r="C980" i="4" s="1"/>
  <c r="C981" i="4" s="1"/>
  <c r="C974" i="4"/>
  <c r="C975" i="4" s="1"/>
  <c r="C976" i="4" s="1"/>
  <c r="C977" i="4" s="1"/>
  <c r="C971" i="4"/>
  <c r="C972" i="4" s="1"/>
  <c r="C973" i="4" s="1"/>
  <c r="C964" i="4"/>
  <c r="C965" i="4" s="1"/>
  <c r="C966" i="4" s="1"/>
  <c r="C967" i="4" s="1"/>
  <c r="C968" i="4" s="1"/>
  <c r="C969" i="4" s="1"/>
  <c r="C970" i="4" s="1"/>
  <c r="C960" i="4"/>
  <c r="C961" i="4" s="1"/>
  <c r="C962" i="4" s="1"/>
  <c r="C963" i="4" s="1"/>
  <c r="C956" i="4"/>
  <c r="C957" i="4" s="1"/>
  <c r="C958" i="4" s="1"/>
  <c r="C959" i="4" s="1"/>
  <c r="C953" i="4"/>
  <c r="C954" i="4" s="1"/>
  <c r="C955" i="4" s="1"/>
  <c r="C946" i="4"/>
  <c r="C947" i="4" s="1"/>
  <c r="C948" i="4" s="1"/>
  <c r="C949" i="4" s="1"/>
  <c r="C950" i="4" s="1"/>
  <c r="C951" i="4" s="1"/>
  <c r="C952" i="4" s="1"/>
  <c r="C942" i="4"/>
  <c r="C943" i="4" s="1"/>
  <c r="C944" i="4" s="1"/>
  <c r="C945" i="4" s="1"/>
  <c r="C938" i="4"/>
  <c r="C939" i="4" s="1"/>
  <c r="C940" i="4" s="1"/>
  <c r="C941" i="4" s="1"/>
  <c r="C935" i="4"/>
  <c r="C936" i="4" s="1"/>
  <c r="C937" i="4" s="1"/>
  <c r="C928" i="4"/>
  <c r="C929" i="4" s="1"/>
  <c r="C930" i="4" s="1"/>
  <c r="C931" i="4" s="1"/>
  <c r="C932" i="4" s="1"/>
  <c r="C933" i="4" s="1"/>
  <c r="C934" i="4" s="1"/>
  <c r="C924" i="4"/>
  <c r="C925" i="4" s="1"/>
  <c r="C926" i="4" s="1"/>
  <c r="C927" i="4" s="1"/>
  <c r="C920" i="4"/>
  <c r="C921" i="4" s="1"/>
  <c r="C922" i="4" s="1"/>
  <c r="C923" i="4" s="1"/>
  <c r="C917" i="4"/>
  <c r="C918" i="4" s="1"/>
  <c r="C919" i="4" s="1"/>
  <c r="C910" i="4"/>
  <c r="C911" i="4" s="1"/>
  <c r="C912" i="4" s="1"/>
  <c r="C913" i="4" s="1"/>
  <c r="C914" i="4" s="1"/>
  <c r="C915" i="4" s="1"/>
  <c r="C916" i="4" s="1"/>
  <c r="C906" i="4"/>
  <c r="C907" i="4" s="1"/>
  <c r="C908" i="4" s="1"/>
  <c r="C909" i="4" s="1"/>
  <c r="C902" i="4"/>
  <c r="C903" i="4" s="1"/>
  <c r="C904" i="4" s="1"/>
  <c r="C905" i="4" s="1"/>
  <c r="C899" i="4"/>
  <c r="C900" i="4" s="1"/>
  <c r="C901" i="4" s="1"/>
  <c r="C892" i="4"/>
  <c r="C893" i="4" s="1"/>
  <c r="C894" i="4" s="1"/>
  <c r="C895" i="4" s="1"/>
  <c r="C896" i="4" s="1"/>
  <c r="C897" i="4" s="1"/>
  <c r="C898" i="4" s="1"/>
  <c r="C888" i="4"/>
  <c r="C889" i="4" s="1"/>
  <c r="C890" i="4" s="1"/>
  <c r="C891" i="4" s="1"/>
  <c r="C884" i="4"/>
  <c r="C885" i="4" s="1"/>
  <c r="C886" i="4" s="1"/>
  <c r="C887" i="4" s="1"/>
  <c r="C881" i="4"/>
  <c r="C882" i="4" s="1"/>
  <c r="C883" i="4" s="1"/>
  <c r="C874" i="4"/>
  <c r="C875" i="4" s="1"/>
  <c r="C876" i="4" s="1"/>
  <c r="C877" i="4" s="1"/>
  <c r="C878" i="4" s="1"/>
  <c r="C879" i="4" s="1"/>
  <c r="C880" i="4" s="1"/>
  <c r="C870" i="4"/>
  <c r="C871" i="4" s="1"/>
  <c r="C872" i="4" s="1"/>
  <c r="C873" i="4" s="1"/>
  <c r="C866" i="4"/>
  <c r="C867" i="4" s="1"/>
  <c r="C868" i="4" s="1"/>
  <c r="C869" i="4" s="1"/>
  <c r="C863" i="4"/>
  <c r="C864" i="4" s="1"/>
  <c r="C865" i="4" s="1"/>
  <c r="C856" i="4"/>
  <c r="C857" i="4" s="1"/>
  <c r="C858" i="4" s="1"/>
  <c r="C859" i="4" s="1"/>
  <c r="C860" i="4" s="1"/>
  <c r="C861" i="4" s="1"/>
  <c r="C862" i="4" s="1"/>
  <c r="C852" i="4"/>
  <c r="C853" i="4" s="1"/>
  <c r="C854" i="4" s="1"/>
  <c r="C855" i="4" s="1"/>
  <c r="C848" i="4"/>
  <c r="C849" i="4" s="1"/>
  <c r="C850" i="4" s="1"/>
  <c r="C851" i="4" s="1"/>
  <c r="C845" i="4"/>
  <c r="C846" i="4" s="1"/>
  <c r="C847" i="4" s="1"/>
  <c r="C838" i="4"/>
  <c r="C839" i="4" s="1"/>
  <c r="C840" i="4" s="1"/>
  <c r="C841" i="4" s="1"/>
  <c r="C842" i="4" s="1"/>
  <c r="C843" i="4" s="1"/>
  <c r="C844" i="4" s="1"/>
  <c r="C834" i="4"/>
  <c r="C835" i="4" s="1"/>
  <c r="C836" i="4" s="1"/>
  <c r="C837" i="4" s="1"/>
  <c r="C830" i="4"/>
  <c r="C831" i="4" s="1"/>
  <c r="C832" i="4" s="1"/>
  <c r="C833" i="4" s="1"/>
  <c r="C827" i="4"/>
  <c r="C828" i="4" s="1"/>
  <c r="C829" i="4" s="1"/>
  <c r="C820" i="4"/>
  <c r="C821" i="4" s="1"/>
  <c r="C822" i="4" s="1"/>
  <c r="C823" i="4" s="1"/>
  <c r="C824" i="4" s="1"/>
  <c r="C825" i="4" s="1"/>
  <c r="C826" i="4" s="1"/>
  <c r="C816" i="4"/>
  <c r="C817" i="4" s="1"/>
  <c r="C818" i="4" s="1"/>
  <c r="C819" i="4" s="1"/>
  <c r="C812" i="4"/>
  <c r="C813" i="4" s="1"/>
  <c r="C814" i="4" s="1"/>
  <c r="C815" i="4" s="1"/>
  <c r="C809" i="4"/>
  <c r="C810" i="4" s="1"/>
  <c r="C811" i="4" s="1"/>
  <c r="C802" i="4"/>
  <c r="C803" i="4" s="1"/>
  <c r="C804" i="4" s="1"/>
  <c r="C805" i="4" s="1"/>
  <c r="C806" i="4" s="1"/>
  <c r="C807" i="4" s="1"/>
  <c r="C808" i="4" s="1"/>
  <c r="C798" i="4"/>
  <c r="C799" i="4" s="1"/>
  <c r="C800" i="4" s="1"/>
  <c r="C801" i="4" s="1"/>
  <c r="C794" i="4"/>
  <c r="C795" i="4" s="1"/>
  <c r="C796" i="4" s="1"/>
  <c r="C797" i="4" s="1"/>
  <c r="C791" i="4"/>
  <c r="C792" i="4" s="1"/>
  <c r="C793" i="4" s="1"/>
  <c r="C784" i="4"/>
  <c r="C785" i="4" s="1"/>
  <c r="C786" i="4" s="1"/>
  <c r="C787" i="4" s="1"/>
  <c r="C788" i="4" s="1"/>
  <c r="C789" i="4" s="1"/>
  <c r="C790" i="4" s="1"/>
  <c r="C780" i="4"/>
  <c r="C781" i="4" s="1"/>
  <c r="C782" i="4" s="1"/>
  <c r="C783" i="4" s="1"/>
  <c r="C776" i="4"/>
  <c r="C777" i="4" s="1"/>
  <c r="C778" i="4" s="1"/>
  <c r="C779" i="4" s="1"/>
  <c r="C773" i="4"/>
  <c r="C774" i="4" s="1"/>
  <c r="C775" i="4" s="1"/>
  <c r="C766" i="4"/>
  <c r="C767" i="4" s="1"/>
  <c r="C768" i="4" s="1"/>
  <c r="C769" i="4" s="1"/>
  <c r="C770" i="4" s="1"/>
  <c r="C771" i="4" s="1"/>
  <c r="C772" i="4" s="1"/>
  <c r="C762" i="4"/>
  <c r="C763" i="4" s="1"/>
  <c r="C764" i="4" s="1"/>
  <c r="C765" i="4" s="1"/>
  <c r="C758" i="4"/>
  <c r="C759" i="4" s="1"/>
  <c r="C760" i="4" s="1"/>
  <c r="C761" i="4" s="1"/>
  <c r="C755" i="4"/>
  <c r="C756" i="4" s="1"/>
  <c r="C757" i="4" s="1"/>
  <c r="C748" i="4"/>
  <c r="C749" i="4" s="1"/>
  <c r="C750" i="4" s="1"/>
  <c r="C751" i="4" s="1"/>
  <c r="C752" i="4" s="1"/>
  <c r="C753" i="4" s="1"/>
  <c r="C754" i="4" s="1"/>
  <c r="C744" i="4"/>
  <c r="C745" i="4" s="1"/>
  <c r="C746" i="4" s="1"/>
  <c r="C747" i="4" s="1"/>
  <c r="C740" i="4"/>
  <c r="C741" i="4" s="1"/>
  <c r="C742" i="4" s="1"/>
  <c r="C743" i="4" s="1"/>
  <c r="C737" i="4"/>
  <c r="C738" i="4" s="1"/>
  <c r="C739" i="4" s="1"/>
  <c r="C730" i="4"/>
  <c r="C731" i="4" s="1"/>
  <c r="C732" i="4" s="1"/>
  <c r="C733" i="4" s="1"/>
  <c r="C734" i="4" s="1"/>
  <c r="C735" i="4" s="1"/>
  <c r="C736" i="4" s="1"/>
  <c r="C726" i="4"/>
  <c r="C727" i="4" s="1"/>
  <c r="C728" i="4" s="1"/>
  <c r="C729" i="4" s="1"/>
  <c r="C722" i="4"/>
  <c r="C723" i="4" s="1"/>
  <c r="C724" i="4" s="1"/>
  <c r="C725" i="4" s="1"/>
  <c r="C719" i="4"/>
  <c r="C720" i="4" s="1"/>
  <c r="C721" i="4" s="1"/>
  <c r="C712" i="4"/>
  <c r="C713" i="4" s="1"/>
  <c r="C714" i="4" s="1"/>
  <c r="C715" i="4" s="1"/>
  <c r="C716" i="4" s="1"/>
  <c r="C717" i="4" s="1"/>
  <c r="C718" i="4" s="1"/>
  <c r="C708" i="4"/>
  <c r="C709" i="4" s="1"/>
  <c r="C710" i="4" s="1"/>
  <c r="C711" i="4" s="1"/>
  <c r="C704" i="4"/>
  <c r="C705" i="4" s="1"/>
  <c r="C706" i="4" s="1"/>
  <c r="C707" i="4" s="1"/>
  <c r="C701" i="4"/>
  <c r="C702" i="4" s="1"/>
  <c r="C703" i="4" s="1"/>
  <c r="C694" i="4"/>
  <c r="C695" i="4" s="1"/>
  <c r="C696" i="4" s="1"/>
  <c r="C697" i="4" s="1"/>
  <c r="C698" i="4" s="1"/>
  <c r="C699" i="4" s="1"/>
  <c r="C700" i="4" s="1"/>
  <c r="C690" i="4"/>
  <c r="C691" i="4" s="1"/>
  <c r="C692" i="4" s="1"/>
  <c r="C693" i="4" s="1"/>
  <c r="C686" i="4"/>
  <c r="C687" i="4" s="1"/>
  <c r="C688" i="4" s="1"/>
  <c r="C689" i="4" s="1"/>
  <c r="C683" i="4"/>
  <c r="C684" i="4" s="1"/>
  <c r="C685" i="4" s="1"/>
  <c r="C676" i="4"/>
  <c r="C677" i="4" s="1"/>
  <c r="C678" i="4" s="1"/>
  <c r="C679" i="4" s="1"/>
  <c r="C680" i="4" s="1"/>
  <c r="C681" i="4" s="1"/>
  <c r="C682" i="4" s="1"/>
  <c r="C672" i="4"/>
  <c r="C673" i="4" s="1"/>
  <c r="C674" i="4" s="1"/>
  <c r="C675" i="4" s="1"/>
  <c r="C668" i="4"/>
  <c r="C669" i="4" s="1"/>
  <c r="C670" i="4" s="1"/>
  <c r="C671" i="4" s="1"/>
  <c r="C665" i="4"/>
  <c r="C666" i="4" s="1"/>
  <c r="C667" i="4" s="1"/>
  <c r="C658" i="4"/>
  <c r="C659" i="4" s="1"/>
  <c r="C660" i="4" s="1"/>
  <c r="C661" i="4" s="1"/>
  <c r="C662" i="4" s="1"/>
  <c r="C663" i="4" s="1"/>
  <c r="C664" i="4" s="1"/>
  <c r="C654" i="4"/>
  <c r="C655" i="4" s="1"/>
  <c r="C656" i="4" s="1"/>
  <c r="C657" i="4" s="1"/>
  <c r="C650" i="4"/>
  <c r="C651" i="4" s="1"/>
  <c r="C652" i="4" s="1"/>
  <c r="C653" i="4" s="1"/>
  <c r="C647" i="4"/>
  <c r="C648" i="4" s="1"/>
  <c r="C649" i="4" s="1"/>
  <c r="C640" i="4"/>
  <c r="C641" i="4" s="1"/>
  <c r="C642" i="4" s="1"/>
  <c r="C643" i="4" s="1"/>
  <c r="C644" i="4" s="1"/>
  <c r="C645" i="4" s="1"/>
  <c r="C646" i="4" s="1"/>
  <c r="C636" i="4"/>
  <c r="C637" i="4" s="1"/>
  <c r="C638" i="4" s="1"/>
  <c r="C639" i="4" s="1"/>
  <c r="C632" i="4"/>
  <c r="C633" i="4" s="1"/>
  <c r="C634" i="4" s="1"/>
  <c r="C635" i="4" s="1"/>
  <c r="C629" i="4"/>
  <c r="C630" i="4" s="1"/>
  <c r="C631" i="4" s="1"/>
  <c r="C622" i="4"/>
  <c r="C623" i="4" s="1"/>
  <c r="C624" i="4" s="1"/>
  <c r="C625" i="4" s="1"/>
  <c r="C626" i="4" s="1"/>
  <c r="C627" i="4" s="1"/>
  <c r="C628" i="4" s="1"/>
  <c r="C618" i="4"/>
  <c r="C619" i="4" s="1"/>
  <c r="C620" i="4" s="1"/>
  <c r="C621" i="4" s="1"/>
  <c r="C614" i="4"/>
  <c r="C615" i="4" s="1"/>
  <c r="C616" i="4" s="1"/>
  <c r="C617" i="4" s="1"/>
  <c r="C611" i="4"/>
  <c r="C612" i="4" s="1"/>
  <c r="C613" i="4" s="1"/>
  <c r="C604" i="4"/>
  <c r="C605" i="4" s="1"/>
  <c r="C606" i="4" s="1"/>
  <c r="C607" i="4" s="1"/>
  <c r="C608" i="4" s="1"/>
  <c r="C609" i="4" s="1"/>
  <c r="C610" i="4" s="1"/>
  <c r="C600" i="4"/>
  <c r="C601" i="4" s="1"/>
  <c r="C602" i="4" s="1"/>
  <c r="C603" i="4" s="1"/>
  <c r="C596" i="4"/>
  <c r="C597" i="4" s="1"/>
  <c r="C598" i="4" s="1"/>
  <c r="C599" i="4" s="1"/>
  <c r="C593" i="4"/>
  <c r="C594" i="4" s="1"/>
  <c r="C595" i="4" s="1"/>
  <c r="C586" i="4"/>
  <c r="C587" i="4" s="1"/>
  <c r="C588" i="4" s="1"/>
  <c r="C589" i="4" s="1"/>
  <c r="C590" i="4" s="1"/>
  <c r="C591" i="4" s="1"/>
  <c r="C592" i="4" s="1"/>
  <c r="C582" i="4"/>
  <c r="C583" i="4" s="1"/>
  <c r="C584" i="4" s="1"/>
  <c r="C585" i="4" s="1"/>
  <c r="C578" i="4"/>
  <c r="C579" i="4" s="1"/>
  <c r="C580" i="4" s="1"/>
  <c r="C581" i="4" s="1"/>
  <c r="C575" i="4"/>
  <c r="C576" i="4" s="1"/>
  <c r="C577" i="4" s="1"/>
  <c r="C568" i="4"/>
  <c r="C569" i="4" s="1"/>
  <c r="C570" i="4" s="1"/>
  <c r="C571" i="4" s="1"/>
  <c r="C572" i="4" s="1"/>
  <c r="C573" i="4" s="1"/>
  <c r="C574" i="4" s="1"/>
  <c r="C564" i="4"/>
  <c r="C565" i="4" s="1"/>
  <c r="C566" i="4" s="1"/>
  <c r="C567" i="4" s="1"/>
  <c r="C560" i="4"/>
  <c r="C561" i="4" s="1"/>
  <c r="C562" i="4" s="1"/>
  <c r="C563" i="4" s="1"/>
  <c r="C557" i="4"/>
  <c r="C558" i="4" s="1"/>
  <c r="C559" i="4" s="1"/>
  <c r="C550" i="4"/>
  <c r="C551" i="4" s="1"/>
  <c r="C552" i="4" s="1"/>
  <c r="C553" i="4" s="1"/>
  <c r="C554" i="4" s="1"/>
  <c r="C555" i="4" s="1"/>
  <c r="C556" i="4" s="1"/>
  <c r="C546" i="4"/>
  <c r="C547" i="4" s="1"/>
  <c r="C548" i="4" s="1"/>
  <c r="C549" i="4" s="1"/>
  <c r="C542" i="4"/>
  <c r="C543" i="4" s="1"/>
  <c r="C544" i="4" s="1"/>
  <c r="C545" i="4" s="1"/>
  <c r="C539" i="4"/>
  <c r="C540" i="4" s="1"/>
  <c r="C541" i="4" s="1"/>
  <c r="C532" i="4"/>
  <c r="C533" i="4" s="1"/>
  <c r="C534" i="4" s="1"/>
  <c r="C535" i="4" s="1"/>
  <c r="C536" i="4" s="1"/>
  <c r="C537" i="4" s="1"/>
  <c r="C538" i="4" s="1"/>
  <c r="C528" i="4"/>
  <c r="C529" i="4" s="1"/>
  <c r="C530" i="4" s="1"/>
  <c r="C531" i="4" s="1"/>
  <c r="C524" i="4"/>
  <c r="C525" i="4" s="1"/>
  <c r="C526" i="4" s="1"/>
  <c r="C527" i="4" s="1"/>
  <c r="C521" i="4"/>
  <c r="C522" i="4" s="1"/>
  <c r="C523" i="4" s="1"/>
  <c r="C514" i="4"/>
  <c r="C515" i="4" s="1"/>
  <c r="C516" i="4" s="1"/>
  <c r="C517" i="4" s="1"/>
  <c r="C518" i="4" s="1"/>
  <c r="C519" i="4" s="1"/>
  <c r="C520" i="4" s="1"/>
  <c r="C510" i="4"/>
  <c r="C511" i="4" s="1"/>
  <c r="C512" i="4" s="1"/>
  <c r="C513" i="4" s="1"/>
  <c r="C506" i="4"/>
  <c r="C507" i="4" s="1"/>
  <c r="C508" i="4" s="1"/>
  <c r="C509" i="4" s="1"/>
  <c r="C503" i="4"/>
  <c r="C504" i="4" s="1"/>
  <c r="C505" i="4" s="1"/>
  <c r="C496" i="4"/>
  <c r="C497" i="4" s="1"/>
  <c r="C498" i="4" s="1"/>
  <c r="C499" i="4" s="1"/>
  <c r="C500" i="4" s="1"/>
  <c r="C501" i="4" s="1"/>
  <c r="C502" i="4" s="1"/>
  <c r="C492" i="4"/>
  <c r="C493" i="4" s="1"/>
  <c r="C494" i="4" s="1"/>
  <c r="C495" i="4" s="1"/>
  <c r="C488" i="4"/>
  <c r="C489" i="4" s="1"/>
  <c r="C490" i="4" s="1"/>
  <c r="C491" i="4" s="1"/>
  <c r="C485" i="4"/>
  <c r="C486" i="4" s="1"/>
  <c r="C487" i="4" s="1"/>
  <c r="C478" i="4"/>
  <c r="C479" i="4" s="1"/>
  <c r="C480" i="4" s="1"/>
  <c r="C481" i="4" s="1"/>
  <c r="C482" i="4" s="1"/>
  <c r="C483" i="4" s="1"/>
  <c r="C484" i="4" s="1"/>
  <c r="C474" i="4"/>
  <c r="C475" i="4" s="1"/>
  <c r="C476" i="4" s="1"/>
  <c r="C477" i="4" s="1"/>
  <c r="C470" i="4"/>
  <c r="C471" i="4" s="1"/>
  <c r="C472" i="4" s="1"/>
  <c r="C473" i="4" s="1"/>
  <c r="C467" i="4"/>
  <c r="C468" i="4" s="1"/>
  <c r="C469" i="4" s="1"/>
  <c r="C460" i="4"/>
  <c r="C461" i="4" s="1"/>
  <c r="C462" i="4" s="1"/>
  <c r="C463" i="4" s="1"/>
  <c r="C464" i="4" s="1"/>
  <c r="C465" i="4" s="1"/>
  <c r="C466" i="4" s="1"/>
  <c r="C456" i="4"/>
  <c r="C457" i="4" s="1"/>
  <c r="C458" i="4" s="1"/>
  <c r="C459" i="4" s="1"/>
  <c r="C452" i="4"/>
  <c r="C453" i="4" s="1"/>
  <c r="C454" i="4" s="1"/>
  <c r="C455" i="4" s="1"/>
  <c r="C449" i="4"/>
  <c r="C450" i="4" s="1"/>
  <c r="C451" i="4" s="1"/>
  <c r="C442" i="4"/>
  <c r="C443" i="4" s="1"/>
  <c r="C444" i="4" s="1"/>
  <c r="C445" i="4" s="1"/>
  <c r="C446" i="4" s="1"/>
  <c r="C447" i="4" s="1"/>
  <c r="C448" i="4" s="1"/>
  <c r="C438" i="4"/>
  <c r="C439" i="4" s="1"/>
  <c r="C440" i="4" s="1"/>
  <c r="C441" i="4" s="1"/>
  <c r="C434" i="4"/>
  <c r="C435" i="4" s="1"/>
  <c r="C436" i="4" s="1"/>
  <c r="C437" i="4" s="1"/>
  <c r="C431" i="4"/>
  <c r="C432" i="4" s="1"/>
  <c r="C433" i="4" s="1"/>
  <c r="C424" i="4"/>
  <c r="C425" i="4" s="1"/>
  <c r="C426" i="4" s="1"/>
  <c r="C427" i="4" s="1"/>
  <c r="C428" i="4" s="1"/>
  <c r="C429" i="4" s="1"/>
  <c r="C430" i="4" s="1"/>
  <c r="C420" i="4"/>
  <c r="C421" i="4" s="1"/>
  <c r="C422" i="4" s="1"/>
  <c r="C423" i="4" s="1"/>
  <c r="C416" i="4"/>
  <c r="C417" i="4" s="1"/>
  <c r="C418" i="4" s="1"/>
  <c r="C419" i="4" s="1"/>
  <c r="C413" i="4"/>
  <c r="C414" i="4" s="1"/>
  <c r="C415" i="4" s="1"/>
  <c r="C406" i="4"/>
  <c r="C407" i="4" s="1"/>
  <c r="C408" i="4" s="1"/>
  <c r="C409" i="4" s="1"/>
  <c r="C410" i="4" s="1"/>
  <c r="C411" i="4" s="1"/>
  <c r="C412" i="4" s="1"/>
  <c r="C402" i="4"/>
  <c r="C403" i="4" s="1"/>
  <c r="C404" i="4" s="1"/>
  <c r="C405" i="4" s="1"/>
  <c r="C398" i="4"/>
  <c r="C399" i="4" s="1"/>
  <c r="C400" i="4" s="1"/>
  <c r="C401" i="4" s="1"/>
  <c r="C395" i="4"/>
  <c r="C396" i="4" s="1"/>
  <c r="C397" i="4" s="1"/>
  <c r="C388" i="4"/>
  <c r="C389" i="4" s="1"/>
  <c r="C390" i="4" s="1"/>
  <c r="C391" i="4" s="1"/>
  <c r="C392" i="4" s="1"/>
  <c r="C393" i="4" s="1"/>
  <c r="C394" i="4" s="1"/>
  <c r="C384" i="4"/>
  <c r="C385" i="4" s="1"/>
  <c r="C386" i="4" s="1"/>
  <c r="C387" i="4" s="1"/>
  <c r="C380" i="4"/>
  <c r="C381" i="4" s="1"/>
  <c r="C382" i="4" s="1"/>
  <c r="C383" i="4" s="1"/>
  <c r="C377" i="4"/>
  <c r="C378" i="4" s="1"/>
  <c r="C379" i="4" s="1"/>
  <c r="C370" i="4"/>
  <c r="C371" i="4" s="1"/>
  <c r="C372" i="4" s="1"/>
  <c r="C373" i="4" s="1"/>
  <c r="C374" i="4" s="1"/>
  <c r="C375" i="4" s="1"/>
  <c r="C376" i="4" s="1"/>
  <c r="C366" i="4"/>
  <c r="C367" i="4" s="1"/>
  <c r="C368" i="4" s="1"/>
  <c r="C369" i="4" s="1"/>
  <c r="C362" i="4"/>
  <c r="C363" i="4" s="1"/>
  <c r="C364" i="4" s="1"/>
  <c r="C365" i="4" s="1"/>
  <c r="C359" i="4"/>
  <c r="C360" i="4" s="1"/>
  <c r="C361" i="4" s="1"/>
  <c r="C352" i="4"/>
  <c r="C353" i="4" s="1"/>
  <c r="C354" i="4" s="1"/>
  <c r="C355" i="4" s="1"/>
  <c r="C356" i="4" s="1"/>
  <c r="C357" i="4" s="1"/>
  <c r="C358" i="4" s="1"/>
  <c r="C348" i="4"/>
  <c r="C349" i="4" s="1"/>
  <c r="C350" i="4" s="1"/>
  <c r="C351" i="4" s="1"/>
  <c r="C344" i="4"/>
  <c r="C345" i="4" s="1"/>
  <c r="C346" i="4" s="1"/>
  <c r="C347" i="4" s="1"/>
  <c r="C341" i="4"/>
  <c r="C342" i="4" s="1"/>
  <c r="C343" i="4" s="1"/>
  <c r="C334" i="4"/>
  <c r="C335" i="4" s="1"/>
  <c r="C336" i="4" s="1"/>
  <c r="C337" i="4" s="1"/>
  <c r="C338" i="4" s="1"/>
  <c r="C339" i="4" s="1"/>
  <c r="C340" i="4" s="1"/>
  <c r="C330" i="4"/>
  <c r="C331" i="4" s="1"/>
  <c r="C332" i="4" s="1"/>
  <c r="C333" i="4" s="1"/>
  <c r="C326" i="4"/>
  <c r="C327" i="4" s="1"/>
  <c r="C328" i="4" s="1"/>
  <c r="C329" i="4" s="1"/>
  <c r="C323" i="4"/>
  <c r="C324" i="4" s="1"/>
  <c r="C325" i="4" s="1"/>
  <c r="C316" i="4"/>
  <c r="C317" i="4" s="1"/>
  <c r="C318" i="4" s="1"/>
  <c r="C319" i="4" s="1"/>
  <c r="C320" i="4" s="1"/>
  <c r="C321" i="4" s="1"/>
  <c r="C322" i="4" s="1"/>
  <c r="C312" i="4"/>
  <c r="C313" i="4" s="1"/>
  <c r="C314" i="4" s="1"/>
  <c r="C315" i="4" s="1"/>
  <c r="C308" i="4"/>
  <c r="C309" i="4" s="1"/>
  <c r="C310" i="4" s="1"/>
  <c r="C311" i="4" s="1"/>
  <c r="C305" i="4"/>
  <c r="C306" i="4" s="1"/>
  <c r="C307" i="4" s="1"/>
  <c r="C298" i="4"/>
  <c r="C299" i="4" s="1"/>
  <c r="C300" i="4" s="1"/>
  <c r="C301" i="4" s="1"/>
  <c r="C302" i="4" s="1"/>
  <c r="C303" i="4" s="1"/>
  <c r="C304" i="4" s="1"/>
  <c r="C294" i="4"/>
  <c r="C295" i="4" s="1"/>
  <c r="C296" i="4" s="1"/>
  <c r="C297" i="4" s="1"/>
  <c r="C290" i="4"/>
  <c r="C291" i="4" s="1"/>
  <c r="C292" i="4" s="1"/>
  <c r="C293" i="4" s="1"/>
  <c r="C287" i="4"/>
  <c r="C288" i="4" s="1"/>
  <c r="C289" i="4" s="1"/>
  <c r="C280" i="4"/>
  <c r="C281" i="4" s="1"/>
  <c r="C282" i="4" s="1"/>
  <c r="C283" i="4" s="1"/>
  <c r="C284" i="4" s="1"/>
  <c r="C285" i="4" s="1"/>
  <c r="C286" i="4" s="1"/>
  <c r="C276" i="4"/>
  <c r="C277" i="4" s="1"/>
  <c r="C278" i="4" s="1"/>
  <c r="C279" i="4" s="1"/>
  <c r="C272" i="4"/>
  <c r="C273" i="4" s="1"/>
  <c r="C274" i="4" s="1"/>
  <c r="C275" i="4" s="1"/>
  <c r="C269" i="4"/>
  <c r="C270" i="4" s="1"/>
  <c r="C271" i="4" s="1"/>
  <c r="C262" i="4"/>
  <c r="C263" i="4" s="1"/>
  <c r="C264" i="4" s="1"/>
  <c r="C265" i="4" s="1"/>
  <c r="C266" i="4" s="1"/>
  <c r="C267" i="4" s="1"/>
  <c r="C268" i="4" s="1"/>
  <c r="C258" i="4"/>
  <c r="C259" i="4" s="1"/>
  <c r="C260" i="4" s="1"/>
  <c r="C261" i="4" s="1"/>
  <c r="C254" i="4"/>
  <c r="C255" i="4" s="1"/>
  <c r="C256" i="4" s="1"/>
  <c r="C257" i="4" s="1"/>
  <c r="C251" i="4"/>
  <c r="C252" i="4" s="1"/>
  <c r="C253" i="4" s="1"/>
  <c r="C244" i="4"/>
  <c r="C245" i="4" s="1"/>
  <c r="C246" i="4" s="1"/>
  <c r="C247" i="4" s="1"/>
  <c r="C248" i="4" s="1"/>
  <c r="C249" i="4" s="1"/>
  <c r="C250" i="4" s="1"/>
  <c r="C240" i="4"/>
  <c r="C241" i="4" s="1"/>
  <c r="C242" i="4" s="1"/>
  <c r="C243" i="4" s="1"/>
  <c r="C236" i="4"/>
  <c r="C237" i="4" s="1"/>
  <c r="C238" i="4" s="1"/>
  <c r="C239" i="4" s="1"/>
  <c r="C233" i="4"/>
  <c r="C234" i="4" s="1"/>
  <c r="C235" i="4" s="1"/>
  <c r="C226" i="4"/>
  <c r="C227" i="4" s="1"/>
  <c r="C228" i="4" s="1"/>
  <c r="C229" i="4" s="1"/>
  <c r="C230" i="4" s="1"/>
  <c r="C231" i="4" s="1"/>
  <c r="C232" i="4" s="1"/>
  <c r="C222" i="4"/>
  <c r="C223" i="4" s="1"/>
  <c r="C224" i="4" s="1"/>
  <c r="C225" i="4" s="1"/>
  <c r="C218" i="4"/>
  <c r="C219" i="4" s="1"/>
  <c r="C220" i="4" s="1"/>
  <c r="C221" i="4" s="1"/>
  <c r="C215" i="4"/>
  <c r="C216" i="4" s="1"/>
  <c r="C217" i="4" s="1"/>
  <c r="C208" i="4"/>
  <c r="C209" i="4" s="1"/>
  <c r="C210" i="4" s="1"/>
  <c r="C211" i="4" s="1"/>
  <c r="C212" i="4" s="1"/>
  <c r="C213" i="4" s="1"/>
  <c r="C214" i="4" s="1"/>
  <c r="C204" i="4"/>
  <c r="C205" i="4" s="1"/>
  <c r="C206" i="4" s="1"/>
  <c r="C207" i="4" s="1"/>
  <c r="C200" i="4"/>
  <c r="C201" i="4" s="1"/>
  <c r="C202" i="4" s="1"/>
  <c r="C203" i="4" s="1"/>
  <c r="C197" i="4"/>
  <c r="C198" i="4" s="1"/>
  <c r="C199" i="4" s="1"/>
  <c r="C190" i="4"/>
  <c r="C191" i="4" s="1"/>
  <c r="C192" i="4" s="1"/>
  <c r="C193" i="4" s="1"/>
  <c r="C194" i="4" s="1"/>
  <c r="C195" i="4" s="1"/>
  <c r="C196" i="4" s="1"/>
  <c r="C186" i="4"/>
  <c r="C187" i="4" s="1"/>
  <c r="C188" i="4" s="1"/>
  <c r="C189" i="4" s="1"/>
  <c r="C182" i="4"/>
  <c r="C183" i="4" s="1"/>
  <c r="C184" i="4" s="1"/>
  <c r="C185" i="4" s="1"/>
  <c r="C179" i="4"/>
  <c r="C180" i="4" s="1"/>
  <c r="C181" i="4" s="1"/>
  <c r="C172" i="4"/>
  <c r="C173" i="4" s="1"/>
  <c r="C174" i="4" s="1"/>
  <c r="C175" i="4" s="1"/>
  <c r="C176" i="4" s="1"/>
  <c r="C177" i="4" s="1"/>
  <c r="C178" i="4" s="1"/>
  <c r="C168" i="4"/>
  <c r="C169" i="4" s="1"/>
  <c r="C170" i="4" s="1"/>
  <c r="C171" i="4" s="1"/>
  <c r="C164" i="4"/>
  <c r="C165" i="4" s="1"/>
  <c r="C166" i="4" s="1"/>
  <c r="C167" i="4" s="1"/>
  <c r="C161" i="4"/>
  <c r="C162" i="4" s="1"/>
  <c r="C163" i="4" s="1"/>
  <c r="C154" i="4"/>
  <c r="C155" i="4" s="1"/>
  <c r="C156" i="4" s="1"/>
  <c r="C157" i="4" s="1"/>
  <c r="C158" i="4" s="1"/>
  <c r="C159" i="4" s="1"/>
  <c r="C160" i="4" s="1"/>
  <c r="C150" i="4"/>
  <c r="C151" i="4" s="1"/>
  <c r="C152" i="4" s="1"/>
  <c r="C153" i="4" s="1"/>
  <c r="C146" i="4"/>
  <c r="C147" i="4" s="1"/>
  <c r="C148" i="4" s="1"/>
  <c r="C149" i="4" s="1"/>
  <c r="C143" i="4"/>
  <c r="C144" i="4" s="1"/>
  <c r="C145" i="4" s="1"/>
  <c r="C136" i="4"/>
  <c r="C137" i="4" s="1"/>
  <c r="C138" i="4" s="1"/>
  <c r="C139" i="4" s="1"/>
  <c r="C140" i="4" s="1"/>
  <c r="C141" i="4" s="1"/>
  <c r="C142" i="4" s="1"/>
  <c r="C132" i="4"/>
  <c r="C133" i="4" s="1"/>
  <c r="C134" i="4" s="1"/>
  <c r="C135" i="4" s="1"/>
  <c r="C128" i="4"/>
  <c r="C129" i="4" s="1"/>
  <c r="C130" i="4" s="1"/>
  <c r="C131" i="4" s="1"/>
  <c r="C125" i="4"/>
  <c r="C126" i="4" s="1"/>
  <c r="C127" i="4" s="1"/>
  <c r="C118" i="4"/>
  <c r="C119" i="4" s="1"/>
  <c r="C120" i="4" s="1"/>
  <c r="C121" i="4" s="1"/>
  <c r="C122" i="4" s="1"/>
  <c r="C123" i="4" s="1"/>
  <c r="C124" i="4" s="1"/>
  <c r="C114" i="4"/>
  <c r="C115" i="4" s="1"/>
  <c r="C116" i="4" s="1"/>
  <c r="C117" i="4" s="1"/>
  <c r="C110" i="4"/>
  <c r="C111" i="4" s="1"/>
  <c r="C112" i="4" s="1"/>
  <c r="C113" i="4" s="1"/>
  <c r="C107" i="4"/>
  <c r="C108" i="4" s="1"/>
  <c r="C109" i="4" s="1"/>
  <c r="C100" i="4"/>
  <c r="C101" i="4" s="1"/>
  <c r="C102" i="4" s="1"/>
  <c r="C103" i="4" s="1"/>
  <c r="C104" i="4" s="1"/>
  <c r="C105" i="4" s="1"/>
  <c r="C106" i="4" s="1"/>
  <c r="C96" i="4"/>
  <c r="C97" i="4" s="1"/>
  <c r="C98" i="4" s="1"/>
  <c r="C99" i="4" s="1"/>
  <c r="C92" i="4"/>
  <c r="C93" i="4" s="1"/>
  <c r="C94" i="4" s="1"/>
  <c r="C95" i="4" s="1"/>
  <c r="C89" i="4"/>
  <c r="C90" i="4" s="1"/>
  <c r="C91" i="4" s="1"/>
  <c r="C82" i="4"/>
  <c r="C83" i="4" s="1"/>
  <c r="C84" i="4" s="1"/>
  <c r="C85" i="4" s="1"/>
  <c r="C86" i="4" s="1"/>
  <c r="C87" i="4" s="1"/>
  <c r="C88" i="4" s="1"/>
  <c r="C78" i="4"/>
  <c r="C79" i="4" s="1"/>
  <c r="C80" i="4" s="1"/>
  <c r="C81" i="4" s="1"/>
  <c r="C74" i="4"/>
  <c r="C75" i="4" s="1"/>
  <c r="C76" i="4" s="1"/>
  <c r="C77" i="4" s="1"/>
  <c r="C71" i="4"/>
  <c r="C72" i="4" s="1"/>
  <c r="C73" i="4" s="1"/>
  <c r="C64" i="4"/>
  <c r="C65" i="4" s="1"/>
  <c r="C66" i="4" s="1"/>
  <c r="C67" i="4" s="1"/>
  <c r="C68" i="4" s="1"/>
  <c r="C69" i="4" s="1"/>
  <c r="C70" i="4" s="1"/>
  <c r="C60" i="4"/>
  <c r="C61" i="4" s="1"/>
  <c r="C62" i="4" s="1"/>
  <c r="C63" i="4" s="1"/>
  <c r="C56" i="4"/>
  <c r="C57" i="4" s="1"/>
  <c r="C58" i="4" s="1"/>
  <c r="C59" i="4" s="1"/>
  <c r="C53" i="4"/>
  <c r="C54" i="4" s="1"/>
  <c r="C55" i="4" s="1"/>
  <c r="C46" i="4"/>
  <c r="C47" i="4" s="1"/>
  <c r="C48" i="4" s="1"/>
  <c r="C49" i="4" s="1"/>
  <c r="C50" i="4" s="1"/>
  <c r="C51" i="4" s="1"/>
  <c r="C52" i="4" s="1"/>
  <c r="C42" i="4"/>
  <c r="C43" i="4" s="1"/>
  <c r="C44" i="4" s="1"/>
  <c r="C45" i="4" s="1"/>
  <c r="C38" i="4"/>
  <c r="C39" i="4" s="1"/>
  <c r="C40" i="4" s="1"/>
  <c r="C41" i="4" s="1"/>
  <c r="C35" i="4"/>
  <c r="C36" i="4" s="1"/>
  <c r="C37" i="4" s="1"/>
  <c r="C28" i="4"/>
  <c r="C29" i="4" s="1"/>
  <c r="C30" i="4" s="1"/>
  <c r="C31" i="4" s="1"/>
  <c r="C32" i="4" s="1"/>
  <c r="C33" i="4" s="1"/>
  <c r="C34" i="4" s="1"/>
  <c r="C24" i="4"/>
  <c r="C25" i="4" s="1"/>
  <c r="C26" i="4" s="1"/>
  <c r="C27" i="4" s="1"/>
  <c r="C20" i="4"/>
  <c r="C21" i="4" s="1"/>
  <c r="C22" i="4" s="1"/>
  <c r="C23" i="4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C17" i="4"/>
  <c r="C18" i="4" s="1"/>
  <c r="C19" i="4" s="1"/>
  <c r="C10" i="4"/>
  <c r="C11" i="4" s="1"/>
  <c r="C12" i="4" s="1"/>
  <c r="C13" i="4" s="1"/>
  <c r="C14" i="4" s="1"/>
  <c r="C15" i="4" s="1"/>
  <c r="C16" i="4" s="1"/>
  <c r="C6" i="4"/>
  <c r="C7" i="4" s="1"/>
  <c r="C8" i="4" s="1"/>
  <c r="C9" i="4" s="1"/>
  <c r="C2" i="4"/>
  <c r="C3" i="4" s="1"/>
  <c r="C4" i="4" s="1"/>
  <c r="C5" i="4" s="1"/>
  <c r="P8" i="4"/>
  <c r="H346" i="4" l="1"/>
  <c r="J346" i="4" s="1"/>
  <c r="H494" i="4"/>
  <c r="J494" i="4" s="1"/>
  <c r="H1138" i="4"/>
  <c r="J1138" i="4" s="1"/>
  <c r="E51" i="4"/>
  <c r="H51" i="4" s="1"/>
  <c r="J51" i="4" s="1"/>
  <c r="H474" i="4"/>
  <c r="J474" i="4" s="1"/>
  <c r="H1340" i="4"/>
  <c r="J1340" i="4" s="1"/>
  <c r="H389" i="4"/>
  <c r="J389" i="4" s="1"/>
  <c r="H1508" i="4"/>
  <c r="J1508" i="4" s="1"/>
  <c r="H385" i="4"/>
  <c r="J385" i="4" s="1"/>
  <c r="E1261" i="4"/>
  <c r="H1261" i="4" s="1"/>
  <c r="J1261" i="4" s="1"/>
  <c r="H300" i="4"/>
  <c r="J300" i="4" s="1"/>
  <c r="H1384" i="4"/>
  <c r="J1384" i="4" s="1"/>
  <c r="H714" i="4"/>
  <c r="J714" i="4" s="1"/>
  <c r="P9" i="4"/>
  <c r="P10" i="4" s="1"/>
  <c r="E852" i="4"/>
  <c r="H852" i="4" s="1"/>
  <c r="J852" i="4" s="1"/>
  <c r="E1399" i="4"/>
  <c r="H1399" i="4" s="1"/>
  <c r="J1399" i="4" s="1"/>
  <c r="E1423" i="4"/>
  <c r="H1423" i="4" s="1"/>
  <c r="J1423" i="4" s="1"/>
  <c r="E1062" i="4"/>
  <c r="H1062" i="4" s="1"/>
  <c r="J1062" i="4" s="1"/>
  <c r="E1461" i="4"/>
  <c r="H1461" i="4" s="1"/>
  <c r="J1461" i="4" s="1"/>
  <c r="E1557" i="4"/>
  <c r="H1557" i="4" s="1"/>
  <c r="J1557" i="4" s="1"/>
  <c r="E1489" i="4"/>
  <c r="H1489" i="4" s="1"/>
  <c r="J1489" i="4" s="1"/>
  <c r="E1578" i="4"/>
  <c r="H1578" i="4" s="1"/>
  <c r="J1578" i="4" s="1"/>
  <c r="E1313" i="4"/>
  <c r="H1313" i="4" s="1"/>
  <c r="J1313" i="4" s="1"/>
  <c r="E584" i="4"/>
  <c r="H584" i="4" s="1"/>
  <c r="J584" i="4" s="1"/>
  <c r="E1267" i="4"/>
  <c r="H1267" i="4" s="1"/>
  <c r="J1267" i="4" s="1"/>
  <c r="E244" i="4"/>
  <c r="H244" i="4" s="1"/>
  <c r="J244" i="4" s="1"/>
  <c r="E278" i="4"/>
  <c r="H278" i="4" s="1"/>
  <c r="J278" i="4" s="1"/>
  <c r="E1432" i="4"/>
  <c r="H1432" i="4" s="1"/>
  <c r="J1432" i="4" s="1"/>
  <c r="E910" i="4"/>
  <c r="H910" i="4" s="1"/>
  <c r="J910" i="4" s="1"/>
  <c r="E399" i="4"/>
  <c r="H399" i="4" s="1"/>
  <c r="J399" i="4" s="1"/>
  <c r="P8" i="1"/>
  <c r="E864" i="4" l="1"/>
  <c r="H864" i="4" s="1"/>
  <c r="J864" i="4" s="1"/>
  <c r="E1008" i="4"/>
  <c r="H1008" i="4" s="1"/>
  <c r="J1008" i="4" s="1"/>
  <c r="E1072" i="4"/>
  <c r="H1072" i="4" s="1"/>
  <c r="J1072" i="4" s="1"/>
  <c r="E1152" i="4"/>
  <c r="H1152" i="4" s="1"/>
  <c r="J1152" i="4" s="1"/>
  <c r="E1208" i="4"/>
  <c r="H1208" i="4" s="1"/>
  <c r="J1208" i="4" s="1"/>
  <c r="E1248" i="4"/>
  <c r="H1248" i="4" s="1"/>
  <c r="J1248" i="4" s="1"/>
  <c r="E763" i="4"/>
  <c r="H763" i="4" s="1"/>
  <c r="J763" i="4" s="1"/>
  <c r="E787" i="4"/>
  <c r="H787" i="4" s="1"/>
  <c r="J787" i="4" s="1"/>
  <c r="E819" i="4"/>
  <c r="H819" i="4" s="1"/>
  <c r="J819" i="4" s="1"/>
  <c r="E835" i="4"/>
  <c r="H835" i="4" s="1"/>
  <c r="J835" i="4" s="1"/>
  <c r="E947" i="4"/>
  <c r="H947" i="4" s="1"/>
  <c r="J947" i="4" s="1"/>
  <c r="E1051" i="4"/>
  <c r="H1051" i="4" s="1"/>
  <c r="J1051" i="4" s="1"/>
  <c r="E1067" i="4"/>
  <c r="H1067" i="4" s="1"/>
  <c r="J1067" i="4" s="1"/>
  <c r="E916" i="4"/>
  <c r="H916" i="4" s="1"/>
  <c r="J916" i="4" s="1"/>
  <c r="E1012" i="4"/>
  <c r="H1012" i="4" s="1"/>
  <c r="J1012" i="4" s="1"/>
  <c r="E1156" i="4"/>
  <c r="H1156" i="4" s="1"/>
  <c r="J1156" i="4" s="1"/>
  <c r="E703" i="4"/>
  <c r="H703" i="4" s="1"/>
  <c r="J703" i="4" s="1"/>
  <c r="E1081" i="4"/>
  <c r="H1081" i="4" s="1"/>
  <c r="J1081" i="4" s="1"/>
  <c r="E1197" i="4"/>
  <c r="H1197" i="4" s="1"/>
  <c r="J1197" i="4" s="1"/>
  <c r="E1419" i="4"/>
  <c r="H1419" i="4" s="1"/>
  <c r="J1419" i="4" s="1"/>
  <c r="E1499" i="4"/>
  <c r="H1499" i="4" s="1"/>
  <c r="J1499" i="4" s="1"/>
  <c r="E1523" i="4"/>
  <c r="H1523" i="4" s="1"/>
  <c r="J1523" i="4" s="1"/>
  <c r="E929" i="4"/>
  <c r="H929" i="4" s="1"/>
  <c r="J929" i="4" s="1"/>
  <c r="E1121" i="4"/>
  <c r="H1121" i="4" s="1"/>
  <c r="J1121" i="4" s="1"/>
  <c r="E1510" i="4"/>
  <c r="H1510" i="4" s="1"/>
  <c r="J1510" i="4" s="1"/>
  <c r="E729" i="4"/>
  <c r="H729" i="4" s="1"/>
  <c r="J729" i="4" s="1"/>
  <c r="E774" i="4"/>
  <c r="H774" i="4" s="1"/>
  <c r="J774" i="4" s="1"/>
  <c r="E173" i="4"/>
  <c r="H173" i="4" s="1"/>
  <c r="J173" i="4" s="1"/>
  <c r="E818" i="4"/>
  <c r="H818" i="4" s="1"/>
  <c r="J818" i="4" s="1"/>
  <c r="E1193" i="4"/>
  <c r="H1193" i="4" s="1"/>
  <c r="J1193" i="4" s="1"/>
  <c r="E686" i="4"/>
  <c r="H686" i="4" s="1"/>
  <c r="J686" i="4" s="1"/>
  <c r="E9" i="4"/>
  <c r="H9" i="4" s="1"/>
  <c r="J9" i="4" s="1"/>
  <c r="E201" i="4"/>
  <c r="H201" i="4" s="1"/>
  <c r="J201" i="4" s="1"/>
  <c r="E257" i="4"/>
  <c r="H257" i="4" s="1"/>
  <c r="J257" i="4" s="1"/>
  <c r="E933" i="4"/>
  <c r="H933" i="4" s="1"/>
  <c r="J933" i="4" s="1"/>
  <c r="E1065" i="4"/>
  <c r="H1065" i="4" s="1"/>
  <c r="J1065" i="4" s="1"/>
  <c r="E1562" i="4"/>
  <c r="H1562" i="4" s="1"/>
  <c r="J1562" i="4" s="1"/>
  <c r="E1320" i="4"/>
  <c r="H1320" i="4" s="1"/>
  <c r="J1320" i="4" s="1"/>
  <c r="E1524" i="4"/>
  <c r="H1524" i="4" s="1"/>
  <c r="J1524" i="4" s="1"/>
  <c r="E66" i="4"/>
  <c r="H66" i="4" s="1"/>
  <c r="J66" i="4" s="1"/>
  <c r="E1280" i="4"/>
  <c r="H1280" i="4" s="1"/>
  <c r="J1280" i="4" s="1"/>
  <c r="E1476" i="4"/>
  <c r="H1476" i="4" s="1"/>
  <c r="J1476" i="4" s="1"/>
  <c r="E1533" i="4"/>
  <c r="H1533" i="4" s="1"/>
  <c r="J1533" i="4" s="1"/>
  <c r="E199" i="4"/>
  <c r="H199" i="4" s="1"/>
  <c r="J199" i="4" s="1"/>
  <c r="E390" i="4"/>
  <c r="H390" i="4" s="1"/>
  <c r="J390" i="4" s="1"/>
  <c r="E462" i="4"/>
  <c r="H462" i="4" s="1"/>
  <c r="J462" i="4" s="1"/>
  <c r="E91" i="4"/>
  <c r="H91" i="4" s="1"/>
  <c r="J91" i="4" s="1"/>
  <c r="E612" i="4"/>
  <c r="H612" i="4" s="1"/>
  <c r="J612" i="4" s="1"/>
  <c r="E1488" i="4"/>
  <c r="H1488" i="4" s="1"/>
  <c r="J1488" i="4" s="1"/>
  <c r="E1595" i="4"/>
  <c r="H1595" i="4" s="1"/>
  <c r="J1595" i="4" s="1"/>
  <c r="E1205" i="4"/>
  <c r="H1205" i="4" s="1"/>
  <c r="J1205" i="4" s="1"/>
  <c r="E1298" i="4"/>
  <c r="H1298" i="4" s="1"/>
  <c r="J1298" i="4" s="1"/>
  <c r="E589" i="4"/>
  <c r="H589" i="4" s="1"/>
  <c r="J589" i="4" s="1"/>
  <c r="E1341" i="4"/>
  <c r="H1341" i="4" s="1"/>
  <c r="J1341" i="4" s="1"/>
  <c r="E1348" i="4"/>
  <c r="H1348" i="4" s="1"/>
  <c r="J1348" i="4" s="1"/>
  <c r="E138" i="4"/>
  <c r="H138" i="4" s="1"/>
  <c r="J138" i="4" s="1"/>
  <c r="E318" i="4"/>
  <c r="H318" i="4" s="1"/>
  <c r="J318" i="4" s="1"/>
  <c r="E773" i="4"/>
  <c r="H773" i="4" s="1"/>
  <c r="J773" i="4" s="1"/>
  <c r="E197" i="4"/>
  <c r="H197" i="4" s="1"/>
  <c r="J197" i="4" s="1"/>
  <c r="E332" i="4"/>
  <c r="H332" i="4" s="1"/>
  <c r="J332" i="4" s="1"/>
  <c r="E1245" i="4"/>
  <c r="H1245" i="4" s="1"/>
  <c r="J1245" i="4" s="1"/>
  <c r="E1332" i="4"/>
  <c r="H1332" i="4" s="1"/>
  <c r="J1332" i="4" s="1"/>
  <c r="E247" i="4"/>
  <c r="H247" i="4" s="1"/>
  <c r="J247" i="4" s="1"/>
  <c r="E529" i="4"/>
  <c r="H529" i="4" s="1"/>
  <c r="J529" i="4" s="1"/>
  <c r="E505" i="4"/>
  <c r="H505" i="4" s="1"/>
  <c r="J505" i="4" s="1"/>
  <c r="E92" i="4"/>
  <c r="H92" i="4" s="1"/>
  <c r="J92" i="4" s="1"/>
  <c r="E575" i="4"/>
  <c r="H575" i="4" s="1"/>
  <c r="J575" i="4" s="1"/>
  <c r="E549" i="4"/>
  <c r="H549" i="4" s="1"/>
  <c r="J549" i="4" s="1"/>
  <c r="E54" i="4"/>
  <c r="H54" i="4" s="1"/>
  <c r="J54" i="4" s="1"/>
  <c r="E1410" i="4"/>
  <c r="H1410" i="4" s="1"/>
  <c r="J1410" i="4" s="1"/>
  <c r="E1392" i="4"/>
  <c r="H1392" i="4" s="1"/>
  <c r="J1392" i="4" s="1"/>
  <c r="E760" i="4"/>
  <c r="H760" i="4" s="1"/>
  <c r="J760" i="4" s="1"/>
  <c r="E425" i="4"/>
  <c r="H425" i="4" s="1"/>
  <c r="J425" i="4" s="1"/>
  <c r="E461" i="4"/>
  <c r="H461" i="4" s="1"/>
  <c r="J461" i="4" s="1"/>
  <c r="E1478" i="4"/>
  <c r="H1478" i="4" s="1"/>
  <c r="J1478" i="4" s="1"/>
  <c r="E1412" i="4"/>
  <c r="H1412" i="4" s="1"/>
  <c r="J1412" i="4" s="1"/>
  <c r="E1571" i="4"/>
  <c r="H1571" i="4" s="1"/>
  <c r="J1571" i="4" s="1"/>
  <c r="E14" i="4"/>
  <c r="H14" i="4" s="1"/>
  <c r="J14" i="4" s="1"/>
  <c r="E497" i="4"/>
  <c r="H497" i="4" s="1"/>
  <c r="J497" i="4" s="1"/>
  <c r="E680" i="4"/>
  <c r="H680" i="4" s="1"/>
  <c r="J680" i="4" s="1"/>
  <c r="E779" i="4"/>
  <c r="H779" i="4" s="1"/>
  <c r="J779" i="4" s="1"/>
  <c r="E955" i="4"/>
  <c r="H955" i="4" s="1"/>
  <c r="J955" i="4" s="1"/>
  <c r="E1131" i="4"/>
  <c r="H1131" i="4" s="1"/>
  <c r="J1131" i="4" s="1"/>
  <c r="E700" i="4"/>
  <c r="H700" i="4" s="1"/>
  <c r="J700" i="4" s="1"/>
  <c r="E716" i="4"/>
  <c r="H716" i="4" s="1"/>
  <c r="J716" i="4" s="1"/>
  <c r="E724" i="4"/>
  <c r="H724" i="4" s="1"/>
  <c r="J724" i="4" s="1"/>
  <c r="E804" i="4"/>
  <c r="H804" i="4" s="1"/>
  <c r="J804" i="4" s="1"/>
  <c r="E1068" i="4"/>
  <c r="H1068" i="4" s="1"/>
  <c r="J1068" i="4" s="1"/>
  <c r="E1260" i="4"/>
  <c r="H1260" i="4" s="1"/>
  <c r="J1260" i="4" s="1"/>
  <c r="E1284" i="4"/>
  <c r="H1284" i="4" s="1"/>
  <c r="J1284" i="4" s="1"/>
  <c r="E1300" i="4"/>
  <c r="H1300" i="4" s="1"/>
  <c r="J1300" i="4" s="1"/>
  <c r="E1005" i="4"/>
  <c r="H1005" i="4" s="1"/>
  <c r="J1005" i="4" s="1"/>
  <c r="E1507" i="4"/>
  <c r="H1507" i="4" s="1"/>
  <c r="J1507" i="4" s="1"/>
  <c r="E798" i="4"/>
  <c r="H798" i="4" s="1"/>
  <c r="J798" i="4" s="1"/>
  <c r="E990" i="4"/>
  <c r="H990" i="4" s="1"/>
  <c r="J990" i="4" s="1"/>
  <c r="E999" i="4"/>
  <c r="H999" i="4" s="1"/>
  <c r="J999" i="4" s="1"/>
  <c r="E1246" i="4"/>
  <c r="H1246" i="4" s="1"/>
  <c r="J1246" i="4" s="1"/>
  <c r="E1310" i="4"/>
  <c r="H1310" i="4" s="1"/>
  <c r="J1310" i="4" s="1"/>
  <c r="E1037" i="4"/>
  <c r="H1037" i="4" s="1"/>
  <c r="J1037" i="4" s="1"/>
  <c r="E1165" i="4"/>
  <c r="H1165" i="4" s="1"/>
  <c r="J1165" i="4" s="1"/>
  <c r="E1186" i="4"/>
  <c r="H1186" i="4" s="1"/>
  <c r="J1186" i="4" s="1"/>
  <c r="E1559" i="4"/>
  <c r="H1559" i="4" s="1"/>
  <c r="J1559" i="4" s="1"/>
  <c r="E754" i="4"/>
  <c r="H754" i="4" s="1"/>
  <c r="J754" i="4" s="1"/>
  <c r="E821" i="4"/>
  <c r="H821" i="4" s="1"/>
  <c r="J821" i="4" s="1"/>
  <c r="E1149" i="4"/>
  <c r="H1149" i="4" s="1"/>
  <c r="J1149" i="4" s="1"/>
  <c r="E1525" i="4"/>
  <c r="H1525" i="4" s="1"/>
  <c r="J1525" i="4" s="1"/>
  <c r="E1560" i="4"/>
  <c r="H1560" i="4" s="1"/>
  <c r="J1560" i="4" s="1"/>
  <c r="E141" i="4"/>
  <c r="H141" i="4" s="1"/>
  <c r="J141" i="4" s="1"/>
  <c r="E861" i="4"/>
  <c r="H861" i="4" s="1"/>
  <c r="J861" i="4" s="1"/>
  <c r="E1370" i="4"/>
  <c r="H1370" i="4" s="1"/>
  <c r="J1370" i="4" s="1"/>
  <c r="E72" i="4"/>
  <c r="H72" i="4" s="1"/>
  <c r="J72" i="4" s="1"/>
  <c r="E986" i="4"/>
  <c r="H986" i="4" s="1"/>
  <c r="J986" i="4" s="1"/>
  <c r="E1077" i="4"/>
  <c r="H1077" i="4" s="1"/>
  <c r="J1077" i="4" s="1"/>
  <c r="E1201" i="4"/>
  <c r="H1201" i="4" s="1"/>
  <c r="J1201" i="4" s="1"/>
  <c r="E1481" i="4"/>
  <c r="H1481" i="4" s="1"/>
  <c r="J1481" i="4" s="1"/>
  <c r="E121" i="4"/>
  <c r="H121" i="4" s="1"/>
  <c r="J121" i="4" s="1"/>
  <c r="E345" i="4"/>
  <c r="H345" i="4" s="1"/>
  <c r="J345" i="4" s="1"/>
  <c r="E1469" i="4"/>
  <c r="H1469" i="4" s="1"/>
  <c r="J1469" i="4" s="1"/>
  <c r="E1587" i="4"/>
  <c r="H1587" i="4" s="1"/>
  <c r="J1587" i="4" s="1"/>
  <c r="E338" i="4"/>
  <c r="H338" i="4" s="1"/>
  <c r="J338" i="4" s="1"/>
  <c r="E376" i="4"/>
  <c r="H376" i="4" s="1"/>
  <c r="J376" i="4" s="1"/>
  <c r="E400" i="4"/>
  <c r="H400" i="4" s="1"/>
  <c r="J400" i="4" s="1"/>
  <c r="E560" i="4"/>
  <c r="H560" i="4" s="1"/>
  <c r="J560" i="4" s="1"/>
  <c r="E1349" i="4"/>
  <c r="H1349" i="4" s="1"/>
  <c r="J1349" i="4" s="1"/>
  <c r="E139" i="4"/>
  <c r="H139" i="4" s="1"/>
  <c r="J139" i="4" s="1"/>
  <c r="E202" i="4"/>
  <c r="H202" i="4" s="1"/>
  <c r="J202" i="4" s="1"/>
  <c r="E151" i="4"/>
  <c r="H151" i="4" s="1"/>
  <c r="J151" i="4" s="1"/>
  <c r="E219" i="4"/>
  <c r="H219" i="4" s="1"/>
  <c r="J219" i="4" s="1"/>
  <c r="E382" i="4"/>
  <c r="H382" i="4" s="1"/>
  <c r="J382" i="4" s="1"/>
  <c r="E414" i="4"/>
  <c r="H414" i="4" s="1"/>
  <c r="J414" i="4" s="1"/>
  <c r="E438" i="4"/>
  <c r="H438" i="4" s="1"/>
  <c r="J438" i="4" s="1"/>
  <c r="E814" i="4"/>
  <c r="H814" i="4" s="1"/>
  <c r="J814" i="4" s="1"/>
  <c r="E214" i="4"/>
  <c r="H214" i="4" s="1"/>
  <c r="J214" i="4" s="1"/>
  <c r="E292" i="4"/>
  <c r="H292" i="4" s="1"/>
  <c r="J292" i="4" s="1"/>
  <c r="E317" i="4"/>
  <c r="H317" i="4" s="1"/>
  <c r="J317" i="4" s="1"/>
  <c r="E364" i="4"/>
  <c r="H364" i="4" s="1"/>
  <c r="J364" i="4" s="1"/>
  <c r="E492" i="4"/>
  <c r="H492" i="4" s="1"/>
  <c r="J492" i="4" s="1"/>
  <c r="E1031" i="4"/>
  <c r="H1031" i="4" s="1"/>
  <c r="J1031" i="4" s="1"/>
  <c r="E1512" i="4"/>
  <c r="H1512" i="4" s="1"/>
  <c r="J1512" i="4" s="1"/>
  <c r="E1592" i="4"/>
  <c r="H1592" i="4" s="1"/>
  <c r="J1592" i="4" s="1"/>
  <c r="E386" i="4"/>
  <c r="H386" i="4" s="1"/>
  <c r="J386" i="4" s="1"/>
  <c r="E553" i="4"/>
  <c r="H553" i="4" s="1"/>
  <c r="J553" i="4" s="1"/>
  <c r="E614" i="4"/>
  <c r="H614" i="4" s="1"/>
  <c r="J614" i="4" s="1"/>
  <c r="E1071" i="4"/>
  <c r="H1071" i="4" s="1"/>
  <c r="J1071" i="4" s="1"/>
  <c r="E115" i="4"/>
  <c r="H115" i="4" s="1"/>
  <c r="J115" i="4" s="1"/>
  <c r="E445" i="4"/>
  <c r="H445" i="4" s="1"/>
  <c r="J445" i="4" s="1"/>
  <c r="E581" i="4"/>
  <c r="H581" i="4" s="1"/>
  <c r="J581" i="4" s="1"/>
  <c r="E471" i="4"/>
  <c r="H471" i="4" s="1"/>
  <c r="J471" i="4" s="1"/>
  <c r="E695" i="4"/>
  <c r="H695" i="4" s="1"/>
  <c r="J695" i="4" s="1"/>
  <c r="E95" i="4"/>
  <c r="H95" i="4" s="1"/>
  <c r="J95" i="4" s="1"/>
  <c r="E261" i="4"/>
  <c r="H261" i="4" s="1"/>
  <c r="J261" i="4" s="1"/>
  <c r="E1029" i="4"/>
  <c r="H1029" i="4" s="1"/>
  <c r="J1029" i="4" s="1"/>
  <c r="E130" i="4"/>
  <c r="H130" i="4" s="1"/>
  <c r="J130" i="4" s="1"/>
  <c r="E309" i="4"/>
  <c r="H309" i="4" s="1"/>
  <c r="J309" i="4" s="1"/>
  <c r="E1022" i="4"/>
  <c r="H1022" i="4" s="1"/>
  <c r="J1022" i="4" s="1"/>
  <c r="E972" i="4"/>
  <c r="H972" i="4" s="1"/>
  <c r="J972" i="4" s="1"/>
  <c r="E1326" i="4"/>
  <c r="H1326" i="4" s="1"/>
  <c r="J1326" i="4" s="1"/>
  <c r="E1032" i="4"/>
  <c r="H1032" i="4" s="1"/>
  <c r="J1032" i="4" s="1"/>
  <c r="E76" i="4"/>
  <c r="H76" i="4" s="1"/>
  <c r="J76" i="4" s="1"/>
  <c r="P9" i="1"/>
  <c r="P11" i="4"/>
  <c r="E816" i="4" l="1"/>
  <c r="H816" i="4" s="1"/>
  <c r="J816" i="4" s="1"/>
  <c r="P10" i="1"/>
  <c r="E1583" i="4"/>
  <c r="H1583" i="4" s="1"/>
  <c r="J1583" i="4" s="1"/>
  <c r="E1455" i="4"/>
  <c r="H1455" i="4" s="1"/>
  <c r="J1455" i="4" s="1"/>
  <c r="E989" i="4"/>
  <c r="H989" i="4" s="1"/>
  <c r="J989" i="4" s="1"/>
  <c r="E596" i="4"/>
  <c r="H596" i="4" s="1"/>
  <c r="J596" i="4" s="1"/>
  <c r="E392" i="4"/>
  <c r="H392" i="4" s="1"/>
  <c r="J392" i="4" s="1"/>
  <c r="E1491" i="4"/>
  <c r="H1491" i="4" s="1"/>
  <c r="J1491" i="4" s="1"/>
  <c r="E640" i="4"/>
  <c r="H640" i="4" s="1"/>
  <c r="J640" i="4" s="1"/>
  <c r="E656" i="4"/>
  <c r="H656" i="4" s="1"/>
  <c r="J656" i="4" s="1"/>
  <c r="E696" i="4"/>
  <c r="H696" i="4" s="1"/>
  <c r="J696" i="4" s="1"/>
  <c r="E968" i="4"/>
  <c r="H968" i="4" s="1"/>
  <c r="J968" i="4" s="1"/>
  <c r="E1000" i="4"/>
  <c r="H1000" i="4" s="1"/>
  <c r="J1000" i="4" s="1"/>
  <c r="E1048" i="4"/>
  <c r="H1048" i="4" s="1"/>
  <c r="J1048" i="4" s="1"/>
  <c r="E1080" i="4"/>
  <c r="H1080" i="4" s="1"/>
  <c r="J1080" i="4" s="1"/>
  <c r="E1144" i="4"/>
  <c r="H1144" i="4" s="1"/>
  <c r="J1144" i="4" s="1"/>
  <c r="E627" i="4"/>
  <c r="H627" i="4" s="1"/>
  <c r="J627" i="4" s="1"/>
  <c r="E635" i="4"/>
  <c r="H635" i="4" s="1"/>
  <c r="J635" i="4" s="1"/>
  <c r="E851" i="4"/>
  <c r="H851" i="4" s="1"/>
  <c r="J851" i="4" s="1"/>
  <c r="E1139" i="4"/>
  <c r="H1139" i="4" s="1"/>
  <c r="J1139" i="4" s="1"/>
  <c r="E1211" i="4"/>
  <c r="H1211" i="4" s="1"/>
  <c r="J1211" i="4" s="1"/>
  <c r="E644" i="4"/>
  <c r="H644" i="4" s="1"/>
  <c r="J644" i="4" s="1"/>
  <c r="E684" i="4"/>
  <c r="H684" i="4" s="1"/>
  <c r="J684" i="4" s="1"/>
  <c r="E924" i="4"/>
  <c r="H924" i="4" s="1"/>
  <c r="J924" i="4" s="1"/>
  <c r="E988" i="4"/>
  <c r="H988" i="4" s="1"/>
  <c r="J988" i="4" s="1"/>
  <c r="E1180" i="4"/>
  <c r="H1180" i="4" s="1"/>
  <c r="J1180" i="4" s="1"/>
  <c r="E1228" i="4"/>
  <c r="H1228" i="4" s="1"/>
  <c r="J1228" i="4" s="1"/>
  <c r="E767" i="4"/>
  <c r="H767" i="4" s="1"/>
  <c r="J767" i="4" s="1"/>
  <c r="E1215" i="4"/>
  <c r="H1215" i="4" s="1"/>
  <c r="J1215" i="4" s="1"/>
  <c r="E1451" i="4"/>
  <c r="H1451" i="4" s="1"/>
  <c r="J1451" i="4" s="1"/>
  <c r="E743" i="4"/>
  <c r="H743" i="4" s="1"/>
  <c r="J743" i="4" s="1"/>
  <c r="E789" i="4"/>
  <c r="H789" i="4" s="1"/>
  <c r="J789" i="4" s="1"/>
  <c r="E1045" i="4"/>
  <c r="H1045" i="4" s="1"/>
  <c r="J1045" i="4" s="1"/>
  <c r="E1109" i="4"/>
  <c r="H1109" i="4" s="1"/>
  <c r="J1109" i="4" s="1"/>
  <c r="E1374" i="4"/>
  <c r="H1374" i="4" s="1"/>
  <c r="J1374" i="4" s="1"/>
  <c r="E1454" i="4"/>
  <c r="H1454" i="4" s="1"/>
  <c r="J1454" i="4" s="1"/>
  <c r="E1526" i="4"/>
  <c r="H1526" i="4" s="1"/>
  <c r="J1526" i="4" s="1"/>
  <c r="E735" i="4"/>
  <c r="H735" i="4" s="1"/>
  <c r="J735" i="4" s="1"/>
  <c r="E921" i="4"/>
  <c r="H921" i="4" s="1"/>
  <c r="J921" i="4" s="1"/>
  <c r="E994" i="4"/>
  <c r="H994" i="4" s="1"/>
  <c r="J994" i="4" s="1"/>
  <c r="E1177" i="4"/>
  <c r="H1177" i="4" s="1"/>
  <c r="J1177" i="4" s="1"/>
  <c r="E1275" i="4"/>
  <c r="H1275" i="4" s="1"/>
  <c r="J1275" i="4" s="1"/>
  <c r="E1431" i="4"/>
  <c r="H1431" i="4" s="1"/>
  <c r="J1431" i="4" s="1"/>
  <c r="E945" i="4"/>
  <c r="H945" i="4" s="1"/>
  <c r="J945" i="4" s="1"/>
  <c r="E1287" i="4"/>
  <c r="H1287" i="4" s="1"/>
  <c r="J1287" i="4" s="1"/>
  <c r="E1376" i="4"/>
  <c r="H1376" i="4" s="1"/>
  <c r="J1376" i="4" s="1"/>
  <c r="E1440" i="4"/>
  <c r="H1440" i="4" s="1"/>
  <c r="J1440" i="4" s="1"/>
  <c r="E37" i="4"/>
  <c r="H37" i="4" s="1"/>
  <c r="J37" i="4" s="1"/>
  <c r="E117" i="4"/>
  <c r="H117" i="4" s="1"/>
  <c r="J117" i="4" s="1"/>
  <c r="E189" i="4"/>
  <c r="H189" i="4" s="1"/>
  <c r="J189" i="4" s="1"/>
  <c r="E885" i="4"/>
  <c r="H885" i="4" s="1"/>
  <c r="J885" i="4" s="1"/>
  <c r="E1361" i="4"/>
  <c r="H1361" i="4" s="1"/>
  <c r="J1361" i="4" s="1"/>
  <c r="E1563" i="4"/>
  <c r="H1563" i="4" s="1"/>
  <c r="J1563" i="4" s="1"/>
  <c r="E64" i="4"/>
  <c r="H64" i="4" s="1"/>
  <c r="J64" i="4" s="1"/>
  <c r="E136" i="4"/>
  <c r="H136" i="4" s="1"/>
  <c r="J136" i="4" s="1"/>
  <c r="E689" i="4"/>
  <c r="H689" i="4" s="1"/>
  <c r="J689" i="4" s="1"/>
  <c r="E1594" i="4"/>
  <c r="H1594" i="4" s="1"/>
  <c r="J1594" i="4" s="1"/>
  <c r="E57" i="4"/>
  <c r="H57" i="4" s="1"/>
  <c r="J57" i="4" s="1"/>
  <c r="E113" i="4"/>
  <c r="H113" i="4" s="1"/>
  <c r="J113" i="4" s="1"/>
  <c r="E145" i="4"/>
  <c r="H145" i="4" s="1"/>
  <c r="J145" i="4" s="1"/>
  <c r="E249" i="4"/>
  <c r="H249" i="4" s="1"/>
  <c r="J249" i="4" s="1"/>
  <c r="E823" i="4"/>
  <c r="H823" i="4" s="1"/>
  <c r="J823" i="4" s="1"/>
  <c r="E246" i="4"/>
  <c r="H246" i="4" s="1"/>
  <c r="J246" i="4" s="1"/>
  <c r="E456" i="4"/>
  <c r="H456" i="4" s="1"/>
  <c r="J456" i="4" s="1"/>
  <c r="E480" i="4"/>
  <c r="H480" i="4" s="1"/>
  <c r="J480" i="4" s="1"/>
  <c r="E1393" i="4"/>
  <c r="H1393" i="4" s="1"/>
  <c r="J1393" i="4" s="1"/>
  <c r="E163" i="4"/>
  <c r="H163" i="4" s="1"/>
  <c r="J163" i="4" s="1"/>
  <c r="E288" i="4"/>
  <c r="H288" i="4" s="1"/>
  <c r="J288" i="4" s="1"/>
  <c r="E951" i="4"/>
  <c r="H951" i="4" s="1"/>
  <c r="J951" i="4" s="1"/>
  <c r="E308" i="4"/>
  <c r="H308" i="4" s="1"/>
  <c r="J308" i="4" s="1"/>
  <c r="E745" i="4"/>
  <c r="H745" i="4" s="1"/>
  <c r="J745" i="4" s="1"/>
  <c r="E1226" i="4"/>
  <c r="H1226" i="4" s="1"/>
  <c r="J1226" i="4" s="1"/>
  <c r="E1357" i="4"/>
  <c r="H1357" i="4" s="1"/>
  <c r="J1357" i="4" s="1"/>
  <c r="E164" i="4"/>
  <c r="H164" i="4" s="1"/>
  <c r="J164" i="4" s="1"/>
  <c r="E267" i="4"/>
  <c r="H267" i="4" s="1"/>
  <c r="J267" i="4" s="1"/>
  <c r="E388" i="4"/>
  <c r="H388" i="4" s="1"/>
  <c r="J388" i="4" s="1"/>
  <c r="E1421" i="4"/>
  <c r="H1421" i="4" s="1"/>
  <c r="J1421" i="4" s="1"/>
  <c r="E58" i="4"/>
  <c r="H58" i="4" s="1"/>
  <c r="J58" i="4" s="1"/>
  <c r="E70" i="4"/>
  <c r="H70" i="4" s="1"/>
  <c r="J70" i="4" s="1"/>
  <c r="E753" i="4"/>
  <c r="H753" i="4" s="1"/>
  <c r="J753" i="4" s="1"/>
  <c r="E354" i="4"/>
  <c r="H354" i="4" s="1"/>
  <c r="J354" i="4" s="1"/>
  <c r="E482" i="4"/>
  <c r="H482" i="4" s="1"/>
  <c r="J482" i="4" s="1"/>
  <c r="E107" i="4"/>
  <c r="H107" i="4" s="1"/>
  <c r="J107" i="4" s="1"/>
  <c r="E170" i="4"/>
  <c r="H170" i="4" s="1"/>
  <c r="J170" i="4" s="1"/>
  <c r="E183" i="4"/>
  <c r="H183" i="4" s="1"/>
  <c r="J183" i="4" s="1"/>
  <c r="E243" i="4"/>
  <c r="H243" i="4" s="1"/>
  <c r="J243" i="4" s="1"/>
  <c r="E441" i="4"/>
  <c r="H441" i="4" s="1"/>
  <c r="J441" i="4" s="1"/>
  <c r="E513" i="4"/>
  <c r="H513" i="4" s="1"/>
  <c r="J513" i="4" s="1"/>
  <c r="E690" i="4"/>
  <c r="H690" i="4" s="1"/>
  <c r="J690" i="4" s="1"/>
  <c r="E1143" i="4"/>
  <c r="H1143" i="4" s="1"/>
  <c r="J1143" i="4" s="1"/>
  <c r="E1529" i="4"/>
  <c r="H1529" i="4" s="1"/>
  <c r="J1529" i="4" s="1"/>
  <c r="E204" i="4"/>
  <c r="H204" i="4" s="1"/>
  <c r="J204" i="4" s="1"/>
  <c r="E489" i="4"/>
  <c r="H489" i="4" s="1"/>
  <c r="J489" i="4" s="1"/>
  <c r="E541" i="4"/>
  <c r="H541" i="4" s="1"/>
  <c r="J541" i="4" s="1"/>
  <c r="E526" i="4"/>
  <c r="H526" i="4" s="1"/>
  <c r="J526" i="4" s="1"/>
  <c r="E1436" i="4"/>
  <c r="H1436" i="4" s="1"/>
  <c r="J1436" i="4" s="1"/>
  <c r="E287" i="4"/>
  <c r="H287" i="4" s="1"/>
  <c r="J287" i="4" s="1"/>
  <c r="E817" i="4"/>
  <c r="H817" i="4" s="1"/>
  <c r="J817" i="4" s="1"/>
  <c r="E1542" i="4"/>
  <c r="H1542" i="4" s="1"/>
  <c r="J1542" i="4" s="1"/>
  <c r="E485" i="4"/>
  <c r="H485" i="4" s="1"/>
  <c r="J485" i="4" s="1"/>
  <c r="E171" i="4"/>
  <c r="H171" i="4" s="1"/>
  <c r="J171" i="4" s="1"/>
  <c r="E503" i="4"/>
  <c r="H503" i="4" s="1"/>
  <c r="J503" i="4" s="1"/>
  <c r="E613" i="4"/>
  <c r="H613" i="4" s="1"/>
  <c r="J613" i="4" s="1"/>
  <c r="E1456" i="4"/>
  <c r="H1456" i="4" s="1"/>
  <c r="J1456" i="4" s="1"/>
  <c r="E573" i="4"/>
  <c r="H573" i="4" s="1"/>
  <c r="J573" i="4" s="1"/>
  <c r="E1330" i="4"/>
  <c r="H1330" i="4" s="1"/>
  <c r="J1330" i="4" s="1"/>
  <c r="E1105" i="4"/>
  <c r="H1105" i="4" s="1"/>
  <c r="J1105" i="4" s="1"/>
  <c r="E1354" i="4"/>
  <c r="H1354" i="4" s="1"/>
  <c r="J1354" i="4" s="1"/>
  <c r="E140" i="4"/>
  <c r="H140" i="4" s="1"/>
  <c r="J140" i="4" s="1"/>
  <c r="E527" i="4"/>
  <c r="H527" i="4" s="1"/>
  <c r="J527" i="4" s="1"/>
  <c r="E662" i="4"/>
  <c r="H662" i="4" s="1"/>
  <c r="J662" i="4" s="1"/>
  <c r="E579" i="4"/>
  <c r="H579" i="4" s="1"/>
  <c r="J579" i="4" s="1"/>
  <c r="E619" i="4"/>
  <c r="H619" i="4" s="1"/>
  <c r="J619" i="4" s="1"/>
  <c r="E1425" i="4"/>
  <c r="H1425" i="4" s="1"/>
  <c r="J1425" i="4" s="1"/>
  <c r="E940" i="4"/>
  <c r="H940" i="4" s="1"/>
  <c r="J940" i="4" s="1"/>
  <c r="E580" i="4"/>
  <c r="H580" i="4" s="1"/>
  <c r="J580" i="4" s="1"/>
  <c r="E1573" i="4"/>
  <c r="H1573" i="4" s="1"/>
  <c r="J1573" i="4" s="1"/>
  <c r="E146" i="4"/>
  <c r="H146" i="4" s="1"/>
  <c r="J146" i="4" s="1"/>
  <c r="E265" i="4"/>
  <c r="H265" i="4" s="1"/>
  <c r="J265" i="4" s="1"/>
  <c r="P12" i="4"/>
  <c r="E688" i="4" l="1"/>
  <c r="H688" i="4" s="1"/>
  <c r="J688" i="4" s="1"/>
  <c r="E880" i="4"/>
  <c r="H880" i="4" s="1"/>
  <c r="J880" i="4" s="1"/>
  <c r="E1160" i="4"/>
  <c r="H1160" i="4" s="1"/>
  <c r="J1160" i="4" s="1"/>
  <c r="E651" i="4"/>
  <c r="H651" i="4" s="1"/>
  <c r="J651" i="4" s="1"/>
  <c r="E707" i="4"/>
  <c r="H707" i="4" s="1"/>
  <c r="J707" i="4" s="1"/>
  <c r="E771" i="4"/>
  <c r="H771" i="4" s="1"/>
  <c r="J771" i="4" s="1"/>
  <c r="E899" i="4"/>
  <c r="H899" i="4" s="1"/>
  <c r="J899" i="4" s="1"/>
  <c r="E907" i="4"/>
  <c r="H907" i="4" s="1"/>
  <c r="J907" i="4" s="1"/>
  <c r="E987" i="4"/>
  <c r="H987" i="4" s="1"/>
  <c r="J987" i="4" s="1"/>
  <c r="E995" i="4"/>
  <c r="H995" i="4" s="1"/>
  <c r="J995" i="4" s="1"/>
  <c r="E1075" i="4"/>
  <c r="H1075" i="4" s="1"/>
  <c r="J1075" i="4" s="1"/>
  <c r="E1099" i="4"/>
  <c r="H1099" i="4" s="1"/>
  <c r="J1099" i="4" s="1"/>
  <c r="E1155" i="4"/>
  <c r="H1155" i="4" s="1"/>
  <c r="J1155" i="4" s="1"/>
  <c r="E652" i="4"/>
  <c r="H652" i="4" s="1"/>
  <c r="J652" i="4" s="1"/>
  <c r="E692" i="4"/>
  <c r="H692" i="4" s="1"/>
  <c r="J692" i="4" s="1"/>
  <c r="E868" i="4"/>
  <c r="H868" i="4" s="1"/>
  <c r="J868" i="4" s="1"/>
  <c r="E908" i="4"/>
  <c r="H908" i="4" s="1"/>
  <c r="J908" i="4" s="1"/>
  <c r="E932" i="4"/>
  <c r="H932" i="4" s="1"/>
  <c r="J932" i="4" s="1"/>
  <c r="E1092" i="4"/>
  <c r="H1092" i="4" s="1"/>
  <c r="J1092" i="4" s="1"/>
  <c r="E1164" i="4"/>
  <c r="H1164" i="4" s="1"/>
  <c r="J1164" i="4" s="1"/>
  <c r="E822" i="4"/>
  <c r="H822" i="4" s="1"/>
  <c r="J822" i="4" s="1"/>
  <c r="E1285" i="4"/>
  <c r="H1285" i="4" s="1"/>
  <c r="J1285" i="4" s="1"/>
  <c r="E1331" i="4"/>
  <c r="H1331" i="4" s="1"/>
  <c r="J1331" i="4" s="1"/>
  <c r="E1347" i="4"/>
  <c r="H1347" i="4" s="1"/>
  <c r="J1347" i="4" s="1"/>
  <c r="E862" i="4"/>
  <c r="H862" i="4" s="1"/>
  <c r="J862" i="4" s="1"/>
  <c r="E1249" i="4"/>
  <c r="H1249" i="4" s="1"/>
  <c r="J1249" i="4" s="1"/>
  <c r="E1398" i="4"/>
  <c r="H1398" i="4" s="1"/>
  <c r="J1398" i="4" s="1"/>
  <c r="E1502" i="4"/>
  <c r="H1502" i="4" s="1"/>
  <c r="J1502" i="4" s="1"/>
  <c r="E717" i="4"/>
  <c r="H717" i="4" s="1"/>
  <c r="J717" i="4" s="1"/>
  <c r="E1025" i="4"/>
  <c r="H1025" i="4" s="1"/>
  <c r="J1025" i="4" s="1"/>
  <c r="E1175" i="4"/>
  <c r="H1175" i="4" s="1"/>
  <c r="J1175" i="4" s="1"/>
  <c r="E1324" i="4"/>
  <c r="H1324" i="4" s="1"/>
  <c r="J1324" i="4" s="1"/>
  <c r="E1394" i="4"/>
  <c r="H1394" i="4" s="1"/>
  <c r="J1394" i="4" s="1"/>
  <c r="E85" i="4"/>
  <c r="H85" i="4" s="1"/>
  <c r="J85" i="4" s="1"/>
  <c r="E181" i="4"/>
  <c r="H181" i="4" s="1"/>
  <c r="J181" i="4" s="1"/>
  <c r="E794" i="4"/>
  <c r="H794" i="4" s="1"/>
  <c r="J794" i="4" s="1"/>
  <c r="E1585" i="4"/>
  <c r="H1585" i="4" s="1"/>
  <c r="J1585" i="4" s="1"/>
  <c r="E184" i="4"/>
  <c r="H184" i="4" s="1"/>
  <c r="J184" i="4" s="1"/>
  <c r="E769" i="4"/>
  <c r="H769" i="4" s="1"/>
  <c r="J769" i="4" s="1"/>
  <c r="E1033" i="4"/>
  <c r="H1033" i="4" s="1"/>
  <c r="J1033" i="4" s="1"/>
  <c r="E1426" i="4"/>
  <c r="H1426" i="4" s="1"/>
  <c r="J1426" i="4" s="1"/>
  <c r="E129" i="4"/>
  <c r="H129" i="4" s="1"/>
  <c r="J129" i="4" s="1"/>
  <c r="E1021" i="4"/>
  <c r="H1021" i="4" s="1"/>
  <c r="J1021" i="4" s="1"/>
  <c r="E1207" i="4"/>
  <c r="H1207" i="4" s="1"/>
  <c r="J1207" i="4" s="1"/>
  <c r="E1433" i="4"/>
  <c r="H1433" i="4" s="1"/>
  <c r="J1433" i="4" s="1"/>
  <c r="E1536" i="4"/>
  <c r="H1536" i="4" s="1"/>
  <c r="J1536" i="4" s="1"/>
  <c r="E62" i="4"/>
  <c r="H62" i="4" s="1"/>
  <c r="J62" i="4" s="1"/>
  <c r="E132" i="4"/>
  <c r="H132" i="4" s="1"/>
  <c r="J132" i="4" s="1"/>
  <c r="E285" i="4"/>
  <c r="H285" i="4" s="1"/>
  <c r="J285" i="4" s="1"/>
  <c r="E335" i="4"/>
  <c r="H335" i="4" s="1"/>
  <c r="J335" i="4" s="1"/>
  <c r="E666" i="4"/>
  <c r="H666" i="4" s="1"/>
  <c r="J666" i="4" s="1"/>
  <c r="E783" i="4"/>
  <c r="H783" i="4" s="1"/>
  <c r="J783" i="4" s="1"/>
  <c r="E205" i="4"/>
  <c r="H205" i="4" s="1"/>
  <c r="J205" i="4" s="1"/>
  <c r="E1584" i="4"/>
  <c r="H1584" i="4" s="1"/>
  <c r="J1584" i="4" s="1"/>
  <c r="E363" i="4"/>
  <c r="H363" i="4" s="1"/>
  <c r="J363" i="4" s="1"/>
  <c r="E427" i="4"/>
  <c r="H427" i="4" s="1"/>
  <c r="J427" i="4" s="1"/>
  <c r="E443" i="4"/>
  <c r="H443" i="4" s="1"/>
  <c r="J443" i="4" s="1"/>
  <c r="E451" i="4"/>
  <c r="H451" i="4" s="1"/>
  <c r="J451" i="4" s="1"/>
  <c r="E631" i="4"/>
  <c r="H631" i="4" s="1"/>
  <c r="J631" i="4" s="1"/>
  <c r="E398" i="4"/>
  <c r="H398" i="4" s="1"/>
  <c r="J398" i="4" s="1"/>
  <c r="E791" i="4"/>
  <c r="H791" i="4" s="1"/>
  <c r="J791" i="4" s="1"/>
  <c r="E879" i="4"/>
  <c r="H879" i="4" s="1"/>
  <c r="J879" i="4" s="1"/>
  <c r="E1378" i="4"/>
  <c r="H1378" i="4" s="1"/>
  <c r="J1378" i="4" s="1"/>
  <c r="E1404" i="4"/>
  <c r="H1404" i="4" s="1"/>
  <c r="J1404" i="4" s="1"/>
  <c r="E1544" i="4"/>
  <c r="H1544" i="4" s="1"/>
  <c r="J1544" i="4" s="1"/>
  <c r="E30" i="4"/>
  <c r="H30" i="4" s="1"/>
  <c r="J30" i="4" s="1"/>
  <c r="E155" i="4"/>
  <c r="H155" i="4" s="1"/>
  <c r="J155" i="4" s="1"/>
  <c r="E436" i="4"/>
  <c r="H436" i="4" s="1"/>
  <c r="J436" i="4" s="1"/>
  <c r="E460" i="4"/>
  <c r="H460" i="4" s="1"/>
  <c r="J460" i="4" s="1"/>
  <c r="E572" i="4"/>
  <c r="H572" i="4" s="1"/>
  <c r="J572" i="4" s="1"/>
  <c r="E949" i="4"/>
  <c r="H949" i="4" s="1"/>
  <c r="J949" i="4" s="1"/>
  <c r="E1001" i="4"/>
  <c r="H1001" i="4" s="1"/>
  <c r="J1001" i="4" s="1"/>
  <c r="E1125" i="4"/>
  <c r="H1125" i="4" s="1"/>
  <c r="J1125" i="4" s="1"/>
  <c r="E3" i="4"/>
  <c r="H3" i="4" s="1"/>
  <c r="J3" i="4" s="1"/>
  <c r="E134" i="4"/>
  <c r="H134" i="4" s="1"/>
  <c r="J134" i="4" s="1"/>
  <c r="E236" i="4"/>
  <c r="H236" i="4" s="1"/>
  <c r="J236" i="4" s="1"/>
  <c r="E415" i="4"/>
  <c r="H415" i="4" s="1"/>
  <c r="J415" i="4" s="1"/>
  <c r="E463" i="4"/>
  <c r="H463" i="4" s="1"/>
  <c r="J463" i="4" s="1"/>
  <c r="E601" i="4"/>
  <c r="H601" i="4" s="1"/>
  <c r="J601" i="4" s="1"/>
  <c r="E975" i="4"/>
  <c r="H975" i="4" s="1"/>
  <c r="J975" i="4" s="1"/>
  <c r="E124" i="4"/>
  <c r="H124" i="4" s="1"/>
  <c r="J124" i="4" s="1"/>
  <c r="E565" i="4"/>
  <c r="H565" i="4" s="1"/>
  <c r="J565" i="4" s="1"/>
  <c r="E240" i="4"/>
  <c r="H240" i="4" s="1"/>
  <c r="J240" i="4" s="1"/>
  <c r="E325" i="4"/>
  <c r="H325" i="4" s="1"/>
  <c r="J325" i="4" s="1"/>
  <c r="E381" i="4"/>
  <c r="H381" i="4" s="1"/>
  <c r="J381" i="4" s="1"/>
  <c r="E477" i="4"/>
  <c r="H477" i="4" s="1"/>
  <c r="J477" i="4" s="1"/>
  <c r="E1580" i="4"/>
  <c r="H1580" i="4" s="1"/>
  <c r="J1580" i="4" s="1"/>
  <c r="E234" i="4"/>
  <c r="H234" i="4" s="1"/>
  <c r="J234" i="4" s="1"/>
  <c r="E535" i="4"/>
  <c r="H535" i="4" s="1"/>
  <c r="J535" i="4" s="1"/>
  <c r="E336" i="4"/>
  <c r="H336" i="4" s="1"/>
  <c r="J336" i="4" s="1"/>
  <c r="E343" i="4"/>
  <c r="H343" i="4" s="1"/>
  <c r="J343" i="4" s="1"/>
  <c r="E116" i="4"/>
  <c r="H116" i="4" s="1"/>
  <c r="J116" i="4" s="1"/>
  <c r="E301" i="4"/>
  <c r="H301" i="4" s="1"/>
  <c r="J301" i="4" s="1"/>
  <c r="E323" i="4"/>
  <c r="H323" i="4" s="1"/>
  <c r="J323" i="4" s="1"/>
  <c r="E373" i="4"/>
  <c r="H373" i="4" s="1"/>
  <c r="J373" i="4" s="1"/>
  <c r="E946" i="4"/>
  <c r="H946" i="4" s="1"/>
  <c r="J946" i="4" s="1"/>
  <c r="E357" i="4"/>
  <c r="H357" i="4" s="1"/>
  <c r="J357" i="4" s="1"/>
  <c r="E369" i="4"/>
  <c r="H369" i="4" s="1"/>
  <c r="J369" i="4" s="1"/>
  <c r="E506" i="4"/>
  <c r="H506" i="4" s="1"/>
  <c r="J506" i="4" s="1"/>
  <c r="E362" i="4"/>
  <c r="H362" i="4" s="1"/>
  <c r="J362" i="4" s="1"/>
  <c r="E458" i="4"/>
  <c r="H458" i="4" s="1"/>
  <c r="J458" i="4" s="1"/>
  <c r="E569" i="4"/>
  <c r="H569" i="4" s="1"/>
  <c r="J569" i="4" s="1"/>
  <c r="E208" i="4"/>
  <c r="H208" i="4" s="1"/>
  <c r="J208" i="4" s="1"/>
  <c r="E119" i="4"/>
  <c r="H119" i="4" s="1"/>
  <c r="J119" i="4" s="1"/>
  <c r="E150" i="4"/>
  <c r="H150" i="4" s="1"/>
  <c r="J150" i="4" s="1"/>
  <c r="E275" i="4"/>
  <c r="H275" i="4" s="1"/>
  <c r="J275" i="4" s="1"/>
  <c r="E1303" i="4"/>
  <c r="H1303" i="4" s="1"/>
  <c r="J1303" i="4" s="1"/>
  <c r="E568" i="4"/>
  <c r="H568" i="4" s="1"/>
  <c r="J568" i="4" s="1"/>
  <c r="E1411" i="4"/>
  <c r="H1411" i="4" s="1"/>
  <c r="J1411" i="4" s="1"/>
  <c r="E510" i="4"/>
  <c r="H510" i="4" s="1"/>
  <c r="J510" i="4" s="1"/>
  <c r="E1196" i="4"/>
  <c r="H1196" i="4" s="1"/>
  <c r="J1196" i="4" s="1"/>
  <c r="E616" i="4"/>
  <c r="H616" i="4" s="1"/>
  <c r="J616" i="4" s="1"/>
  <c r="E6" i="4"/>
  <c r="H6" i="4" s="1"/>
  <c r="J6" i="4" s="1"/>
  <c r="E1296" i="4"/>
  <c r="H1296" i="4" s="1"/>
  <c r="J1296" i="4" s="1"/>
  <c r="E1289" i="4"/>
  <c r="H1289" i="4" s="1"/>
  <c r="J1289" i="4" s="1"/>
  <c r="E952" i="4"/>
  <c r="H952" i="4" s="1"/>
  <c r="J952" i="4" s="1"/>
  <c r="E495" i="4"/>
  <c r="H495" i="4" s="1"/>
  <c r="J495" i="4" s="1"/>
  <c r="E1496" i="4"/>
  <c r="H1496" i="4" s="1"/>
  <c r="J1496" i="4" s="1"/>
  <c r="E1277" i="4"/>
  <c r="H1277" i="4" s="1"/>
  <c r="J1277" i="4" s="1"/>
  <c r="E178" i="4"/>
  <c r="H178" i="4" s="1"/>
  <c r="J178" i="4" s="1"/>
  <c r="E911" i="4"/>
  <c r="H911" i="4" s="1"/>
  <c r="J911" i="4" s="1"/>
  <c r="E1253" i="4"/>
  <c r="H1253" i="4" s="1"/>
  <c r="J1253" i="4" s="1"/>
  <c r="E914" i="4"/>
  <c r="H914" i="4" s="1"/>
  <c r="J914" i="4" s="1"/>
  <c r="E1009" i="4"/>
  <c r="H1009" i="4" s="1"/>
  <c r="J1009" i="4" s="1"/>
  <c r="E40" i="4"/>
  <c r="H40" i="4" s="1"/>
  <c r="J40" i="4" s="1"/>
  <c r="E50" i="4"/>
  <c r="H50" i="4" s="1"/>
  <c r="J50" i="4" s="1"/>
  <c r="E915" i="4"/>
  <c r="H915" i="4" s="1"/>
  <c r="J915" i="4" s="1"/>
  <c r="E799" i="4"/>
  <c r="H799" i="4" s="1"/>
  <c r="J799" i="4" s="1"/>
  <c r="E646" i="4"/>
  <c r="H646" i="4" s="1"/>
  <c r="J646" i="4" s="1"/>
  <c r="E775" i="4"/>
  <c r="H775" i="4" s="1"/>
  <c r="J775" i="4" s="1"/>
  <c r="E903" i="4"/>
  <c r="H903" i="4" s="1"/>
  <c r="J903" i="4" s="1"/>
  <c r="E815" i="4"/>
  <c r="H815" i="4" s="1"/>
  <c r="J815" i="4" s="1"/>
  <c r="E931" i="4"/>
  <c r="H931" i="4" s="1"/>
  <c r="J931" i="4" s="1"/>
  <c r="E809" i="4"/>
  <c r="H809" i="4" s="1"/>
  <c r="J809" i="4" s="1"/>
  <c r="E407" i="4"/>
  <c r="H407" i="4" s="1"/>
  <c r="J407" i="4" s="1"/>
  <c r="E675" i="4"/>
  <c r="H675" i="4" s="1"/>
  <c r="J675" i="4" s="1"/>
  <c r="E758" i="4"/>
  <c r="H758" i="4" s="1"/>
  <c r="J758" i="4" s="1"/>
  <c r="E853" i="4"/>
  <c r="H853" i="4" s="1"/>
  <c r="J853" i="4" s="1"/>
  <c r="E73" i="4"/>
  <c r="H73" i="4" s="1"/>
  <c r="J73" i="4" s="1"/>
  <c r="E517" i="4"/>
  <c r="H517" i="4" s="1"/>
  <c r="J517" i="4" s="1"/>
  <c r="E701" i="4"/>
  <c r="H701" i="4" s="1"/>
  <c r="J701" i="4" s="1"/>
  <c r="E1380" i="4"/>
  <c r="H1380" i="4" s="1"/>
  <c r="J1380" i="4" s="1"/>
  <c r="E892" i="4"/>
  <c r="H892" i="4" s="1"/>
  <c r="J892" i="4" s="1"/>
  <c r="E889" i="4"/>
  <c r="H889" i="4" s="1"/>
  <c r="J889" i="4" s="1"/>
  <c r="E166" i="4"/>
  <c r="H166" i="4" s="1"/>
  <c r="J166" i="4" s="1"/>
  <c r="E965" i="4"/>
  <c r="H965" i="4" s="1"/>
  <c r="J965" i="4" s="1"/>
  <c r="E840" i="4"/>
  <c r="H840" i="4" s="1"/>
  <c r="J840" i="4" s="1"/>
  <c r="E980" i="4"/>
  <c r="H980" i="4" s="1"/>
  <c r="J980" i="4" s="1"/>
  <c r="E1470" i="4"/>
  <c r="H1470" i="4" s="1"/>
  <c r="J1470" i="4" s="1"/>
  <c r="E282" i="4"/>
  <c r="H282" i="4" s="1"/>
  <c r="J282" i="4" s="1"/>
  <c r="E521" i="4"/>
  <c r="H521" i="4" s="1"/>
  <c r="J521" i="4" s="1"/>
  <c r="E1244" i="4"/>
  <c r="H1244" i="4" s="1"/>
  <c r="J1244" i="4" s="1"/>
  <c r="E871" i="4"/>
  <c r="H871" i="4" s="1"/>
  <c r="J871" i="4" s="1"/>
  <c r="E65" i="4"/>
  <c r="H65" i="4" s="1"/>
  <c r="J65" i="4" s="1"/>
  <c r="E832" i="4"/>
  <c r="H832" i="4" s="1"/>
  <c r="J832" i="4" s="1"/>
  <c r="E217" i="4"/>
  <c r="H217" i="4" s="1"/>
  <c r="J217" i="4" s="1"/>
  <c r="E409" i="4"/>
  <c r="H409" i="4" s="1"/>
  <c r="J409" i="4" s="1"/>
  <c r="E294" i="4"/>
  <c r="H294" i="4" s="1"/>
  <c r="J294" i="4" s="1"/>
  <c r="E408" i="4"/>
  <c r="H408" i="4" s="1"/>
  <c r="J408" i="4" s="1"/>
  <c r="P11" i="1"/>
  <c r="E750" i="4"/>
  <c r="H750" i="4" s="1"/>
  <c r="J750" i="4" s="1"/>
  <c r="P13" i="4"/>
  <c r="E872" i="4" l="1"/>
  <c r="H872" i="4" s="1"/>
  <c r="J872" i="4" s="1"/>
  <c r="E888" i="4"/>
  <c r="H888" i="4" s="1"/>
  <c r="J888" i="4" s="1"/>
  <c r="E912" i="4"/>
  <c r="H912" i="4" s="1"/>
  <c r="J912" i="4" s="1"/>
  <c r="E1056" i="4"/>
  <c r="H1056" i="4" s="1"/>
  <c r="J1056" i="4" s="1"/>
  <c r="E1128" i="4"/>
  <c r="H1128" i="4" s="1"/>
  <c r="J1128" i="4" s="1"/>
  <c r="E1176" i="4"/>
  <c r="H1176" i="4" s="1"/>
  <c r="J1176" i="4" s="1"/>
  <c r="E1224" i="4"/>
  <c r="H1224" i="4" s="1"/>
  <c r="J1224" i="4" s="1"/>
  <c r="E691" i="4"/>
  <c r="H691" i="4" s="1"/>
  <c r="J691" i="4" s="1"/>
  <c r="E1003" i="4"/>
  <c r="H1003" i="4" s="1"/>
  <c r="J1003" i="4" s="1"/>
  <c r="E1035" i="4"/>
  <c r="H1035" i="4" s="1"/>
  <c r="J1035" i="4" s="1"/>
  <c r="E1123" i="4"/>
  <c r="H1123" i="4" s="1"/>
  <c r="J1123" i="4" s="1"/>
  <c r="E1179" i="4"/>
  <c r="H1179" i="4" s="1"/>
  <c r="J1179" i="4" s="1"/>
  <c r="E1219" i="4"/>
  <c r="H1219" i="4" s="1"/>
  <c r="J1219" i="4" s="1"/>
  <c r="E1227" i="4"/>
  <c r="H1227" i="4" s="1"/>
  <c r="J1227" i="4" s="1"/>
  <c r="E1243" i="4"/>
  <c r="H1243" i="4" s="1"/>
  <c r="J1243" i="4" s="1"/>
  <c r="E876" i="4"/>
  <c r="H876" i="4" s="1"/>
  <c r="J876" i="4" s="1"/>
  <c r="E1172" i="4"/>
  <c r="H1172" i="4" s="1"/>
  <c r="J1172" i="4" s="1"/>
  <c r="E642" i="4"/>
  <c r="H642" i="4" s="1"/>
  <c r="J642" i="4" s="1"/>
  <c r="E694" i="4"/>
  <c r="H694" i="4" s="1"/>
  <c r="J694" i="4" s="1"/>
  <c r="E825" i="4"/>
  <c r="H825" i="4" s="1"/>
  <c r="J825" i="4" s="1"/>
  <c r="E1154" i="4"/>
  <c r="H1154" i="4" s="1"/>
  <c r="J1154" i="4" s="1"/>
  <c r="E1459" i="4"/>
  <c r="H1459" i="4" s="1"/>
  <c r="J1459" i="4" s="1"/>
  <c r="E1531" i="4"/>
  <c r="H1531" i="4" s="1"/>
  <c r="J1531" i="4" s="1"/>
  <c r="E1547" i="4"/>
  <c r="H1547" i="4" s="1"/>
  <c r="J1547" i="4" s="1"/>
  <c r="E682" i="4"/>
  <c r="H682" i="4" s="1"/>
  <c r="J682" i="4" s="1"/>
  <c r="E1118" i="4"/>
  <c r="H1118" i="4" s="1"/>
  <c r="J1118" i="4" s="1"/>
  <c r="E1185" i="4"/>
  <c r="H1185" i="4" s="1"/>
  <c r="J1185" i="4" s="1"/>
  <c r="E1237" i="4"/>
  <c r="H1237" i="4" s="1"/>
  <c r="J1237" i="4" s="1"/>
  <c r="E1274" i="4"/>
  <c r="H1274" i="4" s="1"/>
  <c r="J1274" i="4" s="1"/>
  <c r="E1334" i="4"/>
  <c r="H1334" i="4" s="1"/>
  <c r="J1334" i="4" s="1"/>
  <c r="E1350" i="4"/>
  <c r="H1350" i="4" s="1"/>
  <c r="J1350" i="4" s="1"/>
  <c r="E1518" i="4"/>
  <c r="H1518" i="4" s="1"/>
  <c r="J1518" i="4" s="1"/>
  <c r="E781" i="4"/>
  <c r="H781" i="4" s="1"/>
  <c r="J781" i="4" s="1"/>
  <c r="E927" i="4"/>
  <c r="H927" i="4" s="1"/>
  <c r="J927" i="4" s="1"/>
  <c r="E1049" i="4"/>
  <c r="H1049" i="4" s="1"/>
  <c r="J1049" i="4" s="1"/>
  <c r="E1058" i="4"/>
  <c r="H1058" i="4" s="1"/>
  <c r="J1058" i="4" s="1"/>
  <c r="E1110" i="4"/>
  <c r="H1110" i="4" s="1"/>
  <c r="J1110" i="4" s="1"/>
  <c r="E1122" i="4"/>
  <c r="H1122" i="4" s="1"/>
  <c r="J1122" i="4" s="1"/>
  <c r="E1238" i="4"/>
  <c r="H1238" i="4" s="1"/>
  <c r="J1238" i="4" s="1"/>
  <c r="E1241" i="4"/>
  <c r="H1241" i="4" s="1"/>
  <c r="J1241" i="4" s="1"/>
  <c r="E1351" i="4"/>
  <c r="H1351" i="4" s="1"/>
  <c r="J1351" i="4" s="1"/>
  <c r="E1487" i="4"/>
  <c r="H1487" i="4" s="1"/>
  <c r="J1487" i="4" s="1"/>
  <c r="E1535" i="4"/>
  <c r="H1535" i="4" s="1"/>
  <c r="J1535" i="4" s="1"/>
  <c r="E1543" i="4"/>
  <c r="H1543" i="4" s="1"/>
  <c r="J1543" i="4" s="1"/>
  <c r="E1567" i="4"/>
  <c r="H1567" i="4" s="1"/>
  <c r="J1567" i="4" s="1"/>
  <c r="E730" i="4"/>
  <c r="H730" i="4" s="1"/>
  <c r="J730" i="4" s="1"/>
  <c r="E797" i="4"/>
  <c r="H797" i="4" s="1"/>
  <c r="J797" i="4" s="1"/>
  <c r="E958" i="4"/>
  <c r="H958" i="4" s="1"/>
  <c r="J958" i="4" s="1"/>
  <c r="E1015" i="4"/>
  <c r="H1015" i="4" s="1"/>
  <c r="J1015" i="4" s="1"/>
  <c r="E1038" i="4"/>
  <c r="H1038" i="4" s="1"/>
  <c r="J1038" i="4" s="1"/>
  <c r="E1452" i="4"/>
  <c r="H1452" i="4" s="1"/>
  <c r="J1452" i="4" s="1"/>
  <c r="E69" i="4"/>
  <c r="H69" i="4" s="1"/>
  <c r="J69" i="4" s="1"/>
  <c r="E727" i="4"/>
  <c r="H727" i="4" s="1"/>
  <c r="J727" i="4" s="1"/>
  <c r="E1102" i="4"/>
  <c r="H1102" i="4" s="1"/>
  <c r="J1102" i="4" s="1"/>
  <c r="E1416" i="4"/>
  <c r="H1416" i="4" s="1"/>
  <c r="J1416" i="4" s="1"/>
  <c r="E1428" i="4"/>
  <c r="H1428" i="4" s="1"/>
  <c r="J1428" i="4" s="1"/>
  <c r="E1437" i="4"/>
  <c r="H1437" i="4" s="1"/>
  <c r="J1437" i="4" s="1"/>
  <c r="E1492" i="4"/>
  <c r="H1492" i="4" s="1"/>
  <c r="J1492" i="4" s="1"/>
  <c r="E1501" i="4"/>
  <c r="H1501" i="4" s="1"/>
  <c r="J1501" i="4" s="1"/>
  <c r="E1552" i="4"/>
  <c r="H1552" i="4" s="1"/>
  <c r="J1552" i="4" s="1"/>
  <c r="E1574" i="4"/>
  <c r="H1574" i="4" s="1"/>
  <c r="J1574" i="4" s="1"/>
  <c r="E1577" i="4"/>
  <c r="H1577" i="4" s="1"/>
  <c r="J1577" i="4" s="1"/>
  <c r="E168" i="4"/>
  <c r="H168" i="4" s="1"/>
  <c r="J168" i="4" s="1"/>
  <c r="E192" i="4"/>
  <c r="H192" i="4" s="1"/>
  <c r="J192" i="4" s="1"/>
  <c r="E1103" i="4"/>
  <c r="H1103" i="4" s="1"/>
  <c r="J1103" i="4" s="1"/>
  <c r="E1564" i="4"/>
  <c r="H1564" i="4" s="1"/>
  <c r="J1564" i="4" s="1"/>
  <c r="E25" i="4"/>
  <c r="H25" i="4" s="1"/>
  <c r="J25" i="4" s="1"/>
  <c r="E33" i="4"/>
  <c r="H33" i="4" s="1"/>
  <c r="J33" i="4" s="1"/>
  <c r="E1293" i="4"/>
  <c r="H1293" i="4" s="1"/>
  <c r="J1293" i="4" s="1"/>
  <c r="E1500" i="4"/>
  <c r="H1500" i="4" s="1"/>
  <c r="J1500" i="4" s="1"/>
  <c r="E135" i="4"/>
  <c r="H135" i="4" s="1"/>
  <c r="J135" i="4" s="1"/>
  <c r="E187" i="4"/>
  <c r="H187" i="4" s="1"/>
  <c r="J187" i="4" s="1"/>
  <c r="E221" i="4"/>
  <c r="H221" i="4" s="1"/>
  <c r="J221" i="4" s="1"/>
  <c r="E296" i="4"/>
  <c r="H296" i="4" s="1"/>
  <c r="J296" i="4" s="1"/>
  <c r="E349" i="4"/>
  <c r="H349" i="4" s="1"/>
  <c r="J349" i="4" s="1"/>
  <c r="E416" i="4"/>
  <c r="H416" i="4" s="1"/>
  <c r="J416" i="4" s="1"/>
  <c r="E520" i="4"/>
  <c r="H520" i="4" s="1"/>
  <c r="J520" i="4" s="1"/>
  <c r="E600" i="4"/>
  <c r="H600" i="4" s="1"/>
  <c r="J600" i="4" s="1"/>
  <c r="E849" i="4"/>
  <c r="H849" i="4" s="1"/>
  <c r="J849" i="4" s="1"/>
  <c r="E1346" i="4"/>
  <c r="H1346" i="4" s="1"/>
  <c r="J1346" i="4" s="1"/>
  <c r="E148" i="4"/>
  <c r="H148" i="4" s="1"/>
  <c r="J148" i="4" s="1"/>
  <c r="E283" i="4"/>
  <c r="H283" i="4" s="1"/>
  <c r="J283" i="4" s="1"/>
  <c r="E322" i="4"/>
  <c r="H322" i="4" s="1"/>
  <c r="J322" i="4" s="1"/>
  <c r="E1158" i="4"/>
  <c r="H1158" i="4" s="1"/>
  <c r="J1158" i="4" s="1"/>
  <c r="E1225" i="4"/>
  <c r="H1225" i="4" s="1"/>
  <c r="J1225" i="4" s="1"/>
  <c r="E1450" i="4"/>
  <c r="H1450" i="4" s="1"/>
  <c r="J1450" i="4" s="1"/>
  <c r="E1460" i="4"/>
  <c r="H1460" i="4" s="1"/>
  <c r="J1460" i="4" s="1"/>
  <c r="E47" i="4"/>
  <c r="H47" i="4" s="1"/>
  <c r="J47" i="4" s="1"/>
  <c r="E172" i="4"/>
  <c r="H172" i="4" s="1"/>
  <c r="J172" i="4" s="1"/>
  <c r="E291" i="4"/>
  <c r="H291" i="4" s="1"/>
  <c r="J291" i="4" s="1"/>
  <c r="E419" i="4"/>
  <c r="H419" i="4" s="1"/>
  <c r="J419" i="4" s="1"/>
  <c r="E467" i="4"/>
  <c r="H467" i="4" s="1"/>
  <c r="J467" i="4" s="1"/>
  <c r="E555" i="4"/>
  <c r="H555" i="4" s="1"/>
  <c r="J555" i="4" s="1"/>
  <c r="E2" i="4"/>
  <c r="H2" i="4" s="1"/>
  <c r="J2" i="4" s="1"/>
  <c r="E698" i="4"/>
  <c r="H698" i="4" s="1"/>
  <c r="J698" i="4" s="1"/>
  <c r="E902" i="4"/>
  <c r="H902" i="4" s="1"/>
  <c r="J902" i="4" s="1"/>
  <c r="E1190" i="4"/>
  <c r="H1190" i="4" s="1"/>
  <c r="J1190" i="4" s="1"/>
  <c r="E406" i="4"/>
  <c r="H406" i="4" s="1"/>
  <c r="J406" i="4" s="1"/>
  <c r="E710" i="4"/>
  <c r="H710" i="4" s="1"/>
  <c r="J710" i="4" s="1"/>
  <c r="E1117" i="4"/>
  <c r="H1117" i="4" s="1"/>
  <c r="J1117" i="4" s="1"/>
  <c r="E1541" i="4"/>
  <c r="H1541" i="4" s="1"/>
  <c r="J1541" i="4" s="1"/>
  <c r="E39" i="4"/>
  <c r="H39" i="4" s="1"/>
  <c r="J39" i="4" s="1"/>
  <c r="E82" i="4"/>
  <c r="H82" i="4" s="1"/>
  <c r="J82" i="4" s="1"/>
  <c r="E203" i="4"/>
  <c r="H203" i="4" s="1"/>
  <c r="J203" i="4" s="1"/>
  <c r="E356" i="4"/>
  <c r="H356" i="4" s="1"/>
  <c r="J356" i="4" s="1"/>
  <c r="E484" i="4"/>
  <c r="H484" i="4" s="1"/>
  <c r="J484" i="4" s="1"/>
  <c r="E564" i="4"/>
  <c r="H564" i="4" s="1"/>
  <c r="J564" i="4" s="1"/>
  <c r="E654" i="4"/>
  <c r="H654" i="4" s="1"/>
  <c r="J654" i="4" s="1"/>
  <c r="E846" i="4"/>
  <c r="H846" i="4" s="1"/>
  <c r="J846" i="4" s="1"/>
  <c r="E1389" i="4"/>
  <c r="H1389" i="4" s="1"/>
  <c r="J1389" i="4" s="1"/>
  <c r="E186" i="4"/>
  <c r="H186" i="4" s="1"/>
  <c r="J186" i="4" s="1"/>
  <c r="E226" i="4"/>
  <c r="H226" i="4" s="1"/>
  <c r="J226" i="4" s="1"/>
  <c r="E383" i="4"/>
  <c r="H383" i="4" s="1"/>
  <c r="J383" i="4" s="1"/>
  <c r="E598" i="4"/>
  <c r="H598" i="4" s="1"/>
  <c r="J598" i="4" s="1"/>
  <c r="E180" i="4"/>
  <c r="H180" i="4" s="1"/>
  <c r="J180" i="4" s="1"/>
  <c r="E220" i="4"/>
  <c r="H220" i="4" s="1"/>
  <c r="J220" i="4" s="1"/>
  <c r="E351" i="4"/>
  <c r="H351" i="4" s="1"/>
  <c r="J351" i="4" s="1"/>
  <c r="E473" i="4"/>
  <c r="H473" i="4" s="1"/>
  <c r="J473" i="4" s="1"/>
  <c r="E586" i="4"/>
  <c r="H586" i="4" s="1"/>
  <c r="J586" i="4" s="1"/>
  <c r="E86" i="4"/>
  <c r="H86" i="4" s="1"/>
  <c r="J86" i="4" s="1"/>
  <c r="E1558" i="4"/>
  <c r="H1558" i="4" s="1"/>
  <c r="J1558" i="4" s="1"/>
  <c r="E83" i="4"/>
  <c r="H83" i="4" s="1"/>
  <c r="J83" i="4" s="1"/>
  <c r="E237" i="4"/>
  <c r="H237" i="4" s="1"/>
  <c r="J237" i="4" s="1"/>
  <c r="E397" i="4"/>
  <c r="H397" i="4" s="1"/>
  <c r="J397" i="4" s="1"/>
  <c r="E538" i="4"/>
  <c r="H538" i="4" s="1"/>
  <c r="J538" i="4" s="1"/>
  <c r="E19" i="4"/>
  <c r="H19" i="4" s="1"/>
  <c r="J19" i="4" s="1"/>
  <c r="E98" i="4"/>
  <c r="H98" i="4" s="1"/>
  <c r="J98" i="4" s="1"/>
  <c r="E304" i="4"/>
  <c r="H304" i="4" s="1"/>
  <c r="J304" i="4" s="1"/>
  <c r="E618" i="4"/>
  <c r="H618" i="4" s="1"/>
  <c r="J618" i="4" s="1"/>
  <c r="E887" i="4"/>
  <c r="H887" i="4" s="1"/>
  <c r="J887" i="4" s="1"/>
  <c r="E901" i="4"/>
  <c r="H901" i="4" s="1"/>
  <c r="J901" i="4" s="1"/>
  <c r="E1294" i="4"/>
  <c r="H1294" i="4" s="1"/>
  <c r="J1294" i="4" s="1"/>
  <c r="E298" i="4"/>
  <c r="H298" i="4" s="1"/>
  <c r="J298" i="4" s="1"/>
  <c r="E307" i="4"/>
  <c r="H307" i="4" s="1"/>
  <c r="J307" i="4" s="1"/>
  <c r="E606" i="4"/>
  <c r="H606" i="4" s="1"/>
  <c r="J606" i="4" s="1"/>
  <c r="E1506" i="4"/>
  <c r="H1506" i="4" s="1"/>
  <c r="J1506" i="4" s="1"/>
  <c r="E1269" i="4"/>
  <c r="H1269" i="4" s="1"/>
  <c r="J1269" i="4" s="1"/>
  <c r="E405" i="4"/>
  <c r="H405" i="4" s="1"/>
  <c r="J405" i="4" s="1"/>
  <c r="E1369" i="4"/>
  <c r="H1369" i="4" s="1"/>
  <c r="J1369" i="4" s="1"/>
  <c r="E222" i="4"/>
  <c r="H222" i="4" s="1"/>
  <c r="J222" i="4" s="1"/>
  <c r="E1181" i="4"/>
  <c r="H1181" i="4" s="1"/>
  <c r="J1181" i="4" s="1"/>
  <c r="E585" i="4"/>
  <c r="H585" i="4" s="1"/>
  <c r="J585" i="4" s="1"/>
  <c r="E1371" i="4"/>
  <c r="H1371" i="4" s="1"/>
  <c r="J1371" i="4" s="1"/>
  <c r="E1391" i="4"/>
  <c r="H1391" i="4" s="1"/>
  <c r="J1391" i="4" s="1"/>
  <c r="E1301" i="4"/>
  <c r="H1301" i="4" s="1"/>
  <c r="J1301" i="4" s="1"/>
  <c r="E17" i="4"/>
  <c r="H17" i="4" s="1"/>
  <c r="J17" i="4" s="1"/>
  <c r="E286" i="4"/>
  <c r="H286" i="4" s="1"/>
  <c r="J286" i="4" s="1"/>
  <c r="E828" i="4"/>
  <c r="H828" i="4" s="1"/>
  <c r="J828" i="4" s="1"/>
  <c r="E512" i="4"/>
  <c r="H512" i="4" s="1"/>
  <c r="J512" i="4" s="1"/>
  <c r="E803" i="4"/>
  <c r="H803" i="4" s="1"/>
  <c r="J803" i="4" s="1"/>
  <c r="E1011" i="4"/>
  <c r="H1011" i="4" s="1"/>
  <c r="J1011" i="4" s="1"/>
  <c r="E1252" i="4"/>
  <c r="H1252" i="4" s="1"/>
  <c r="J1252" i="4" s="1"/>
  <c r="E1546" i="4"/>
  <c r="H1546" i="4" s="1"/>
  <c r="J1546" i="4" s="1"/>
  <c r="E660" i="4"/>
  <c r="H660" i="4" s="1"/>
  <c r="J660" i="4" s="1"/>
  <c r="E1235" i="4"/>
  <c r="H1235" i="4" s="1"/>
  <c r="J1235" i="4" s="1"/>
  <c r="E1407" i="4"/>
  <c r="H1407" i="4" s="1"/>
  <c r="J1407" i="4" s="1"/>
  <c r="E550" i="4"/>
  <c r="H550" i="4" s="1"/>
  <c r="J550" i="4" s="1"/>
  <c r="E1126" i="4"/>
  <c r="H1126" i="4" s="1"/>
  <c r="J1126" i="4" s="1"/>
  <c r="E1352" i="4"/>
  <c r="H1352" i="4" s="1"/>
  <c r="J1352" i="4" s="1"/>
  <c r="E67" i="4"/>
  <c r="H67" i="4" s="1"/>
  <c r="J67" i="4" s="1"/>
  <c r="E1520" i="4"/>
  <c r="H1520" i="4" s="1"/>
  <c r="J1520" i="4" s="1"/>
  <c r="E254" i="4"/>
  <c r="H254" i="4" s="1"/>
  <c r="J254" i="4" s="1"/>
  <c r="E1083" i="4"/>
  <c r="H1083" i="4" s="1"/>
  <c r="J1083" i="4" s="1"/>
  <c r="E41" i="4"/>
  <c r="H41" i="4" s="1"/>
  <c r="J41" i="4" s="1"/>
  <c r="E641" i="4"/>
  <c r="H641" i="4" s="1"/>
  <c r="J641" i="4" s="1"/>
  <c r="E1556" i="4"/>
  <c r="H1556" i="4" s="1"/>
  <c r="J1556" i="4" s="1"/>
  <c r="E341" i="4"/>
  <c r="H341" i="4" s="1"/>
  <c r="J341" i="4" s="1"/>
  <c r="E156" i="4"/>
  <c r="H156" i="4" s="1"/>
  <c r="J156" i="4" s="1"/>
  <c r="E976" i="4"/>
  <c r="H976" i="4" s="1"/>
  <c r="J976" i="4" s="1"/>
  <c r="E1281" i="4"/>
  <c r="H1281" i="4" s="1"/>
  <c r="J1281" i="4" s="1"/>
  <c r="E624" i="4"/>
  <c r="H624" i="4" s="1"/>
  <c r="J624" i="4" s="1"/>
  <c r="E1591" i="4"/>
  <c r="H1591" i="4" s="1"/>
  <c r="J1591" i="4" s="1"/>
  <c r="E368" i="4"/>
  <c r="H368" i="4" s="1"/>
  <c r="J368" i="4" s="1"/>
  <c r="E366" i="4"/>
  <c r="H366" i="4" s="1"/>
  <c r="J366" i="4" s="1"/>
  <c r="E742" i="4"/>
  <c r="H742" i="4" s="1"/>
  <c r="J742" i="4" s="1"/>
  <c r="E326" i="4"/>
  <c r="H326" i="4" s="1"/>
  <c r="J326" i="4" s="1"/>
  <c r="E1309" i="4"/>
  <c r="H1309" i="4" s="1"/>
  <c r="J1309" i="4" s="1"/>
  <c r="E595" i="4"/>
  <c r="H595" i="4" s="1"/>
  <c r="J595" i="4" s="1"/>
  <c r="E1328" i="4"/>
  <c r="H1328" i="4" s="1"/>
  <c r="J1328" i="4" s="1"/>
  <c r="E127" i="4"/>
  <c r="H127" i="4" s="1"/>
  <c r="J127" i="4" s="1"/>
  <c r="E1318" i="4"/>
  <c r="H1318" i="4" s="1"/>
  <c r="J1318" i="4" s="1"/>
  <c r="E1329" i="4"/>
  <c r="H1329" i="4" s="1"/>
  <c r="J1329" i="4" s="1"/>
  <c r="E966" i="4"/>
  <c r="H966" i="4" s="1"/>
  <c r="J966" i="4" s="1"/>
  <c r="E410" i="4"/>
  <c r="H410" i="4" s="1"/>
  <c r="J410" i="4" s="1"/>
  <c r="E956" i="4"/>
  <c r="H956" i="4" s="1"/>
  <c r="J956" i="4" s="1"/>
  <c r="E1409" i="4"/>
  <c r="H1409" i="4" s="1"/>
  <c r="J1409" i="4" s="1"/>
  <c r="E46" i="4"/>
  <c r="H46" i="4" s="1"/>
  <c r="J46" i="4" s="1"/>
  <c r="E27" i="4"/>
  <c r="H27" i="4" s="1"/>
  <c r="J27" i="4" s="1"/>
  <c r="E1363" i="4"/>
  <c r="H1363" i="4" s="1"/>
  <c r="J1363" i="4" s="1"/>
  <c r="E468" i="4"/>
  <c r="H468" i="4" s="1"/>
  <c r="J468" i="4" s="1"/>
  <c r="E676" i="4"/>
  <c r="H676" i="4" s="1"/>
  <c r="J676" i="4" s="1"/>
  <c r="E1014" i="4"/>
  <c r="H1014" i="4" s="1"/>
  <c r="J1014" i="4" s="1"/>
  <c r="E1415" i="4"/>
  <c r="H1415" i="4" s="1"/>
  <c r="J1415" i="4" s="1"/>
  <c r="E191" i="4"/>
  <c r="H191" i="4" s="1"/>
  <c r="J191" i="4" s="1"/>
  <c r="E281" i="4"/>
  <c r="H281" i="4" s="1"/>
  <c r="J281" i="4" s="1"/>
  <c r="E544" i="4"/>
  <c r="H544" i="4" s="1"/>
  <c r="J544" i="4" s="1"/>
  <c r="E836" i="4"/>
  <c r="H836" i="4" s="1"/>
  <c r="J836" i="4" s="1"/>
  <c r="E702" i="4"/>
  <c r="H702" i="4" s="1"/>
  <c r="J702" i="4" s="1"/>
  <c r="E1553" i="4"/>
  <c r="H1553" i="4" s="1"/>
  <c r="J1553" i="4" s="1"/>
  <c r="E122" i="4"/>
  <c r="H122" i="4" s="1"/>
  <c r="J122" i="4" s="1"/>
  <c r="E820" i="4"/>
  <c r="H820" i="4" s="1"/>
  <c r="J820" i="4" s="1"/>
  <c r="E562" i="4"/>
  <c r="H562" i="4" s="1"/>
  <c r="J562" i="4" s="1"/>
  <c r="E1549" i="4"/>
  <c r="H1549" i="4" s="1"/>
  <c r="J1549" i="4" s="1"/>
  <c r="E1441" i="4"/>
  <c r="H1441" i="4" s="1"/>
  <c r="J1441" i="4" s="1"/>
  <c r="E279" i="4"/>
  <c r="H279" i="4" s="1"/>
  <c r="J279" i="4" s="1"/>
  <c r="E1464" i="4"/>
  <c r="H1464" i="4" s="1"/>
  <c r="J1464" i="4" s="1"/>
  <c r="E152" i="4"/>
  <c r="H152" i="4" s="1"/>
  <c r="J152" i="4" s="1"/>
  <c r="E264" i="4"/>
  <c r="H264" i="4" s="1"/>
  <c r="J264" i="4" s="1"/>
  <c r="E248" i="4"/>
  <c r="H248" i="4" s="1"/>
  <c r="J248" i="4" s="1"/>
  <c r="E1096" i="4"/>
  <c r="H1096" i="4" s="1"/>
  <c r="J1096" i="4" s="1"/>
  <c r="E466" i="4"/>
  <c r="H466" i="4" s="1"/>
  <c r="J466" i="4" s="1"/>
  <c r="E169" i="4"/>
  <c r="H169" i="4" s="1"/>
  <c r="J169" i="4" s="1"/>
  <c r="E314" i="4"/>
  <c r="H314" i="4" s="1"/>
  <c r="J314" i="4" s="1"/>
  <c r="E491" i="4"/>
  <c r="H491" i="4" s="1"/>
  <c r="J491" i="4" s="1"/>
  <c r="E982" i="4"/>
  <c r="H982" i="4" s="1"/>
  <c r="J982" i="4" s="1"/>
  <c r="P12" i="1"/>
  <c r="E738" i="4"/>
  <c r="H738" i="4" s="1"/>
  <c r="J738" i="4" s="1"/>
  <c r="P14" i="4"/>
  <c r="E920" i="4" l="1"/>
  <c r="H920" i="4" s="1"/>
  <c r="J920" i="4" s="1"/>
  <c r="E1024" i="4"/>
  <c r="H1024" i="4" s="1"/>
  <c r="J1024" i="4" s="1"/>
  <c r="E1064" i="4"/>
  <c r="H1064" i="4" s="1"/>
  <c r="J1064" i="4" s="1"/>
  <c r="E1104" i="4"/>
  <c r="H1104" i="4" s="1"/>
  <c r="J1104" i="4" s="1"/>
  <c r="E1232" i="4"/>
  <c r="H1232" i="4" s="1"/>
  <c r="J1232" i="4" s="1"/>
  <c r="E667" i="4"/>
  <c r="H667" i="4" s="1"/>
  <c r="J667" i="4" s="1"/>
  <c r="E723" i="4"/>
  <c r="H723" i="4" s="1"/>
  <c r="J723" i="4" s="1"/>
  <c r="E731" i="4"/>
  <c r="H731" i="4" s="1"/>
  <c r="J731" i="4" s="1"/>
  <c r="E755" i="4"/>
  <c r="H755" i="4" s="1"/>
  <c r="J755" i="4" s="1"/>
  <c r="E971" i="4"/>
  <c r="H971" i="4" s="1"/>
  <c r="J971" i="4" s="1"/>
  <c r="E1203" i="4"/>
  <c r="H1203" i="4" s="1"/>
  <c r="J1203" i="4" s="1"/>
  <c r="E668" i="4"/>
  <c r="H668" i="4" s="1"/>
  <c r="J668" i="4" s="1"/>
  <c r="E812" i="4"/>
  <c r="H812" i="4" s="1"/>
  <c r="J812" i="4" s="1"/>
  <c r="E996" i="4"/>
  <c r="H996" i="4" s="1"/>
  <c r="J996" i="4" s="1"/>
  <c r="E1044" i="4"/>
  <c r="H1044" i="4" s="1"/>
  <c r="J1044" i="4" s="1"/>
  <c r="E1116" i="4"/>
  <c r="H1116" i="4" s="1"/>
  <c r="J1116" i="4" s="1"/>
  <c r="E1148" i="4"/>
  <c r="H1148" i="4" s="1"/>
  <c r="J1148" i="4" s="1"/>
  <c r="E1220" i="4"/>
  <c r="H1220" i="4" s="1"/>
  <c r="J1220" i="4" s="1"/>
  <c r="E1236" i="4"/>
  <c r="H1236" i="4" s="1"/>
  <c r="J1236" i="4" s="1"/>
  <c r="E685" i="4"/>
  <c r="H685" i="4" s="1"/>
  <c r="J685" i="4" s="1"/>
  <c r="E886" i="4"/>
  <c r="H886" i="4" s="1"/>
  <c r="J886" i="4" s="1"/>
  <c r="E953" i="4"/>
  <c r="H953" i="4" s="1"/>
  <c r="J953" i="4" s="1"/>
  <c r="E1218" i="4"/>
  <c r="H1218" i="4" s="1"/>
  <c r="J1218" i="4" s="1"/>
  <c r="E1395" i="4"/>
  <c r="H1395" i="4" s="1"/>
  <c r="J1395" i="4" s="1"/>
  <c r="E1467" i="4"/>
  <c r="H1467" i="4" s="1"/>
  <c r="J1467" i="4" s="1"/>
  <c r="E1539" i="4"/>
  <c r="H1539" i="4" s="1"/>
  <c r="J1539" i="4" s="1"/>
  <c r="E725" i="4"/>
  <c r="H725" i="4" s="1"/>
  <c r="J725" i="4" s="1"/>
  <c r="E737" i="4"/>
  <c r="H737" i="4" s="1"/>
  <c r="J737" i="4" s="1"/>
  <c r="E810" i="4"/>
  <c r="H810" i="4" s="1"/>
  <c r="J810" i="4" s="1"/>
  <c r="E935" i="4"/>
  <c r="H935" i="4" s="1"/>
  <c r="J935" i="4" s="1"/>
  <c r="E1263" i="4"/>
  <c r="H1263" i="4" s="1"/>
  <c r="J1263" i="4" s="1"/>
  <c r="E1494" i="4"/>
  <c r="H1494" i="4" s="1"/>
  <c r="J1494" i="4" s="1"/>
  <c r="E909" i="4"/>
  <c r="H909" i="4" s="1"/>
  <c r="J909" i="4" s="1"/>
  <c r="E985" i="4"/>
  <c r="H985" i="4" s="1"/>
  <c r="J985" i="4" s="1"/>
  <c r="E1055" i="4"/>
  <c r="H1055" i="4" s="1"/>
  <c r="J1055" i="4" s="1"/>
  <c r="E1113" i="4"/>
  <c r="H1113" i="4" s="1"/>
  <c r="J1113" i="4" s="1"/>
  <c r="E1335" i="4"/>
  <c r="H1335" i="4" s="1"/>
  <c r="J1335" i="4" s="1"/>
  <c r="E1495" i="4"/>
  <c r="H1495" i="4" s="1"/>
  <c r="J1495" i="4" s="1"/>
  <c r="E1551" i="4"/>
  <c r="H1551" i="4" s="1"/>
  <c r="J1551" i="4" s="1"/>
  <c r="E741" i="4"/>
  <c r="H741" i="4" s="1"/>
  <c r="J741" i="4" s="1"/>
  <c r="E847" i="4"/>
  <c r="H847" i="4" s="1"/>
  <c r="J847" i="4" s="1"/>
  <c r="E1333" i="4"/>
  <c r="H1333" i="4" s="1"/>
  <c r="J1333" i="4" s="1"/>
  <c r="E1449" i="4"/>
  <c r="H1449" i="4" s="1"/>
  <c r="J1449" i="4" s="1"/>
  <c r="E1537" i="4"/>
  <c r="H1537" i="4" s="1"/>
  <c r="J1537" i="4" s="1"/>
  <c r="E21" i="4"/>
  <c r="H21" i="4" s="1"/>
  <c r="J21" i="4" s="1"/>
  <c r="E61" i="4"/>
  <c r="H61" i="4" s="1"/>
  <c r="J61" i="4" s="1"/>
  <c r="E101" i="4"/>
  <c r="H101" i="4" s="1"/>
  <c r="J101" i="4" s="1"/>
  <c r="E634" i="4"/>
  <c r="H634" i="4" s="1"/>
  <c r="J634" i="4" s="1"/>
  <c r="E681" i="4"/>
  <c r="H681" i="4" s="1"/>
  <c r="J681" i="4" s="1"/>
  <c r="E838" i="4"/>
  <c r="H838" i="4" s="1"/>
  <c r="J838" i="4" s="1"/>
  <c r="E1434" i="4"/>
  <c r="H1434" i="4" s="1"/>
  <c r="J1434" i="4" s="1"/>
  <c r="E24" i="4"/>
  <c r="H24" i="4" s="1"/>
  <c r="J24" i="4" s="1"/>
  <c r="E893" i="4"/>
  <c r="H893" i="4" s="1"/>
  <c r="J893" i="4" s="1"/>
  <c r="E1353" i="4"/>
  <c r="H1353" i="4" s="1"/>
  <c r="J1353" i="4" s="1"/>
  <c r="E1408" i="4"/>
  <c r="H1408" i="4" s="1"/>
  <c r="J1408" i="4" s="1"/>
  <c r="E1550" i="4"/>
  <c r="H1550" i="4" s="1"/>
  <c r="J1550" i="4" s="1"/>
  <c r="E1586" i="4"/>
  <c r="H1586" i="4" s="1"/>
  <c r="J1586" i="4" s="1"/>
  <c r="E49" i="4"/>
  <c r="H49" i="4" s="1"/>
  <c r="J49" i="4" s="1"/>
  <c r="E193" i="4"/>
  <c r="H193" i="4" s="1"/>
  <c r="J193" i="4" s="1"/>
  <c r="E297" i="4"/>
  <c r="H297" i="4" s="1"/>
  <c r="J297" i="4" s="1"/>
  <c r="E313" i="4"/>
  <c r="H313" i="4" s="1"/>
  <c r="J313" i="4" s="1"/>
  <c r="E687" i="4"/>
  <c r="H687" i="4" s="1"/>
  <c r="J687" i="4" s="1"/>
  <c r="E830" i="4"/>
  <c r="H830" i="4" s="1"/>
  <c r="J830" i="4" s="1"/>
  <c r="E1283" i="4"/>
  <c r="H1283" i="4" s="1"/>
  <c r="J1283" i="4" s="1"/>
  <c r="E1453" i="4"/>
  <c r="H1453" i="4" s="1"/>
  <c r="J1453" i="4" s="1"/>
  <c r="E1466" i="4"/>
  <c r="H1466" i="4" s="1"/>
  <c r="J1466" i="4" s="1"/>
  <c r="E207" i="4"/>
  <c r="H207" i="4" s="1"/>
  <c r="J207" i="4" s="1"/>
  <c r="E271" i="4"/>
  <c r="H271" i="4" s="1"/>
  <c r="J271" i="4" s="1"/>
  <c r="E552" i="4"/>
  <c r="H552" i="4" s="1"/>
  <c r="J552" i="4" s="1"/>
  <c r="E84" i="4"/>
  <c r="H84" i="4" s="1"/>
  <c r="J84" i="4" s="1"/>
  <c r="E655" i="4"/>
  <c r="H655" i="4" s="1"/>
  <c r="J655" i="4" s="1"/>
  <c r="E658" i="4"/>
  <c r="H658" i="4" s="1"/>
  <c r="J658" i="4" s="1"/>
  <c r="E669" i="4"/>
  <c r="H669" i="4" s="1"/>
  <c r="J669" i="4" s="1"/>
  <c r="E954" i="4"/>
  <c r="H954" i="4" s="1"/>
  <c r="J954" i="4" s="1"/>
  <c r="E1047" i="4"/>
  <c r="H1047" i="4" s="1"/>
  <c r="J1047" i="4" s="1"/>
  <c r="E1497" i="4"/>
  <c r="H1497" i="4" s="1"/>
  <c r="J1497" i="4" s="1"/>
  <c r="E1517" i="4"/>
  <c r="H1517" i="4" s="1"/>
  <c r="J1517" i="4" s="1"/>
  <c r="E1530" i="4"/>
  <c r="H1530" i="4" s="1"/>
  <c r="J1530" i="4" s="1"/>
  <c r="E38" i="4"/>
  <c r="H38" i="4" s="1"/>
  <c r="J38" i="4" s="1"/>
  <c r="E99" i="4"/>
  <c r="H99" i="4" s="1"/>
  <c r="J99" i="4" s="1"/>
  <c r="E227" i="4"/>
  <c r="H227" i="4" s="1"/>
  <c r="J227" i="4" s="1"/>
  <c r="E266" i="4"/>
  <c r="H266" i="4" s="1"/>
  <c r="J266" i="4" s="1"/>
  <c r="E330" i="4"/>
  <c r="H330" i="4" s="1"/>
  <c r="J330" i="4" s="1"/>
  <c r="E403" i="4"/>
  <c r="H403" i="4" s="1"/>
  <c r="J403" i="4" s="1"/>
  <c r="E539" i="4"/>
  <c r="H539" i="4" s="1"/>
  <c r="J539" i="4" s="1"/>
  <c r="E1514" i="4"/>
  <c r="H1514" i="4" s="1"/>
  <c r="J1514" i="4" s="1"/>
  <c r="E1566" i="4"/>
  <c r="H1566" i="4" s="1"/>
  <c r="J1566" i="4" s="1"/>
  <c r="E20" i="4"/>
  <c r="H20" i="4" s="1"/>
  <c r="J20" i="4" s="1"/>
  <c r="E142" i="4"/>
  <c r="H142" i="4" s="1"/>
  <c r="J142" i="4" s="1"/>
  <c r="E454" i="4"/>
  <c r="H454" i="4" s="1"/>
  <c r="J454" i="4" s="1"/>
  <c r="E242" i="4"/>
  <c r="H242" i="4" s="1"/>
  <c r="J242" i="4" s="1"/>
  <c r="E444" i="4"/>
  <c r="H444" i="4" s="1"/>
  <c r="J444" i="4" s="1"/>
  <c r="E452" i="4"/>
  <c r="H452" i="4" s="1"/>
  <c r="J452" i="4" s="1"/>
  <c r="E1233" i="4"/>
  <c r="H1233" i="4" s="1"/>
  <c r="J1233" i="4" s="1"/>
  <c r="E1308" i="4"/>
  <c r="H1308" i="4" s="1"/>
  <c r="J1308" i="4" s="1"/>
  <c r="E1521" i="4"/>
  <c r="H1521" i="4" s="1"/>
  <c r="J1521" i="4" s="1"/>
  <c r="E1579" i="4"/>
  <c r="H1579" i="4" s="1"/>
  <c r="J1579" i="4" s="1"/>
  <c r="E295" i="4"/>
  <c r="H295" i="4" s="1"/>
  <c r="J295" i="4" s="1"/>
  <c r="E479" i="4"/>
  <c r="H479" i="4" s="1"/>
  <c r="J479" i="4" s="1"/>
  <c r="E525" i="4"/>
  <c r="H525" i="4" s="1"/>
  <c r="J525" i="4" s="1"/>
  <c r="E719" i="4"/>
  <c r="H719" i="4" s="1"/>
  <c r="J719" i="4" s="1"/>
  <c r="E223" i="4"/>
  <c r="H223" i="4" s="1"/>
  <c r="J223" i="4" s="1"/>
  <c r="E348" i="4"/>
  <c r="H348" i="4" s="1"/>
  <c r="J348" i="4" s="1"/>
  <c r="E361" i="4"/>
  <c r="H361" i="4" s="1"/>
  <c r="J361" i="4" s="1"/>
  <c r="E501" i="4"/>
  <c r="H501" i="4" s="1"/>
  <c r="J501" i="4" s="1"/>
  <c r="E276" i="4"/>
  <c r="H276" i="4" s="1"/>
  <c r="J276" i="4" s="1"/>
  <c r="E250" i="4"/>
  <c r="H250" i="4" s="1"/>
  <c r="J250" i="4" s="1"/>
  <c r="E270" i="4"/>
  <c r="H270" i="4" s="1"/>
  <c r="J270" i="4" s="1"/>
  <c r="E339" i="4"/>
  <c r="H339" i="4" s="1"/>
  <c r="J339" i="4" s="1"/>
  <c r="E855" i="4"/>
  <c r="H855" i="4" s="1"/>
  <c r="J855" i="4" s="1"/>
  <c r="E1166" i="4"/>
  <c r="H1166" i="4" s="1"/>
  <c r="J1166" i="4" s="1"/>
  <c r="E22" i="4"/>
  <c r="H22" i="4" s="1"/>
  <c r="J22" i="4" s="1"/>
  <c r="E890" i="4"/>
  <c r="H890" i="4" s="1"/>
  <c r="J890" i="4" s="1"/>
  <c r="E970" i="4"/>
  <c r="H970" i="4" s="1"/>
  <c r="J970" i="4" s="1"/>
  <c r="E1297" i="4"/>
  <c r="H1297" i="4" s="1"/>
  <c r="J1297" i="4" s="1"/>
  <c r="E231" i="4"/>
  <c r="H231" i="4" s="1"/>
  <c r="J231" i="4" s="1"/>
  <c r="E290" i="4"/>
  <c r="H290" i="4" s="1"/>
  <c r="J290" i="4" s="1"/>
  <c r="E311" i="4"/>
  <c r="H311" i="4" s="1"/>
  <c r="J311" i="4" s="1"/>
  <c r="E1555" i="4"/>
  <c r="H1555" i="4" s="1"/>
  <c r="J1555" i="4" s="1"/>
  <c r="E426" i="4"/>
  <c r="H426" i="4" s="1"/>
  <c r="J426" i="4" s="1"/>
  <c r="E469" i="4"/>
  <c r="H469" i="4" s="1"/>
  <c r="J469" i="4" s="1"/>
  <c r="E42" i="4"/>
  <c r="H42" i="4" s="1"/>
  <c r="J42" i="4" s="1"/>
  <c r="E340" i="4"/>
  <c r="H340" i="4" s="1"/>
  <c r="J340" i="4" s="1"/>
  <c r="E218" i="4"/>
  <c r="H218" i="4" s="1"/>
  <c r="J218" i="4" s="1"/>
  <c r="E229" i="4"/>
  <c r="H229" i="4" s="1"/>
  <c r="J229" i="4" s="1"/>
  <c r="E394" i="4"/>
  <c r="H394" i="4" s="1"/>
  <c r="J394" i="4" s="1"/>
  <c r="E542" i="4"/>
  <c r="H542" i="4" s="1"/>
  <c r="J542" i="4" s="1"/>
  <c r="E518" i="4"/>
  <c r="H518" i="4" s="1"/>
  <c r="J518" i="4" s="1"/>
  <c r="E570" i="4"/>
  <c r="H570" i="4" s="1"/>
  <c r="J570" i="4" s="1"/>
  <c r="E1509" i="4"/>
  <c r="H1509" i="4" s="1"/>
  <c r="J1509" i="4" s="1"/>
  <c r="E545" i="4"/>
  <c r="H545" i="4" s="1"/>
  <c r="J545" i="4" s="1"/>
  <c r="E143" i="4"/>
  <c r="H143" i="4" s="1"/>
  <c r="J143" i="4" s="1"/>
  <c r="E502" i="4"/>
  <c r="H502" i="4" s="1"/>
  <c r="J502" i="4" s="1"/>
  <c r="E554" i="4"/>
  <c r="H554" i="4" s="1"/>
  <c r="J554" i="4" s="1"/>
  <c r="E1337" i="4"/>
  <c r="H1337" i="4" s="1"/>
  <c r="J1337" i="4" s="1"/>
  <c r="E1588" i="4"/>
  <c r="H1588" i="4" s="1"/>
  <c r="J1588" i="4" s="1"/>
  <c r="E967" i="4"/>
  <c r="H967" i="4" s="1"/>
  <c r="J967" i="4" s="1"/>
  <c r="E558" i="4"/>
  <c r="H558" i="4" s="1"/>
  <c r="J558" i="4" s="1"/>
  <c r="E1483" i="4"/>
  <c r="H1483" i="4" s="1"/>
  <c r="J1483" i="4" s="1"/>
  <c r="E45" i="4"/>
  <c r="H45" i="4" s="1"/>
  <c r="J45" i="4" s="1"/>
  <c r="E380" i="4"/>
  <c r="H380" i="4" s="1"/>
  <c r="J380" i="4" s="1"/>
  <c r="E293" i="4"/>
  <c r="H293" i="4" s="1"/>
  <c r="J293" i="4" s="1"/>
  <c r="E1078" i="4"/>
  <c r="H1078" i="4" s="1"/>
  <c r="J1078" i="4" s="1"/>
  <c r="E253" i="4"/>
  <c r="H253" i="4" s="1"/>
  <c r="J253" i="4" s="1"/>
  <c r="E1538" i="4"/>
  <c r="H1538" i="4" s="1"/>
  <c r="J1538" i="4" s="1"/>
  <c r="E1042" i="4"/>
  <c r="H1042" i="4" s="1"/>
  <c r="J1042" i="4" s="1"/>
  <c r="E877" i="4"/>
  <c r="H877" i="4" s="1"/>
  <c r="J877" i="4" s="1"/>
  <c r="E500" i="4"/>
  <c r="H500" i="4" s="1"/>
  <c r="J500" i="4" s="1"/>
  <c r="E359" i="4"/>
  <c r="H359" i="4" s="1"/>
  <c r="J359" i="4" s="1"/>
  <c r="E1311" i="4"/>
  <c r="H1311" i="4" s="1"/>
  <c r="J1311" i="4" s="1"/>
  <c r="E472" i="4"/>
  <c r="H472" i="4" s="1"/>
  <c r="J472" i="4" s="1"/>
  <c r="E511" i="4"/>
  <c r="H511" i="4" s="1"/>
  <c r="J511" i="4" s="1"/>
  <c r="E633" i="4"/>
  <c r="H633" i="4" s="1"/>
  <c r="J633" i="4" s="1"/>
  <c r="E721" i="4"/>
  <c r="H721" i="4" s="1"/>
  <c r="J721" i="4" s="1"/>
  <c r="E740" i="4"/>
  <c r="H740" i="4" s="1"/>
  <c r="J740" i="4" s="1"/>
  <c r="E1427" i="4"/>
  <c r="H1427" i="4" s="1"/>
  <c r="J1427" i="4" s="1"/>
  <c r="E1479" i="4"/>
  <c r="H1479" i="4" s="1"/>
  <c r="J1479" i="4" s="1"/>
  <c r="E1540" i="4"/>
  <c r="H1540" i="4" s="1"/>
  <c r="J1540" i="4" s="1"/>
  <c r="E1036" i="4"/>
  <c r="H1036" i="4" s="1"/>
  <c r="J1036" i="4" s="1"/>
  <c r="E1054" i="4"/>
  <c r="H1054" i="4" s="1"/>
  <c r="J1054" i="4" s="1"/>
  <c r="E1345" i="4"/>
  <c r="H1345" i="4" s="1"/>
  <c r="J1345" i="4" s="1"/>
  <c r="E663" i="4"/>
  <c r="H663" i="4" s="1"/>
  <c r="J663" i="4" s="1"/>
  <c r="E1472" i="4"/>
  <c r="H1472" i="4" s="1"/>
  <c r="J1472" i="4" s="1"/>
  <c r="E583" i="4"/>
  <c r="H583" i="4" s="1"/>
  <c r="J583" i="4" s="1"/>
  <c r="E625" i="4"/>
  <c r="H625" i="4" s="1"/>
  <c r="J625" i="4" s="1"/>
  <c r="E74" i="4"/>
  <c r="H74" i="4" s="1"/>
  <c r="J74" i="4" s="1"/>
  <c r="E1076" i="4"/>
  <c r="H1076" i="4" s="1"/>
  <c r="J1076" i="4" s="1"/>
  <c r="E1490" i="4"/>
  <c r="H1490" i="4" s="1"/>
  <c r="J1490" i="4" s="1"/>
  <c r="E263" i="4"/>
  <c r="H263" i="4" s="1"/>
  <c r="J263" i="4" s="1"/>
  <c r="E179" i="4"/>
  <c r="H179" i="4" s="1"/>
  <c r="J179" i="4" s="1"/>
  <c r="E1187" i="4"/>
  <c r="H1187" i="4" s="1"/>
  <c r="J1187" i="4" s="1"/>
  <c r="E860" i="4"/>
  <c r="H860" i="4" s="1"/>
  <c r="J860" i="4" s="1"/>
  <c r="E379" i="4"/>
  <c r="H379" i="4" s="1"/>
  <c r="J379" i="4" s="1"/>
  <c r="E882" i="4"/>
  <c r="H882" i="4" s="1"/>
  <c r="J882" i="4" s="1"/>
  <c r="E739" i="4"/>
  <c r="H739" i="4" s="1"/>
  <c r="J739" i="4" s="1"/>
  <c r="E160" i="4"/>
  <c r="H160" i="4" s="1"/>
  <c r="J160" i="4" s="1"/>
  <c r="E188" i="4"/>
  <c r="H188" i="4" s="1"/>
  <c r="J188" i="4" s="1"/>
  <c r="E1381" i="4"/>
  <c r="H1381" i="4" s="1"/>
  <c r="J1381" i="4" s="1"/>
  <c r="E1097" i="4"/>
  <c r="H1097" i="4" s="1"/>
  <c r="J1097" i="4" s="1"/>
  <c r="E1271" i="4"/>
  <c r="H1271" i="4" s="1"/>
  <c r="J1271" i="4" s="1"/>
  <c r="E412" i="4"/>
  <c r="H412" i="4" s="1"/>
  <c r="J412" i="4" s="1"/>
  <c r="E900" i="4"/>
  <c r="H900" i="4" s="1"/>
  <c r="J900" i="4" s="1"/>
  <c r="E1422" i="4"/>
  <c r="H1422" i="4" s="1"/>
  <c r="J1422" i="4" s="1"/>
  <c r="E216" i="4"/>
  <c r="H216" i="4" s="1"/>
  <c r="J216" i="4" s="1"/>
  <c r="E177" i="4"/>
  <c r="H177" i="4" s="1"/>
  <c r="J177" i="4" s="1"/>
  <c r="E1355" i="4"/>
  <c r="H1355" i="4" s="1"/>
  <c r="J1355" i="4" s="1"/>
  <c r="E1388" i="4"/>
  <c r="H1388" i="4" s="1"/>
  <c r="J1388" i="4" s="1"/>
  <c r="E894" i="4"/>
  <c r="H894" i="4" s="1"/>
  <c r="J894" i="4" s="1"/>
  <c r="E334" i="4"/>
  <c r="H334" i="4" s="1"/>
  <c r="J334" i="4" s="1"/>
  <c r="E59" i="4"/>
  <c r="H59" i="4" s="1"/>
  <c r="J59" i="4" s="1"/>
  <c r="E1173" i="4"/>
  <c r="H1173" i="4" s="1"/>
  <c r="J1173" i="4" s="1"/>
  <c r="E94" i="4"/>
  <c r="H94" i="4" s="1"/>
  <c r="J94" i="4" s="1"/>
  <c r="E661" i="4"/>
  <c r="H661" i="4" s="1"/>
  <c r="J661" i="4" s="1"/>
  <c r="E805" i="4"/>
  <c r="H805" i="4" s="1"/>
  <c r="J805" i="4" s="1"/>
  <c r="E1598" i="4"/>
  <c r="H1598" i="4" s="1"/>
  <c r="J1598" i="4" s="1"/>
  <c r="E228" i="4"/>
  <c r="H228" i="4" s="1"/>
  <c r="J228" i="4" s="1"/>
  <c r="E1114" i="4"/>
  <c r="H1114" i="4" s="1"/>
  <c r="J1114" i="4" s="1"/>
  <c r="E934" i="4"/>
  <c r="H934" i="4" s="1"/>
  <c r="J934" i="4" s="1"/>
  <c r="E475" i="4"/>
  <c r="H475" i="4" s="1"/>
  <c r="J475" i="4" s="1"/>
  <c r="E964" i="4"/>
  <c r="H964" i="4" s="1"/>
  <c r="J964" i="4" s="1"/>
  <c r="E1439" i="4"/>
  <c r="H1439" i="4" s="1"/>
  <c r="J1439" i="4" s="1"/>
  <c r="E522" i="4"/>
  <c r="H522" i="4" s="1"/>
  <c r="J522" i="4" s="1"/>
  <c r="E842" i="4"/>
  <c r="H842" i="4" s="1"/>
  <c r="J842" i="4" s="1"/>
  <c r="E29" i="4"/>
  <c r="H29" i="4" s="1"/>
  <c r="J29" i="4" s="1"/>
  <c r="E447" i="4"/>
  <c r="H447" i="4" s="1"/>
  <c r="J447" i="4" s="1"/>
  <c r="E1272" i="4"/>
  <c r="H1272" i="4" s="1"/>
  <c r="J1272" i="4" s="1"/>
  <c r="E1142" i="4"/>
  <c r="H1142" i="4" s="1"/>
  <c r="J1142" i="4" s="1"/>
  <c r="E1135" i="4"/>
  <c r="H1135" i="4" s="1"/>
  <c r="J1135" i="4" s="1"/>
  <c r="E593" i="4"/>
  <c r="H593" i="4" s="1"/>
  <c r="J593" i="4" s="1"/>
  <c r="E384" i="4"/>
  <c r="H384" i="4" s="1"/>
  <c r="J384" i="4" s="1"/>
  <c r="E1278" i="4"/>
  <c r="H1278" i="4" s="1"/>
  <c r="J1278" i="4" s="1"/>
  <c r="E1020" i="4"/>
  <c r="H1020" i="4" s="1"/>
  <c r="J1020" i="4" s="1"/>
  <c r="E87" i="4"/>
  <c r="H87" i="4" s="1"/>
  <c r="J87" i="4" s="1"/>
  <c r="E1251" i="4"/>
  <c r="H1251" i="4" s="1"/>
  <c r="J1251" i="4" s="1"/>
  <c r="E905" i="4"/>
  <c r="H905" i="4" s="1"/>
  <c r="J905" i="4" s="1"/>
  <c r="E650" i="4"/>
  <c r="H650" i="4" s="1"/>
  <c r="J650" i="4" s="1"/>
  <c r="E704" i="4"/>
  <c r="H704" i="4" s="1"/>
  <c r="J704" i="4" s="1"/>
  <c r="E977" i="4"/>
  <c r="H977" i="4" s="1"/>
  <c r="J977" i="4" s="1"/>
  <c r="E280" i="4"/>
  <c r="H280" i="4" s="1"/>
  <c r="J280" i="4" s="1"/>
  <c r="E548" i="4"/>
  <c r="H548" i="4" s="1"/>
  <c r="J548" i="4" s="1"/>
  <c r="E465" i="4"/>
  <c r="H465" i="4" s="1"/>
  <c r="J465" i="4" s="1"/>
  <c r="E1129" i="4"/>
  <c r="H1129" i="4" s="1"/>
  <c r="J1129" i="4" s="1"/>
  <c r="E239" i="4"/>
  <c r="H239" i="4" s="1"/>
  <c r="J239" i="4" s="1"/>
  <c r="E1338" i="4"/>
  <c r="H1338" i="4" s="1"/>
  <c r="J1338" i="4" s="1"/>
  <c r="E18" i="4"/>
  <c r="H18" i="4" s="1"/>
  <c r="J18" i="4" s="1"/>
  <c r="E732" i="4"/>
  <c r="H732" i="4" s="1"/>
  <c r="J732" i="4" s="1"/>
  <c r="E1222" i="4"/>
  <c r="H1222" i="4" s="1"/>
  <c r="J1222" i="4" s="1"/>
  <c r="E777" i="4"/>
  <c r="H777" i="4" s="1"/>
  <c r="J777" i="4" s="1"/>
  <c r="E1101" i="4"/>
  <c r="H1101" i="4" s="1"/>
  <c r="J1101" i="4" s="1"/>
  <c r="E1130" i="4"/>
  <c r="H1130" i="4" s="1"/>
  <c r="J1130" i="4" s="1"/>
  <c r="E1132" i="4"/>
  <c r="H1132" i="4" s="1"/>
  <c r="J1132" i="4" s="1"/>
  <c r="E534" i="4"/>
  <c r="H534" i="4" s="1"/>
  <c r="J534" i="4" s="1"/>
  <c r="E1147" i="4"/>
  <c r="H1147" i="4" s="1"/>
  <c r="J1147" i="4" s="1"/>
  <c r="E1124" i="4"/>
  <c r="H1124" i="4" s="1"/>
  <c r="J1124" i="4" s="1"/>
  <c r="P13" i="1"/>
  <c r="E478" i="4"/>
  <c r="H478" i="4" s="1"/>
  <c r="J478" i="4" s="1"/>
  <c r="E713" i="4"/>
  <c r="H713" i="4" s="1"/>
  <c r="J713" i="4" s="1"/>
  <c r="E1162" i="4"/>
  <c r="H1162" i="4" s="1"/>
  <c r="J1162" i="4" s="1"/>
  <c r="E108" i="4"/>
  <c r="H108" i="4" s="1"/>
  <c r="J108" i="4" s="1"/>
  <c r="E524" i="4"/>
  <c r="H524" i="4" s="1"/>
  <c r="J524" i="4" s="1"/>
  <c r="E448" i="4"/>
  <c r="H448" i="4" s="1"/>
  <c r="J448" i="4" s="1"/>
  <c r="E824" i="4"/>
  <c r="H824" i="4" s="1"/>
  <c r="J824" i="4" s="1"/>
  <c r="E367" i="4"/>
  <c r="H367" i="4" s="1"/>
  <c r="J367" i="4" s="1"/>
  <c r="E854" i="4"/>
  <c r="H854" i="4" s="1"/>
  <c r="J854" i="4" s="1"/>
  <c r="E1115" i="4"/>
  <c r="H1115" i="4" s="1"/>
  <c r="J1115" i="4" s="1"/>
  <c r="P15" i="4"/>
  <c r="E1601" i="4" s="1"/>
  <c r="H1601" i="4" s="1"/>
  <c r="J1601" i="4" s="1"/>
  <c r="P14" i="1" l="1"/>
  <c r="E453" i="4"/>
  <c r="H453" i="4" s="1"/>
  <c r="J453" i="4" s="1"/>
  <c r="E530" i="4"/>
  <c r="H530" i="4" s="1"/>
  <c r="J530" i="4" s="1"/>
  <c r="E190" i="4"/>
  <c r="H190" i="4" s="1"/>
  <c r="J190" i="4" s="1"/>
  <c r="E1575" i="4"/>
  <c r="H1575" i="4" s="1"/>
  <c r="J1575" i="4" s="1"/>
  <c r="E936" i="4"/>
  <c r="H936" i="4" s="1"/>
  <c r="J936" i="4" s="1"/>
  <c r="E942" i="4"/>
  <c r="H942" i="4" s="1"/>
  <c r="J942" i="4" s="1"/>
  <c r="E1322" i="4"/>
  <c r="H1322" i="4" s="1"/>
  <c r="J1322" i="4" s="1"/>
  <c r="E1170" i="4"/>
  <c r="H1170" i="4" s="1"/>
  <c r="J1170" i="4" s="1"/>
  <c r="E712" i="4"/>
  <c r="H712" i="4" s="1"/>
  <c r="J712" i="4" s="1"/>
  <c r="E728" i="4"/>
  <c r="H728" i="4" s="1"/>
  <c r="J728" i="4" s="1"/>
  <c r="E800" i="4"/>
  <c r="H800" i="4" s="1"/>
  <c r="J800" i="4" s="1"/>
  <c r="E960" i="4"/>
  <c r="H960" i="4" s="1"/>
  <c r="J960" i="4" s="1"/>
  <c r="E1016" i="4"/>
  <c r="H1016" i="4" s="1"/>
  <c r="J1016" i="4" s="1"/>
  <c r="E1040" i="4"/>
  <c r="H1040" i="4" s="1"/>
  <c r="J1040" i="4" s="1"/>
  <c r="E1120" i="4"/>
  <c r="H1120" i="4" s="1"/>
  <c r="J1120" i="4" s="1"/>
  <c r="E747" i="4"/>
  <c r="H747" i="4" s="1"/>
  <c r="J747" i="4" s="1"/>
  <c r="E811" i="4"/>
  <c r="H811" i="4" s="1"/>
  <c r="J811" i="4" s="1"/>
  <c r="E963" i="4"/>
  <c r="H963" i="4" s="1"/>
  <c r="J963" i="4" s="1"/>
  <c r="E1019" i="4"/>
  <c r="H1019" i="4" s="1"/>
  <c r="J1019" i="4" s="1"/>
  <c r="E1059" i="4"/>
  <c r="H1059" i="4" s="1"/>
  <c r="J1059" i="4" s="1"/>
  <c r="E1163" i="4"/>
  <c r="H1163" i="4" s="1"/>
  <c r="J1163" i="4" s="1"/>
  <c r="E628" i="4"/>
  <c r="H628" i="4" s="1"/>
  <c r="J628" i="4" s="1"/>
  <c r="E772" i="4"/>
  <c r="H772" i="4" s="1"/>
  <c r="J772" i="4" s="1"/>
  <c r="E1052" i="4"/>
  <c r="H1052" i="4" s="1"/>
  <c r="J1052" i="4" s="1"/>
  <c r="E639" i="4"/>
  <c r="H639" i="4" s="1"/>
  <c r="J639" i="4" s="1"/>
  <c r="E813" i="4"/>
  <c r="H813" i="4" s="1"/>
  <c r="J813" i="4" s="1"/>
  <c r="E898" i="4"/>
  <c r="H898" i="4" s="1"/>
  <c r="J898" i="4" s="1"/>
  <c r="E1090" i="4"/>
  <c r="H1090" i="4" s="1"/>
  <c r="J1090" i="4" s="1"/>
  <c r="E1145" i="4"/>
  <c r="H1145" i="4" s="1"/>
  <c r="J1145" i="4" s="1"/>
  <c r="E1206" i="4"/>
  <c r="H1206" i="4" s="1"/>
  <c r="J1206" i="4" s="1"/>
  <c r="E1282" i="4"/>
  <c r="H1282" i="4" s="1"/>
  <c r="J1282" i="4" s="1"/>
  <c r="E1323" i="4"/>
  <c r="H1323" i="4" s="1"/>
  <c r="J1323" i="4" s="1"/>
  <c r="E1339" i="4"/>
  <c r="H1339" i="4" s="1"/>
  <c r="J1339" i="4" s="1"/>
  <c r="E746" i="4"/>
  <c r="H746" i="4" s="1"/>
  <c r="J746" i="4" s="1"/>
  <c r="E926" i="4"/>
  <c r="H926" i="4" s="1"/>
  <c r="J926" i="4" s="1"/>
  <c r="E981" i="4"/>
  <c r="H981" i="4" s="1"/>
  <c r="J981" i="4" s="1"/>
  <c r="E993" i="4"/>
  <c r="H993" i="4" s="1"/>
  <c r="J993" i="4" s="1"/>
  <c r="E1066" i="4"/>
  <c r="H1066" i="4" s="1"/>
  <c r="J1066" i="4" s="1"/>
  <c r="E1182" i="4"/>
  <c r="H1182" i="4" s="1"/>
  <c r="J1182" i="4" s="1"/>
  <c r="E1342" i="4"/>
  <c r="H1342" i="4" s="1"/>
  <c r="J1342" i="4" s="1"/>
  <c r="E1366" i="4"/>
  <c r="H1366" i="4" s="1"/>
  <c r="J1366" i="4" s="1"/>
  <c r="E1438" i="4"/>
  <c r="H1438" i="4" s="1"/>
  <c r="J1438" i="4" s="1"/>
  <c r="E845" i="4"/>
  <c r="H845" i="4" s="1"/>
  <c r="J845" i="4" s="1"/>
  <c r="E991" i="4"/>
  <c r="H991" i="4" s="1"/>
  <c r="J991" i="4" s="1"/>
  <c r="E1046" i="4"/>
  <c r="H1046" i="4" s="1"/>
  <c r="J1046" i="4" s="1"/>
  <c r="E1119" i="4"/>
  <c r="H1119" i="4" s="1"/>
  <c r="J1119" i="4" s="1"/>
  <c r="E1247" i="4"/>
  <c r="H1247" i="4" s="1"/>
  <c r="J1247" i="4" s="1"/>
  <c r="E1375" i="4"/>
  <c r="H1375" i="4" s="1"/>
  <c r="J1375" i="4" s="1"/>
  <c r="E1463" i="4"/>
  <c r="H1463" i="4" s="1"/>
  <c r="J1463" i="4" s="1"/>
  <c r="E637" i="4"/>
  <c r="H637" i="4" s="1"/>
  <c r="J637" i="4" s="1"/>
  <c r="E1516" i="4"/>
  <c r="H1516" i="4" s="1"/>
  <c r="J1516" i="4" s="1"/>
  <c r="E1522" i="4"/>
  <c r="H1522" i="4" s="1"/>
  <c r="J1522" i="4" s="1"/>
  <c r="E1582" i="4"/>
  <c r="H1582" i="4" s="1"/>
  <c r="J1582" i="4" s="1"/>
  <c r="E1590" i="4"/>
  <c r="H1590" i="4" s="1"/>
  <c r="J1590" i="4" s="1"/>
  <c r="E13" i="4"/>
  <c r="H13" i="4" s="1"/>
  <c r="J13" i="4" s="1"/>
  <c r="E157" i="4"/>
  <c r="H157" i="4" s="1"/>
  <c r="J157" i="4" s="1"/>
  <c r="E1079" i="4"/>
  <c r="H1079" i="4" s="1"/>
  <c r="J1079" i="4" s="1"/>
  <c r="E1159" i="4"/>
  <c r="H1159" i="4" s="1"/>
  <c r="J1159" i="4" s="1"/>
  <c r="E1364" i="4"/>
  <c r="H1364" i="4" s="1"/>
  <c r="J1364" i="4" s="1"/>
  <c r="E8" i="4"/>
  <c r="H8" i="4" s="1"/>
  <c r="J8" i="4" s="1"/>
  <c r="E16" i="4"/>
  <c r="H16" i="4" s="1"/>
  <c r="J16" i="4" s="1"/>
  <c r="E32" i="4"/>
  <c r="H32" i="4" s="1"/>
  <c r="J32" i="4" s="1"/>
  <c r="E88" i="4"/>
  <c r="H88" i="4" s="1"/>
  <c r="J88" i="4" s="1"/>
  <c r="E826" i="4"/>
  <c r="H826" i="4" s="1"/>
  <c r="J826" i="4" s="1"/>
  <c r="E1007" i="4"/>
  <c r="H1007" i="4" s="1"/>
  <c r="J1007" i="4" s="1"/>
  <c r="E1198" i="4"/>
  <c r="H1198" i="4" s="1"/>
  <c r="J1198" i="4" s="1"/>
  <c r="E1417" i="4"/>
  <c r="H1417" i="4" s="1"/>
  <c r="J1417" i="4" s="1"/>
  <c r="E89" i="4"/>
  <c r="H89" i="4" s="1"/>
  <c r="J89" i="4" s="1"/>
  <c r="E185" i="4"/>
  <c r="H185" i="4" s="1"/>
  <c r="J185" i="4" s="1"/>
  <c r="E209" i="4"/>
  <c r="H209" i="4" s="1"/>
  <c r="J209" i="4" s="1"/>
  <c r="E289" i="4"/>
  <c r="H289" i="4" s="1"/>
  <c r="J289" i="4" s="1"/>
  <c r="E718" i="4"/>
  <c r="H718" i="4" s="1"/>
  <c r="J718" i="4" s="1"/>
  <c r="E1134" i="4"/>
  <c r="H1134" i="4" s="1"/>
  <c r="J1134" i="4" s="1"/>
  <c r="E1599" i="4"/>
  <c r="H1599" i="4" s="1"/>
  <c r="J1599" i="4" s="1"/>
  <c r="E4" i="4"/>
  <c r="H4" i="4" s="1"/>
  <c r="J4" i="4" s="1"/>
  <c r="E68" i="4"/>
  <c r="H68" i="4" s="1"/>
  <c r="J68" i="4" s="1"/>
  <c r="E114" i="4"/>
  <c r="H114" i="4" s="1"/>
  <c r="J114" i="4" s="1"/>
  <c r="E123" i="4"/>
  <c r="H123" i="4" s="1"/>
  <c r="J123" i="4" s="1"/>
  <c r="E299" i="4"/>
  <c r="H299" i="4" s="1"/>
  <c r="J299" i="4" s="1"/>
  <c r="E592" i="4"/>
  <c r="H592" i="4" s="1"/>
  <c r="J592" i="4" s="1"/>
  <c r="E762" i="4"/>
  <c r="H762" i="4" s="1"/>
  <c r="J762" i="4" s="1"/>
  <c r="E1457" i="4"/>
  <c r="H1457" i="4" s="1"/>
  <c r="J1457" i="4" s="1"/>
  <c r="E194" i="4"/>
  <c r="H194" i="4" s="1"/>
  <c r="J194" i="4" s="1"/>
  <c r="E878" i="4"/>
  <c r="H878" i="4" s="1"/>
  <c r="J878" i="4" s="1"/>
  <c r="E1018" i="4"/>
  <c r="H1018" i="4" s="1"/>
  <c r="J1018" i="4" s="1"/>
  <c r="E111" i="4"/>
  <c r="H111" i="4" s="1"/>
  <c r="J111" i="4" s="1"/>
  <c r="E224" i="4"/>
  <c r="H224" i="4" s="1"/>
  <c r="J224" i="4" s="1"/>
  <c r="E395" i="4"/>
  <c r="H395" i="4" s="1"/>
  <c r="J395" i="4" s="1"/>
  <c r="E603" i="4"/>
  <c r="H603" i="4" s="1"/>
  <c r="J603" i="4" s="1"/>
  <c r="E611" i="4"/>
  <c r="H611" i="4" s="1"/>
  <c r="J611" i="4" s="1"/>
  <c r="E1444" i="4"/>
  <c r="H1444" i="4" s="1"/>
  <c r="J1444" i="4" s="1"/>
  <c r="E333" i="4"/>
  <c r="H333" i="4" s="1"/>
  <c r="J333" i="4" s="1"/>
  <c r="E347" i="4"/>
  <c r="H347" i="4" s="1"/>
  <c r="J347" i="4" s="1"/>
  <c r="E422" i="4"/>
  <c r="H422" i="4" s="1"/>
  <c r="J422" i="4" s="1"/>
  <c r="E446" i="4"/>
  <c r="H446" i="4" s="1"/>
  <c r="J446" i="4" s="1"/>
  <c r="E1034" i="4"/>
  <c r="H1034" i="4" s="1"/>
  <c r="J1034" i="4" s="1"/>
  <c r="E1202" i="4"/>
  <c r="H1202" i="4" s="1"/>
  <c r="J1202" i="4" s="1"/>
  <c r="E1223" i="4"/>
  <c r="H1223" i="4" s="1"/>
  <c r="J1223" i="4" s="1"/>
  <c r="E1576" i="4"/>
  <c r="H1576" i="4" s="1"/>
  <c r="J1576" i="4" s="1"/>
  <c r="E331" i="4"/>
  <c r="H331" i="4" s="1"/>
  <c r="J331" i="4" s="1"/>
  <c r="E516" i="4"/>
  <c r="H516" i="4" s="1"/>
  <c r="J516" i="4" s="1"/>
  <c r="E540" i="4"/>
  <c r="H540" i="4" s="1"/>
  <c r="J540" i="4" s="1"/>
  <c r="E629" i="4"/>
  <c r="H629" i="4" s="1"/>
  <c r="J629" i="4" s="1"/>
  <c r="E913" i="4"/>
  <c r="H913" i="4" s="1"/>
  <c r="J913" i="4" s="1"/>
  <c r="E1230" i="4"/>
  <c r="H1230" i="4" s="1"/>
  <c r="J1230" i="4" s="1"/>
  <c r="E1442" i="4"/>
  <c r="H1442" i="4" s="1"/>
  <c r="J1442" i="4" s="1"/>
  <c r="E1073" i="4"/>
  <c r="H1073" i="4" s="1"/>
  <c r="J1073" i="4" s="1"/>
  <c r="E1157" i="4"/>
  <c r="H1157" i="4" s="1"/>
  <c r="J1157" i="4" s="1"/>
  <c r="E1305" i="4"/>
  <c r="H1305" i="4" s="1"/>
  <c r="J1305" i="4" s="1"/>
  <c r="E110" i="4"/>
  <c r="H110" i="4" s="1"/>
  <c r="J110" i="4" s="1"/>
  <c r="E162" i="4"/>
  <c r="H162" i="4" s="1"/>
  <c r="J162" i="4" s="1"/>
  <c r="E418" i="4"/>
  <c r="H418" i="4" s="1"/>
  <c r="J418" i="4" s="1"/>
  <c r="E546" i="4"/>
  <c r="H546" i="4" s="1"/>
  <c r="J546" i="4" s="1"/>
  <c r="E131" i="4"/>
  <c r="H131" i="4" s="1"/>
  <c r="J131" i="4" s="1"/>
  <c r="E159" i="4"/>
  <c r="H159" i="4" s="1"/>
  <c r="J159" i="4" s="1"/>
  <c r="E574" i="4"/>
  <c r="H574" i="4" s="1"/>
  <c r="J574" i="4" s="1"/>
  <c r="E1217" i="4"/>
  <c r="H1217" i="4" s="1"/>
  <c r="J1217" i="4" s="1"/>
  <c r="E1565" i="4"/>
  <c r="H1565" i="4" s="1"/>
  <c r="J1565" i="4" s="1"/>
  <c r="E559" i="4"/>
  <c r="H559" i="4" s="1"/>
  <c r="J559" i="4" s="1"/>
  <c r="E605" i="4"/>
  <c r="H605" i="4" s="1"/>
  <c r="J605" i="4" s="1"/>
  <c r="E429" i="4"/>
  <c r="H429" i="4" s="1"/>
  <c r="J429" i="4" s="1"/>
  <c r="E602" i="4"/>
  <c r="H602" i="4" s="1"/>
  <c r="J602" i="4" s="1"/>
  <c r="E1169" i="4"/>
  <c r="H1169" i="4" s="1"/>
  <c r="J1169" i="4" s="1"/>
  <c r="E599" i="4"/>
  <c r="H599" i="4" s="1"/>
  <c r="J599" i="4" s="1"/>
  <c r="E1167" i="4"/>
  <c r="H1167" i="4" s="1"/>
  <c r="J1167" i="4" s="1"/>
  <c r="E147" i="4"/>
  <c r="H147" i="4" s="1"/>
  <c r="J147" i="4" s="1"/>
  <c r="E268" i="4"/>
  <c r="H268" i="4" s="1"/>
  <c r="J268" i="4" s="1"/>
  <c r="E533" i="4"/>
  <c r="H533" i="4" s="1"/>
  <c r="J533" i="4" s="1"/>
  <c r="E557" i="4"/>
  <c r="H557" i="4" s="1"/>
  <c r="J557" i="4" s="1"/>
  <c r="E567" i="4"/>
  <c r="H567" i="4" s="1"/>
  <c r="J567" i="4" s="1"/>
  <c r="E609" i="4"/>
  <c r="H609" i="4" s="1"/>
  <c r="J609" i="4" s="1"/>
  <c r="E251" i="4"/>
  <c r="H251" i="4" s="1"/>
  <c r="J251" i="4" s="1"/>
  <c r="E437" i="4"/>
  <c r="H437" i="4" s="1"/>
  <c r="J437" i="4" s="1"/>
  <c r="E1304" i="4"/>
  <c r="H1304" i="4" s="1"/>
  <c r="J1304" i="4" s="1"/>
  <c r="E182" i="4"/>
  <c r="H182" i="4" s="1"/>
  <c r="J182" i="4" s="1"/>
  <c r="E195" i="4"/>
  <c r="H195" i="4" s="1"/>
  <c r="J195" i="4" s="1"/>
  <c r="E778" i="4"/>
  <c r="H778" i="4" s="1"/>
  <c r="J778" i="4" s="1"/>
  <c r="E1413" i="4"/>
  <c r="H1413" i="4" s="1"/>
  <c r="J1413" i="4" s="1"/>
  <c r="E455" i="4"/>
  <c r="H455" i="4" s="1"/>
  <c r="J455" i="4" s="1"/>
  <c r="E615" i="4"/>
  <c r="H615" i="4" s="1"/>
  <c r="J615" i="4" s="1"/>
  <c r="E649" i="4"/>
  <c r="H649" i="4" s="1"/>
  <c r="J649" i="4" s="1"/>
  <c r="E1372" i="4"/>
  <c r="H1372" i="4" s="1"/>
  <c r="J1372" i="4" s="1"/>
  <c r="E1545" i="4"/>
  <c r="H1545" i="4" s="1"/>
  <c r="J1545" i="4" s="1"/>
  <c r="E417" i="4"/>
  <c r="H417" i="4" s="1"/>
  <c r="J417" i="4" s="1"/>
  <c r="E943" i="4"/>
  <c r="H943" i="4" s="1"/>
  <c r="J943" i="4" s="1"/>
  <c r="E1414" i="4"/>
  <c r="H1414" i="4" s="1"/>
  <c r="J1414" i="4" s="1"/>
  <c r="E1295" i="4"/>
  <c r="H1295" i="4" s="1"/>
  <c r="J1295" i="4" s="1"/>
  <c r="E784" i="4"/>
  <c r="H784" i="4" s="1"/>
  <c r="J784" i="4" s="1"/>
  <c r="E31" i="4"/>
  <c r="H31" i="4" s="1"/>
  <c r="J31" i="4" s="1"/>
  <c r="E795" i="4"/>
  <c r="H795" i="4" s="1"/>
  <c r="J795" i="4" s="1"/>
  <c r="E1513" i="4"/>
  <c r="H1513" i="4" s="1"/>
  <c r="J1513" i="4" s="1"/>
  <c r="E372" i="4"/>
  <c r="H372" i="4" s="1"/>
  <c r="J372" i="4" s="1"/>
  <c r="E978" i="4"/>
  <c r="H978" i="4" s="1"/>
  <c r="J978" i="4" s="1"/>
  <c r="E837" i="4"/>
  <c r="H837" i="4" s="1"/>
  <c r="J837" i="4" s="1"/>
  <c r="E1091" i="4"/>
  <c r="H1091" i="4" s="1"/>
  <c r="J1091" i="4" s="1"/>
  <c r="E571" i="4"/>
  <c r="H571" i="4" s="1"/>
  <c r="J571" i="4" s="1"/>
  <c r="E496" i="4"/>
  <c r="H496" i="4" s="1"/>
  <c r="J496" i="4" s="1"/>
  <c r="E1063" i="4"/>
  <c r="H1063" i="4" s="1"/>
  <c r="J1063" i="4" s="1"/>
  <c r="E1214" i="4"/>
  <c r="H1214" i="4" s="1"/>
  <c r="J1214" i="4" s="1"/>
  <c r="E1596" i="4"/>
  <c r="H1596" i="4" s="1"/>
  <c r="J1596" i="4" s="1"/>
  <c r="E26" i="4"/>
  <c r="H26" i="4" s="1"/>
  <c r="J26" i="4" s="1"/>
  <c r="E450" i="4"/>
  <c r="H450" i="4" s="1"/>
  <c r="J450" i="4" s="1"/>
  <c r="E1004" i="4"/>
  <c r="H1004" i="4" s="1"/>
  <c r="J1004" i="4" s="1"/>
  <c r="E1403" i="4"/>
  <c r="H1403" i="4" s="1"/>
  <c r="J1403" i="4" s="1"/>
  <c r="E316" i="4"/>
  <c r="H316" i="4" s="1"/>
  <c r="J316" i="4" s="1"/>
  <c r="E1013" i="4"/>
  <c r="H1013" i="4" s="1"/>
  <c r="J1013" i="4" s="1"/>
  <c r="E206" i="4"/>
  <c r="H206" i="4" s="1"/>
  <c r="J206" i="4" s="1"/>
  <c r="E1401" i="4"/>
  <c r="H1401" i="4" s="1"/>
  <c r="J1401" i="4" s="1"/>
  <c r="E891" i="4"/>
  <c r="H891" i="4" s="1"/>
  <c r="J891" i="4" s="1"/>
  <c r="E959" i="4"/>
  <c r="H959" i="4" s="1"/>
  <c r="J959" i="4" s="1"/>
  <c r="E1447" i="4"/>
  <c r="H1447" i="4" s="1"/>
  <c r="J1447" i="4" s="1"/>
  <c r="E327" i="4"/>
  <c r="H327" i="4" s="1"/>
  <c r="J327" i="4" s="1"/>
  <c r="E1069" i="4"/>
  <c r="H1069" i="4" s="1"/>
  <c r="J1069" i="4" s="1"/>
  <c r="E1262" i="4"/>
  <c r="H1262" i="4" s="1"/>
  <c r="J1262" i="4" s="1"/>
  <c r="E90" i="4"/>
  <c r="H90" i="4" s="1"/>
  <c r="J90" i="4" s="1"/>
  <c r="E269" i="4"/>
  <c r="H269" i="4" s="1"/>
  <c r="J269" i="4" s="1"/>
  <c r="E588" i="4"/>
  <c r="H588" i="4" s="1"/>
  <c r="J588" i="4" s="1"/>
  <c r="E1527" i="4"/>
  <c r="H1527" i="4" s="1"/>
  <c r="J1527" i="4" s="1"/>
  <c r="E93" i="4"/>
  <c r="H93" i="4" s="1"/>
  <c r="J93" i="4" s="1"/>
  <c r="E1344" i="4"/>
  <c r="H1344" i="4" s="1"/>
  <c r="J1344" i="4" s="1"/>
  <c r="E196" i="4"/>
  <c r="H196" i="4" s="1"/>
  <c r="J196" i="4" s="1"/>
  <c r="E439" i="4"/>
  <c r="H439" i="4" s="1"/>
  <c r="J439" i="4" s="1"/>
  <c r="E1493" i="4"/>
  <c r="H1493" i="4" s="1"/>
  <c r="J1493" i="4" s="1"/>
  <c r="E647" i="4"/>
  <c r="H647" i="4" s="1"/>
  <c r="J647" i="4" s="1"/>
  <c r="E829" i="4"/>
  <c r="H829" i="4" s="1"/>
  <c r="J829" i="4" s="1"/>
  <c r="E1288" i="4"/>
  <c r="H1288" i="4" s="1"/>
  <c r="J1288" i="4" s="1"/>
  <c r="E342" i="4"/>
  <c r="H342" i="4" s="1"/>
  <c r="J342" i="4" s="1"/>
  <c r="E665" i="4"/>
  <c r="H665" i="4" s="1"/>
  <c r="J665" i="4" s="1"/>
  <c r="E636" i="4"/>
  <c r="H636" i="4" s="1"/>
  <c r="J636" i="4" s="1"/>
  <c r="E10" i="4"/>
  <c r="H10" i="4" s="1"/>
  <c r="J10" i="4" s="1"/>
  <c r="E1273" i="4"/>
  <c r="H1273" i="4" s="1"/>
  <c r="J1273" i="4" s="1"/>
  <c r="E78" i="4"/>
  <c r="H78" i="4" s="1"/>
  <c r="J78" i="4" s="1"/>
  <c r="E1265" i="4"/>
  <c r="H1265" i="4" s="1"/>
  <c r="J1265" i="4" s="1"/>
  <c r="E833" i="4"/>
  <c r="H833" i="4" s="1"/>
  <c r="J833" i="4" s="1"/>
  <c r="E459" i="4"/>
  <c r="H459" i="4" s="1"/>
  <c r="J459" i="4" s="1"/>
  <c r="E100" i="4"/>
  <c r="H100" i="4" s="1"/>
  <c r="J100" i="4" s="1"/>
  <c r="E175" i="4"/>
  <c r="H175" i="4" s="1"/>
  <c r="J175" i="4" s="1"/>
  <c r="E245" i="4"/>
  <c r="H245" i="4" s="1"/>
  <c r="J245" i="4" s="1"/>
  <c r="E1498" i="4"/>
  <c r="H1498" i="4" s="1"/>
  <c r="J1498" i="4" s="1"/>
  <c r="E834" i="4"/>
  <c r="H834" i="4" s="1"/>
  <c r="J834" i="4" s="1"/>
  <c r="E591" i="4"/>
  <c r="H591" i="4" s="1"/>
  <c r="J591" i="4" s="1"/>
  <c r="E597" i="4"/>
  <c r="H597" i="4" s="1"/>
  <c r="J597" i="4" s="1"/>
  <c r="E1229" i="4"/>
  <c r="H1229" i="4" s="1"/>
  <c r="J1229" i="4" s="1"/>
  <c r="E1396" i="4"/>
  <c r="H1396" i="4" s="1"/>
  <c r="J1396" i="4" s="1"/>
  <c r="E1106" i="4"/>
  <c r="H1106" i="4" s="1"/>
  <c r="J1106" i="4" s="1"/>
  <c r="E1382" i="4"/>
  <c r="H1382" i="4" s="1"/>
  <c r="J1382" i="4" s="1"/>
  <c r="E305" i="4"/>
  <c r="H305" i="4" s="1"/>
  <c r="J305" i="4" s="1"/>
  <c r="E881" i="4"/>
  <c r="H881" i="4" s="1"/>
  <c r="J881" i="4" s="1"/>
  <c r="E423" i="4"/>
  <c r="H423" i="4" s="1"/>
  <c r="J423" i="4" s="1"/>
  <c r="E556" i="4"/>
  <c r="H556" i="4" s="1"/>
  <c r="J556" i="4" s="1"/>
  <c r="E948" i="4"/>
  <c r="H948" i="4" s="1"/>
  <c r="J948" i="4" s="1"/>
  <c r="E563" i="4"/>
  <c r="H563" i="4" s="1"/>
  <c r="J563" i="4" s="1"/>
  <c r="E638" i="4"/>
  <c r="H638" i="4" s="1"/>
  <c r="J638" i="4" s="1"/>
  <c r="E744" i="4"/>
  <c r="H744" i="4" s="1"/>
  <c r="J744" i="4" s="1"/>
  <c r="E1209" i="4"/>
  <c r="H1209" i="4" s="1"/>
  <c r="J1209" i="4" s="1"/>
  <c r="E144" i="4"/>
  <c r="H144" i="4" s="1"/>
  <c r="J144" i="4" s="1"/>
  <c r="E315" i="4"/>
  <c r="H315" i="4" s="1"/>
  <c r="J315" i="4" s="1"/>
  <c r="E212" i="4"/>
  <c r="H212" i="4" s="1"/>
  <c r="J212" i="4" s="1"/>
  <c r="E1336" i="4"/>
  <c r="H1336" i="4" s="1"/>
  <c r="J1336" i="4" s="1"/>
  <c r="E673" i="4"/>
  <c r="H673" i="4" s="1"/>
  <c r="J673" i="4" s="1"/>
  <c r="E917" i="4"/>
  <c r="H917" i="4" s="1"/>
  <c r="J917" i="4" s="1"/>
  <c r="E1231" i="4"/>
  <c r="H1231" i="4" s="1"/>
  <c r="J1231" i="4" s="1"/>
  <c r="E576" i="4"/>
  <c r="H576" i="4" s="1"/>
  <c r="J576" i="4" s="1"/>
  <c r="E1204" i="4"/>
  <c r="H1204" i="4" s="1"/>
  <c r="J1204" i="4" s="1"/>
  <c r="E48" i="4"/>
  <c r="H48" i="4" s="1"/>
  <c r="J48" i="4" s="1"/>
  <c r="E273" i="4"/>
  <c r="H273" i="4" s="1"/>
  <c r="J273" i="4" s="1"/>
  <c r="E1027" i="4"/>
  <c r="H1027" i="4" s="1"/>
  <c r="J1027" i="4" s="1"/>
  <c r="E844" i="4"/>
  <c r="H844" i="4" s="1"/>
  <c r="J844" i="4" s="1"/>
  <c r="E1379" i="4"/>
  <c r="H1379" i="4" s="1"/>
  <c r="J1379" i="4" s="1"/>
  <c r="E225" i="4"/>
  <c r="H225" i="4" s="1"/>
  <c r="J225" i="4" s="1"/>
  <c r="E1468" i="4"/>
  <c r="H1468" i="4" s="1"/>
  <c r="J1468" i="4" s="1"/>
  <c r="E396" i="4"/>
  <c r="H396" i="4" s="1"/>
  <c r="J396" i="4" s="1"/>
  <c r="E1356" i="4"/>
  <c r="H1356" i="4" s="1"/>
  <c r="J1356" i="4" s="1"/>
  <c r="E302" i="4"/>
  <c r="H302" i="4" s="1"/>
  <c r="J302" i="4" s="1"/>
  <c r="E983" i="4"/>
  <c r="H983" i="4" s="1"/>
  <c r="J983" i="4" s="1"/>
  <c r="E324" i="4"/>
  <c r="H324" i="4" s="1"/>
  <c r="J324" i="4" s="1"/>
  <c r="E258" i="4"/>
  <c r="H258" i="4" s="1"/>
  <c r="J258" i="4" s="1"/>
  <c r="E923" i="4"/>
  <c r="H923" i="4" s="1"/>
  <c r="J923" i="4" s="1"/>
  <c r="E1373" i="4"/>
  <c r="H1373" i="4" s="1"/>
  <c r="J1373" i="4" s="1"/>
  <c r="E167" i="4"/>
  <c r="H167" i="4" s="1"/>
  <c r="J167" i="4" s="1"/>
  <c r="E938" i="4"/>
  <c r="H938" i="4" s="1"/>
  <c r="J938" i="4" s="1"/>
  <c r="E262" i="4"/>
  <c r="H262" i="4" s="1"/>
  <c r="J262" i="4" s="1"/>
  <c r="E476" i="4"/>
  <c r="H476" i="4" s="1"/>
  <c r="J476" i="4" s="1"/>
  <c r="E63" i="4"/>
  <c r="H63" i="4" s="1"/>
  <c r="J63" i="4" s="1"/>
  <c r="E442" i="4"/>
  <c r="H442" i="4" s="1"/>
  <c r="J442" i="4" s="1"/>
  <c r="E736" i="4"/>
  <c r="H736" i="4" s="1"/>
  <c r="J736" i="4" s="1"/>
  <c r="E1200" i="4"/>
  <c r="H1200" i="4" s="1"/>
  <c r="J1200" i="4" s="1"/>
  <c r="E1133" i="4"/>
  <c r="H1133" i="4" s="1"/>
  <c r="J1133" i="4" s="1"/>
  <c r="E587" i="4"/>
  <c r="H587" i="4" s="1"/>
  <c r="J587" i="4" s="1"/>
  <c r="E457" i="4"/>
  <c r="H457" i="4" s="1"/>
  <c r="J457" i="4" s="1"/>
  <c r="E1286" i="4"/>
  <c r="H1286" i="4" s="1"/>
  <c r="J1286" i="4" s="1"/>
  <c r="E1039" i="4"/>
  <c r="H1039" i="4" s="1"/>
  <c r="J1039" i="4" s="1"/>
  <c r="E1082" i="4"/>
  <c r="H1082" i="4" s="1"/>
  <c r="J1082" i="4" s="1"/>
  <c r="E1084" i="4"/>
  <c r="H1084" i="4" s="1"/>
  <c r="J1084" i="4" s="1"/>
  <c r="E1302" i="4"/>
  <c r="H1302" i="4" s="1"/>
  <c r="J1302" i="4" s="1"/>
  <c r="E358" i="4"/>
  <c r="H358" i="4" s="1"/>
  <c r="J358" i="4" s="1"/>
  <c r="E1006" i="4"/>
  <c r="H1006" i="4" s="1"/>
  <c r="J1006" i="4" s="1"/>
  <c r="E352" i="4"/>
  <c r="H352" i="4" s="1"/>
  <c r="J352" i="4" s="1"/>
  <c r="E1474" i="4"/>
  <c r="H1474" i="4" s="1"/>
  <c r="J1474" i="4" s="1"/>
  <c r="E198" i="4"/>
  <c r="H198" i="4" s="1"/>
  <c r="J198" i="4" s="1"/>
  <c r="E1307" i="4"/>
  <c r="H1307" i="4" s="1"/>
  <c r="J1307" i="4" s="1"/>
  <c r="E1070" i="4"/>
  <c r="H1070" i="4" s="1"/>
  <c r="J1070" i="4" s="1"/>
  <c r="E865" i="4"/>
  <c r="H865" i="4" s="1"/>
  <c r="J865" i="4" s="1"/>
  <c r="E1299" i="4"/>
  <c r="H1299" i="4" s="1"/>
  <c r="J1299" i="4" s="1"/>
  <c r="E35" i="4"/>
  <c r="H35" i="4" s="1"/>
  <c r="J35" i="4" s="1"/>
  <c r="E523" i="4"/>
  <c r="H523" i="4" s="1"/>
  <c r="J523" i="4" s="1"/>
  <c r="E272" i="4"/>
  <c r="H272" i="4" s="1"/>
  <c r="J272" i="4" s="1"/>
  <c r="E165" i="4"/>
  <c r="H165" i="4" s="1"/>
  <c r="J165" i="4" s="1"/>
  <c r="E1093" i="4"/>
  <c r="H1093" i="4" s="1"/>
  <c r="J1093" i="4" s="1"/>
  <c r="E1435" i="4"/>
  <c r="H1435" i="4" s="1"/>
  <c r="J1435" i="4" s="1"/>
  <c r="E1239" i="4"/>
  <c r="H1239" i="4" s="1"/>
  <c r="J1239" i="4" s="1"/>
  <c r="E433" i="4"/>
  <c r="H433" i="4" s="1"/>
  <c r="J433" i="4" s="1"/>
  <c r="E708" i="4"/>
  <c r="H708" i="4" s="1"/>
  <c r="J708" i="4" s="1"/>
  <c r="E1317" i="4"/>
  <c r="H1317" i="4" s="1"/>
  <c r="J1317" i="4" s="1"/>
  <c r="E1528" i="4"/>
  <c r="H1528" i="4" s="1"/>
  <c r="J1528" i="4" s="1"/>
  <c r="E499" i="4"/>
  <c r="H499" i="4" s="1"/>
  <c r="J499" i="4" s="1"/>
  <c r="E699" i="4"/>
  <c r="H699" i="4" s="1"/>
  <c r="J699" i="4" s="1"/>
  <c r="E1250" i="4"/>
  <c r="H1250" i="4" s="1"/>
  <c r="J1250" i="4" s="1"/>
  <c r="E1458" i="4"/>
  <c r="H1458" i="4" s="1"/>
  <c r="J1458" i="4" s="1"/>
  <c r="E751" i="4"/>
  <c r="H751" i="4" s="1"/>
  <c r="J751" i="4" s="1"/>
  <c r="E519" i="4"/>
  <c r="H519" i="4" s="1"/>
  <c r="J519" i="4" s="1"/>
  <c r="E1137" i="4"/>
  <c r="H1137" i="4" s="1"/>
  <c r="J1137" i="4" s="1"/>
  <c r="E514" i="4"/>
  <c r="H514" i="4" s="1"/>
  <c r="J514" i="4" s="1"/>
  <c r="E831" i="4"/>
  <c r="H831" i="4" s="1"/>
  <c r="J831" i="4" s="1"/>
  <c r="E77" i="4"/>
  <c r="H77" i="4" s="1"/>
  <c r="J77" i="4" s="1"/>
  <c r="E241" i="4"/>
  <c r="H241" i="4" s="1"/>
  <c r="J241" i="4" s="1"/>
  <c r="E1589" i="4"/>
  <c r="H1589" i="4" s="1"/>
  <c r="J1589" i="4" s="1"/>
  <c r="E1430" i="4"/>
  <c r="H1430" i="4" s="1"/>
  <c r="J1430" i="4" s="1"/>
  <c r="E622" i="4"/>
  <c r="H622" i="4" s="1"/>
  <c r="J622" i="4" s="1"/>
  <c r="E109" i="4"/>
  <c r="H109" i="4" s="1"/>
  <c r="J109" i="4" s="1"/>
  <c r="E873" i="4"/>
  <c r="H873" i="4" s="1"/>
  <c r="J873" i="4" s="1"/>
  <c r="E435" i="4"/>
  <c r="H435" i="4" s="1"/>
  <c r="J435" i="4" s="1"/>
  <c r="E28" i="4"/>
  <c r="H28" i="4" s="1"/>
  <c r="J28" i="4" s="1"/>
  <c r="E1572" i="4"/>
  <c r="H1572" i="4" s="1"/>
  <c r="J1572" i="4" s="1"/>
  <c r="E215" i="4"/>
  <c r="H215" i="4" s="1"/>
  <c r="J215" i="4" s="1"/>
  <c r="E1511" i="4"/>
  <c r="H1511" i="4" s="1"/>
  <c r="J1511" i="4" s="1"/>
  <c r="E80" i="4"/>
  <c r="H80" i="4" s="1"/>
  <c r="J80" i="4" s="1"/>
  <c r="E1257" i="4"/>
  <c r="H1257" i="4" s="1"/>
  <c r="J1257" i="4" s="1"/>
  <c r="E1140" i="4"/>
  <c r="H1140" i="4" s="1"/>
  <c r="J1140" i="4" s="1"/>
  <c r="E434" i="4"/>
  <c r="H434" i="4" s="1"/>
  <c r="J434" i="4" s="1"/>
  <c r="E547" i="4"/>
  <c r="H547" i="4" s="1"/>
  <c r="J547" i="4" s="1"/>
  <c r="E365" i="4"/>
  <c r="H365" i="4" s="1"/>
  <c r="J365" i="4" s="1"/>
  <c r="E126" i="4"/>
  <c r="H126" i="4" s="1"/>
  <c r="J126" i="4" s="1"/>
  <c r="E370" i="4"/>
  <c r="H370" i="4" s="1"/>
  <c r="J370" i="4" s="1"/>
  <c r="E657" i="4"/>
  <c r="H657" i="4" s="1"/>
  <c r="J657" i="4" s="1"/>
  <c r="E1098" i="4"/>
  <c r="H1098" i="4" s="1"/>
  <c r="J1098" i="4" s="1"/>
  <c r="E1183" i="4"/>
  <c r="H1183" i="4" s="1"/>
  <c r="J1183" i="4" s="1"/>
  <c r="E648" i="4"/>
  <c r="H648" i="4" s="1"/>
  <c r="J648" i="4" s="1"/>
  <c r="P16" i="4"/>
  <c r="E632" i="4" l="1"/>
  <c r="H632" i="4" s="1"/>
  <c r="J632" i="4" s="1"/>
  <c r="E768" i="4"/>
  <c r="H768" i="4" s="1"/>
  <c r="J768" i="4" s="1"/>
  <c r="E776" i="4"/>
  <c r="H776" i="4" s="1"/>
  <c r="J776" i="4" s="1"/>
  <c r="E808" i="4"/>
  <c r="H808" i="4" s="1"/>
  <c r="J808" i="4" s="1"/>
  <c r="E848" i="4"/>
  <c r="H848" i="4" s="1"/>
  <c r="J848" i="4" s="1"/>
  <c r="E856" i="4"/>
  <c r="H856" i="4" s="1"/>
  <c r="J856" i="4" s="1"/>
  <c r="E904" i="4"/>
  <c r="H904" i="4" s="1"/>
  <c r="J904" i="4" s="1"/>
  <c r="E944" i="4"/>
  <c r="H944" i="4" s="1"/>
  <c r="J944" i="4" s="1"/>
  <c r="E1088" i="4"/>
  <c r="H1088" i="4" s="1"/>
  <c r="J1088" i="4" s="1"/>
  <c r="E1216" i="4"/>
  <c r="H1216" i="4" s="1"/>
  <c r="J1216" i="4" s="1"/>
  <c r="E1240" i="4"/>
  <c r="H1240" i="4" s="1"/>
  <c r="J1240" i="4" s="1"/>
  <c r="E715" i="4"/>
  <c r="H715" i="4" s="1"/>
  <c r="J715" i="4" s="1"/>
  <c r="E859" i="4"/>
  <c r="H859" i="4" s="1"/>
  <c r="J859" i="4" s="1"/>
  <c r="E875" i="4"/>
  <c r="H875" i="4" s="1"/>
  <c r="J875" i="4" s="1"/>
  <c r="E883" i="4"/>
  <c r="H883" i="4" s="1"/>
  <c r="J883" i="4" s="1"/>
  <c r="E939" i="4"/>
  <c r="H939" i="4" s="1"/>
  <c r="J939" i="4" s="1"/>
  <c r="E979" i="4"/>
  <c r="H979" i="4" s="1"/>
  <c r="J979" i="4" s="1"/>
  <c r="E1171" i="4"/>
  <c r="H1171" i="4" s="1"/>
  <c r="J1171" i="4" s="1"/>
  <c r="E748" i="4"/>
  <c r="H748" i="4" s="1"/>
  <c r="J748" i="4" s="1"/>
  <c r="E756" i="4"/>
  <c r="H756" i="4" s="1"/>
  <c r="J756" i="4" s="1"/>
  <c r="E884" i="4"/>
  <c r="H884" i="4" s="1"/>
  <c r="J884" i="4" s="1"/>
  <c r="E1100" i="4"/>
  <c r="H1100" i="4" s="1"/>
  <c r="J1100" i="4" s="1"/>
  <c r="E630" i="4"/>
  <c r="H630" i="4" s="1"/>
  <c r="J630" i="4" s="1"/>
  <c r="E749" i="4"/>
  <c r="H749" i="4" s="1"/>
  <c r="J749" i="4" s="1"/>
  <c r="E761" i="4"/>
  <c r="H761" i="4" s="1"/>
  <c r="J761" i="4" s="1"/>
  <c r="E770" i="4"/>
  <c r="H770" i="4" s="1"/>
  <c r="J770" i="4" s="1"/>
  <c r="E895" i="4"/>
  <c r="H895" i="4" s="1"/>
  <c r="J895" i="4" s="1"/>
  <c r="E941" i="4"/>
  <c r="H941" i="4" s="1"/>
  <c r="J941" i="4" s="1"/>
  <c r="E1017" i="4"/>
  <c r="H1017" i="4" s="1"/>
  <c r="J1017" i="4" s="1"/>
  <c r="E1023" i="4"/>
  <c r="H1023" i="4" s="1"/>
  <c r="J1023" i="4" s="1"/>
  <c r="E1315" i="4"/>
  <c r="H1315" i="4" s="1"/>
  <c r="J1315" i="4" s="1"/>
  <c r="E1387" i="4"/>
  <c r="H1387" i="4" s="1"/>
  <c r="J1387" i="4" s="1"/>
  <c r="E1475" i="4"/>
  <c r="H1475" i="4" s="1"/>
  <c r="J1475" i="4" s="1"/>
  <c r="E670" i="4"/>
  <c r="H670" i="4" s="1"/>
  <c r="J670" i="4" s="1"/>
  <c r="E734" i="4"/>
  <c r="H734" i="4" s="1"/>
  <c r="J734" i="4" s="1"/>
  <c r="E807" i="4"/>
  <c r="H807" i="4" s="1"/>
  <c r="J807" i="4" s="1"/>
  <c r="E1002" i="4"/>
  <c r="H1002" i="4" s="1"/>
  <c r="J1002" i="4" s="1"/>
  <c r="E1057" i="4"/>
  <c r="H1057" i="4" s="1"/>
  <c r="J1057" i="4" s="1"/>
  <c r="E1194" i="4"/>
  <c r="H1194" i="4" s="1"/>
  <c r="J1194" i="4" s="1"/>
  <c r="E1446" i="4"/>
  <c r="H1446" i="4" s="1"/>
  <c r="J1446" i="4" s="1"/>
  <c r="E1462" i="4"/>
  <c r="H1462" i="4" s="1"/>
  <c r="J1462" i="4" s="1"/>
  <c r="E671" i="4"/>
  <c r="H671" i="4" s="1"/>
  <c r="J671" i="4" s="1"/>
  <c r="E790" i="4"/>
  <c r="H790" i="4" s="1"/>
  <c r="J790" i="4" s="1"/>
  <c r="E793" i="4"/>
  <c r="H793" i="4" s="1"/>
  <c r="J793" i="4" s="1"/>
  <c r="E863" i="4"/>
  <c r="H863" i="4" s="1"/>
  <c r="J863" i="4" s="1"/>
  <c r="E866" i="4"/>
  <c r="H866" i="4" s="1"/>
  <c r="J866" i="4" s="1"/>
  <c r="E973" i="4"/>
  <c r="H973" i="4" s="1"/>
  <c r="J973" i="4" s="1"/>
  <c r="E1319" i="4"/>
  <c r="H1319" i="4" s="1"/>
  <c r="J1319" i="4" s="1"/>
  <c r="E1327" i="4"/>
  <c r="H1327" i="4" s="1"/>
  <c r="J1327" i="4" s="1"/>
  <c r="E1359" i="4"/>
  <c r="H1359" i="4" s="1"/>
  <c r="J1359" i="4" s="1"/>
  <c r="E1383" i="4"/>
  <c r="H1383" i="4" s="1"/>
  <c r="J1383" i="4" s="1"/>
  <c r="E1503" i="4"/>
  <c r="H1503" i="4" s="1"/>
  <c r="J1503" i="4" s="1"/>
  <c r="E1519" i="4"/>
  <c r="H1519" i="4" s="1"/>
  <c r="J1519" i="4" s="1"/>
  <c r="E850" i="4"/>
  <c r="H850" i="4" s="1"/>
  <c r="J850" i="4" s="1"/>
  <c r="E1041" i="4"/>
  <c r="H1041" i="4" s="1"/>
  <c r="J1041" i="4" s="1"/>
  <c r="E1312" i="4"/>
  <c r="H1312" i="4" s="1"/>
  <c r="J1312" i="4" s="1"/>
  <c r="E1504" i="4"/>
  <c r="H1504" i="4" s="1"/>
  <c r="J1504" i="4" s="1"/>
  <c r="E1534" i="4"/>
  <c r="H1534" i="4" s="1"/>
  <c r="J1534" i="4" s="1"/>
  <c r="E5" i="4"/>
  <c r="H5" i="4" s="1"/>
  <c r="J5" i="4" s="1"/>
  <c r="E125" i="4"/>
  <c r="H125" i="4" s="1"/>
  <c r="J125" i="4" s="1"/>
  <c r="E133" i="4"/>
  <c r="H133" i="4" s="1"/>
  <c r="J133" i="4" s="1"/>
  <c r="E149" i="4"/>
  <c r="H149" i="4" s="1"/>
  <c r="J149" i="4" s="1"/>
  <c r="E841" i="4"/>
  <c r="H841" i="4" s="1"/>
  <c r="J841" i="4" s="1"/>
  <c r="E1213" i="4"/>
  <c r="H1213" i="4" s="1"/>
  <c r="J1213" i="4" s="1"/>
  <c r="E1256" i="4"/>
  <c r="H1256" i="4" s="1"/>
  <c r="J1256" i="4" s="1"/>
  <c r="E1259" i="4"/>
  <c r="H1259" i="4" s="1"/>
  <c r="J1259" i="4" s="1"/>
  <c r="E96" i="4"/>
  <c r="H96" i="4" s="1"/>
  <c r="J96" i="4" s="1"/>
  <c r="E120" i="4"/>
  <c r="H120" i="4" s="1"/>
  <c r="J120" i="4" s="1"/>
  <c r="E176" i="4"/>
  <c r="H176" i="4" s="1"/>
  <c r="J176" i="4" s="1"/>
  <c r="E709" i="4"/>
  <c r="H709" i="4" s="1"/>
  <c r="J709" i="4" s="1"/>
  <c r="E759" i="4"/>
  <c r="H759" i="4" s="1"/>
  <c r="J759" i="4" s="1"/>
  <c r="E782" i="4"/>
  <c r="H782" i="4" s="1"/>
  <c r="J782" i="4" s="1"/>
  <c r="E839" i="4"/>
  <c r="H839" i="4" s="1"/>
  <c r="J839" i="4" s="1"/>
  <c r="E1053" i="4"/>
  <c r="H1053" i="4" s="1"/>
  <c r="J1053" i="4" s="1"/>
  <c r="E1365" i="4"/>
  <c r="H1365" i="4" s="1"/>
  <c r="J1365" i="4" s="1"/>
  <c r="E1484" i="4"/>
  <c r="H1484" i="4" s="1"/>
  <c r="J1484" i="4" s="1"/>
  <c r="E1602" i="4"/>
  <c r="H1602" i="4" s="1"/>
  <c r="J1602" i="4" s="1"/>
  <c r="E105" i="4"/>
  <c r="H105" i="4" s="1"/>
  <c r="J105" i="4" s="1"/>
  <c r="E153" i="4"/>
  <c r="H153" i="4" s="1"/>
  <c r="J153" i="4" s="1"/>
  <c r="E321" i="4"/>
  <c r="H321" i="4" s="1"/>
  <c r="J321" i="4" s="1"/>
  <c r="E337" i="4"/>
  <c r="H337" i="4" s="1"/>
  <c r="J337" i="4" s="1"/>
  <c r="E922" i="4"/>
  <c r="H922" i="4" s="1"/>
  <c r="J922" i="4" s="1"/>
  <c r="E957" i="4"/>
  <c r="H957" i="4" s="1"/>
  <c r="J957" i="4" s="1"/>
  <c r="E1050" i="4"/>
  <c r="H1050" i="4" s="1"/>
  <c r="J1050" i="4" s="1"/>
  <c r="E7" i="4"/>
  <c r="H7" i="4" s="1"/>
  <c r="J7" i="4" s="1"/>
  <c r="E71" i="4"/>
  <c r="H71" i="4" s="1"/>
  <c r="J71" i="4" s="1"/>
  <c r="E232" i="4"/>
  <c r="H232" i="4" s="1"/>
  <c r="J232" i="4" s="1"/>
  <c r="E235" i="4"/>
  <c r="H235" i="4" s="1"/>
  <c r="J235" i="4" s="1"/>
  <c r="E260" i="4"/>
  <c r="H260" i="4" s="1"/>
  <c r="J260" i="4" s="1"/>
  <c r="E274" i="4"/>
  <c r="H274" i="4" s="1"/>
  <c r="J274" i="4" s="1"/>
  <c r="E310" i="4"/>
  <c r="H310" i="4" s="1"/>
  <c r="J310" i="4" s="1"/>
  <c r="E424" i="4"/>
  <c r="H424" i="4" s="1"/>
  <c r="J424" i="4" s="1"/>
  <c r="E432" i="4"/>
  <c r="H432" i="4" s="1"/>
  <c r="J432" i="4" s="1"/>
  <c r="E440" i="4"/>
  <c r="H440" i="4" s="1"/>
  <c r="J440" i="4" s="1"/>
  <c r="E464" i="4"/>
  <c r="H464" i="4" s="1"/>
  <c r="J464" i="4" s="1"/>
  <c r="E504" i="4"/>
  <c r="H504" i="4" s="1"/>
  <c r="J504" i="4" s="1"/>
  <c r="E528" i="4"/>
  <c r="H528" i="4" s="1"/>
  <c r="J528" i="4" s="1"/>
  <c r="E536" i="4"/>
  <c r="H536" i="4" s="1"/>
  <c r="J536" i="4" s="1"/>
  <c r="E608" i="4"/>
  <c r="H608" i="4" s="1"/>
  <c r="J608" i="4" s="1"/>
  <c r="E733" i="4"/>
  <c r="H733" i="4" s="1"/>
  <c r="J733" i="4" s="1"/>
  <c r="E11" i="4"/>
  <c r="H11" i="4" s="1"/>
  <c r="J11" i="4" s="1"/>
  <c r="E705" i="4"/>
  <c r="H705" i="4" s="1"/>
  <c r="J705" i="4" s="1"/>
  <c r="E1581" i="4"/>
  <c r="H1581" i="4" s="1"/>
  <c r="J1581" i="4" s="1"/>
  <c r="E238" i="4"/>
  <c r="H238" i="4" s="1"/>
  <c r="J238" i="4" s="1"/>
  <c r="E277" i="4"/>
  <c r="H277" i="4" s="1"/>
  <c r="J277" i="4" s="1"/>
  <c r="E387" i="4"/>
  <c r="H387" i="4" s="1"/>
  <c r="J387" i="4" s="1"/>
  <c r="E483" i="4"/>
  <c r="H483" i="4" s="1"/>
  <c r="J483" i="4" s="1"/>
  <c r="E507" i="4"/>
  <c r="H507" i="4" s="1"/>
  <c r="J507" i="4" s="1"/>
  <c r="E515" i="4"/>
  <c r="H515" i="4" s="1"/>
  <c r="J515" i="4" s="1"/>
  <c r="E531" i="4"/>
  <c r="H531" i="4" s="1"/>
  <c r="J531" i="4" s="1"/>
  <c r="E1141" i="4"/>
  <c r="H1141" i="4" s="1"/>
  <c r="J1141" i="4" s="1"/>
  <c r="E430" i="4"/>
  <c r="H430" i="4" s="1"/>
  <c r="J430" i="4" s="1"/>
  <c r="E1258" i="4"/>
  <c r="H1258" i="4" s="1"/>
  <c r="J1258" i="4" s="1"/>
  <c r="E1368" i="4"/>
  <c r="H1368" i="4" s="1"/>
  <c r="J1368" i="4" s="1"/>
  <c r="E1477" i="4"/>
  <c r="H1477" i="4" s="1"/>
  <c r="J1477" i="4" s="1"/>
  <c r="E36" i="4"/>
  <c r="H36" i="4" s="1"/>
  <c r="J36" i="4" s="1"/>
  <c r="E158" i="4"/>
  <c r="H158" i="4" s="1"/>
  <c r="J158" i="4" s="1"/>
  <c r="E200" i="4"/>
  <c r="H200" i="4" s="1"/>
  <c r="J200" i="4" s="1"/>
  <c r="E303" i="4"/>
  <c r="H303" i="4" s="1"/>
  <c r="J303" i="4" s="1"/>
  <c r="E869" i="4"/>
  <c r="H869" i="4" s="1"/>
  <c r="J869" i="4" s="1"/>
  <c r="E1085" i="4"/>
  <c r="H1085" i="4" s="1"/>
  <c r="J1085" i="4" s="1"/>
  <c r="E1255" i="4"/>
  <c r="H1255" i="4" s="1"/>
  <c r="J1255" i="4" s="1"/>
  <c r="E1445" i="4"/>
  <c r="H1445" i="4" s="1"/>
  <c r="J1445" i="4" s="1"/>
  <c r="E12" i="4"/>
  <c r="H12" i="4" s="1"/>
  <c r="J12" i="4" s="1"/>
  <c r="E15" i="4"/>
  <c r="H15" i="4" s="1"/>
  <c r="J15" i="4" s="1"/>
  <c r="E79" i="4"/>
  <c r="H79" i="4" s="1"/>
  <c r="J79" i="4" s="1"/>
  <c r="E1418" i="4"/>
  <c r="H1418" i="4" s="1"/>
  <c r="J1418" i="4" s="1"/>
  <c r="E431" i="4"/>
  <c r="H431" i="4" s="1"/>
  <c r="J431" i="4" s="1"/>
  <c r="E537" i="4"/>
  <c r="H537" i="4" s="1"/>
  <c r="J537" i="4" s="1"/>
  <c r="E693" i="4"/>
  <c r="H693" i="4" s="1"/>
  <c r="J693" i="4" s="1"/>
  <c r="E577" i="4"/>
  <c r="H577" i="4" s="1"/>
  <c r="J577" i="4" s="1"/>
  <c r="E1360" i="4"/>
  <c r="H1360" i="4" s="1"/>
  <c r="J1360" i="4" s="1"/>
  <c r="E1485" i="4"/>
  <c r="H1485" i="4" s="1"/>
  <c r="J1485" i="4" s="1"/>
  <c r="E1600" i="4"/>
  <c r="H1600" i="4" s="1"/>
  <c r="J1600" i="4" s="1"/>
  <c r="E486" i="4"/>
  <c r="H486" i="4" s="1"/>
  <c r="J486" i="4" s="1"/>
  <c r="E498" i="4"/>
  <c r="H498" i="4" s="1"/>
  <c r="J498" i="4" s="1"/>
  <c r="E617" i="4"/>
  <c r="H617" i="4" s="1"/>
  <c r="J617" i="4" s="1"/>
  <c r="E1210" i="4"/>
  <c r="H1210" i="4" s="1"/>
  <c r="J1210" i="4" s="1"/>
  <c r="E1405" i="4"/>
  <c r="H1405" i="4" s="1"/>
  <c r="J1405" i="4" s="1"/>
  <c r="E1597" i="4"/>
  <c r="H1597" i="4" s="1"/>
  <c r="J1597" i="4" s="1"/>
  <c r="E211" i="4"/>
  <c r="H211" i="4" s="1"/>
  <c r="J211" i="4" s="1"/>
  <c r="E590" i="4"/>
  <c r="H590" i="4" s="1"/>
  <c r="J590" i="4" s="1"/>
  <c r="E1189" i="4"/>
  <c r="H1189" i="4" s="1"/>
  <c r="J1189" i="4" s="1"/>
  <c r="E375" i="4"/>
  <c r="H375" i="4" s="1"/>
  <c r="J375" i="4" s="1"/>
  <c r="E551" i="4"/>
  <c r="H551" i="4" s="1"/>
  <c r="J551" i="4" s="1"/>
  <c r="E561" i="4"/>
  <c r="H561" i="4" s="1"/>
  <c r="J561" i="4" s="1"/>
  <c r="E566" i="4"/>
  <c r="H566" i="4" s="1"/>
  <c r="J566" i="4" s="1"/>
  <c r="E1061" i="4"/>
  <c r="H1061" i="4" s="1"/>
  <c r="J1061" i="4" s="1"/>
  <c r="E106" i="4"/>
  <c r="H106" i="4" s="1"/>
  <c r="J106" i="4" s="1"/>
  <c r="E578" i="4"/>
  <c r="H578" i="4" s="1"/>
  <c r="J578" i="4" s="1"/>
  <c r="E1505" i="4"/>
  <c r="H1505" i="4" s="1"/>
  <c r="J1505" i="4" s="1"/>
  <c r="E421" i="4"/>
  <c r="H421" i="4" s="1"/>
  <c r="J421" i="4" s="1"/>
  <c r="E1291" i="4"/>
  <c r="H1291" i="4" s="1"/>
  <c r="J1291" i="4" s="1"/>
  <c r="E621" i="4"/>
  <c r="H621" i="4" s="1"/>
  <c r="J621" i="4" s="1"/>
  <c r="E490" i="4"/>
  <c r="H490" i="4" s="1"/>
  <c r="J490" i="4" s="1"/>
  <c r="E55" i="4"/>
  <c r="H55" i="4" s="1"/>
  <c r="J55" i="4" s="1"/>
  <c r="E711" i="4"/>
  <c r="H711" i="4" s="1"/>
  <c r="J711" i="4" s="1"/>
  <c r="E1548" i="4"/>
  <c r="H1548" i="4" s="1"/>
  <c r="J1548" i="4" s="1"/>
  <c r="E320" i="4"/>
  <c r="H320" i="4" s="1"/>
  <c r="J320" i="4" s="1"/>
  <c r="E594" i="4"/>
  <c r="H594" i="4" s="1"/>
  <c r="J594" i="4" s="1"/>
  <c r="E52" i="4"/>
  <c r="H52" i="4" s="1"/>
  <c r="J52" i="4" s="1"/>
  <c r="E1168" i="4"/>
  <c r="H1168" i="4" s="1"/>
  <c r="J1168" i="4" s="1"/>
  <c r="E1060" i="4"/>
  <c r="H1060" i="4" s="1"/>
  <c r="J1060" i="4" s="1"/>
  <c r="E582" i="4"/>
  <c r="H582" i="4" s="1"/>
  <c r="J582" i="4" s="1"/>
  <c r="E1188" i="4"/>
  <c r="H1188" i="4" s="1"/>
  <c r="J1188" i="4" s="1"/>
  <c r="E319" i="4"/>
  <c r="H319" i="4" s="1"/>
  <c r="J319" i="4" s="1"/>
  <c r="E925" i="4"/>
  <c r="H925" i="4" s="1"/>
  <c r="J925" i="4" s="1"/>
  <c r="E867" i="4"/>
  <c r="H867" i="4" s="1"/>
  <c r="J867" i="4" s="1"/>
  <c r="E1276" i="4"/>
  <c r="H1276" i="4" s="1"/>
  <c r="J1276" i="4" s="1"/>
  <c r="E1150" i="4"/>
  <c r="H1150" i="4" s="1"/>
  <c r="J1150" i="4" s="1"/>
  <c r="E23" i="4"/>
  <c r="H23" i="4" s="1"/>
  <c r="J23" i="4" s="1"/>
  <c r="E344" i="4"/>
  <c r="H344" i="4" s="1"/>
  <c r="J344" i="4" s="1"/>
  <c r="E620" i="4"/>
  <c r="H620" i="4" s="1"/>
  <c r="J620" i="4" s="1"/>
  <c r="E1321" i="4"/>
  <c r="H1321" i="4" s="1"/>
  <c r="J1321" i="4" s="1"/>
  <c r="E60" i="4"/>
  <c r="H60" i="4" s="1"/>
  <c r="J60" i="4" s="1"/>
  <c r="E1448" i="4"/>
  <c r="H1448" i="4" s="1"/>
  <c r="J1448" i="4" s="1"/>
  <c r="E645" i="4"/>
  <c r="H645" i="4" s="1"/>
  <c r="J645" i="4" s="1"/>
  <c r="E697" i="4"/>
  <c r="H697" i="4" s="1"/>
  <c r="J697" i="4" s="1"/>
  <c r="E56" i="4"/>
  <c r="H56" i="4" s="1"/>
  <c r="J56" i="4" s="1"/>
  <c r="E1136" i="4"/>
  <c r="H1136" i="4" s="1"/>
  <c r="J1136" i="4" s="1"/>
  <c r="E1593" i="4"/>
  <c r="H1593" i="4" s="1"/>
  <c r="J1593" i="4" s="1"/>
  <c r="E97" i="4"/>
  <c r="H97" i="4" s="1"/>
  <c r="J97" i="4" s="1"/>
  <c r="E653" i="4"/>
  <c r="H653" i="4" s="1"/>
  <c r="J653" i="4" s="1"/>
  <c r="E1400" i="4"/>
  <c r="H1400" i="4" s="1"/>
  <c r="J1400" i="4" s="1"/>
  <c r="E420" i="4"/>
  <c r="H420" i="4" s="1"/>
  <c r="J420" i="4" s="1"/>
  <c r="E1074" i="4"/>
  <c r="H1074" i="4" s="1"/>
  <c r="J1074" i="4" s="1"/>
  <c r="E1108" i="4"/>
  <c r="H1108" i="4" s="1"/>
  <c r="J1108" i="4" s="1"/>
  <c r="E371" i="4"/>
  <c r="H371" i="4" s="1"/>
  <c r="J371" i="4" s="1"/>
  <c r="E801" i="4"/>
  <c r="H801" i="4" s="1"/>
  <c r="J801" i="4" s="1"/>
  <c r="E1480" i="4"/>
  <c r="H1480" i="4" s="1"/>
  <c r="J1480" i="4" s="1"/>
  <c r="E75" i="4"/>
  <c r="H75" i="4" s="1"/>
  <c r="J75" i="4" s="1"/>
  <c r="E102" i="4"/>
  <c r="H102" i="4" s="1"/>
  <c r="J102" i="4" s="1"/>
  <c r="E623" i="4"/>
  <c r="H623" i="4" s="1"/>
  <c r="J623" i="4" s="1"/>
  <c r="E34" i="4"/>
  <c r="H34" i="4" s="1"/>
  <c r="J34" i="4" s="1"/>
  <c r="E391" i="4"/>
  <c r="H391" i="4" s="1"/>
  <c r="J391" i="4" s="1"/>
  <c r="E374" i="4"/>
  <c r="H374" i="4" s="1"/>
  <c r="J374" i="4" s="1"/>
  <c r="E1292" i="4"/>
  <c r="H1292" i="4" s="1"/>
  <c r="J1292" i="4" s="1"/>
  <c r="E1397" i="4"/>
  <c r="H1397" i="4" s="1"/>
  <c r="J1397" i="4" s="1"/>
  <c r="E1362" i="4"/>
  <c r="H1362" i="4" s="1"/>
  <c r="J1362" i="4" s="1"/>
  <c r="E1473" i="4"/>
  <c r="H1473" i="4" s="1"/>
  <c r="J1473" i="4" s="1"/>
  <c r="E1094" i="4"/>
  <c r="H1094" i="4" s="1"/>
  <c r="J1094" i="4" s="1"/>
  <c r="E112" i="4"/>
  <c r="H112" i="4" s="1"/>
  <c r="J112" i="4" s="1"/>
  <c r="E493" i="4"/>
  <c r="H493" i="4" s="1"/>
  <c r="J493" i="4" s="1"/>
  <c r="E780" i="4"/>
  <c r="H780" i="4" s="1"/>
  <c r="J780" i="4" s="1"/>
  <c r="E1127" i="4"/>
  <c r="H1127" i="4" s="1"/>
  <c r="J1127" i="4" s="1"/>
  <c r="E918" i="4"/>
  <c r="H918" i="4" s="1"/>
  <c r="J918" i="4" s="1"/>
  <c r="E1306" i="4"/>
  <c r="H1306" i="4" s="1"/>
  <c r="J1306" i="4" s="1"/>
  <c r="E255" i="4"/>
  <c r="H255" i="4" s="1"/>
  <c r="J255" i="4" s="1"/>
  <c r="E766" i="4"/>
  <c r="H766" i="4" s="1"/>
  <c r="J766" i="4" s="1"/>
  <c r="E174" i="4"/>
  <c r="H174" i="4" s="1"/>
  <c r="J174" i="4" s="1"/>
  <c r="E508" i="4"/>
  <c r="H508" i="4" s="1"/>
  <c r="J508" i="4" s="1"/>
  <c r="E757" i="4"/>
  <c r="H757" i="4" s="1"/>
  <c r="J757" i="4" s="1"/>
  <c r="E720" i="4"/>
  <c r="H720" i="4" s="1"/>
  <c r="J720" i="4" s="1"/>
  <c r="E930" i="4"/>
  <c r="H930" i="4" s="1"/>
  <c r="J930" i="4" s="1"/>
  <c r="E785" i="4"/>
  <c r="H785" i="4" s="1"/>
  <c r="J785" i="4" s="1"/>
  <c r="E413" i="4"/>
  <c r="H413" i="4" s="1"/>
  <c r="J413" i="4" s="1"/>
  <c r="E1279" i="4"/>
  <c r="H1279" i="4" s="1"/>
  <c r="J1279" i="4" s="1"/>
  <c r="E752" i="4"/>
  <c r="H752" i="4" s="1"/>
  <c r="J752" i="4" s="1"/>
  <c r="E1316" i="4"/>
  <c r="H1316" i="4" s="1"/>
  <c r="J1316" i="4" s="1"/>
  <c r="E984" i="4"/>
  <c r="H984" i="4" s="1"/>
  <c r="J984" i="4" s="1"/>
  <c r="E1087" i="4"/>
  <c r="H1087" i="4" s="1"/>
  <c r="J1087" i="4" s="1"/>
  <c r="E806" i="4"/>
  <c r="H806" i="4" s="1"/>
  <c r="J806" i="4" s="1"/>
  <c r="E937" i="4"/>
  <c r="H937" i="4" s="1"/>
  <c r="J937" i="4" s="1"/>
  <c r="E1111" i="4"/>
  <c r="H1111" i="4" s="1"/>
  <c r="J1111" i="4" s="1"/>
  <c r="E1212" i="4"/>
  <c r="H1212" i="4" s="1"/>
  <c r="J1212" i="4" s="1"/>
  <c r="E81" i="4"/>
  <c r="H81" i="4" s="1"/>
  <c r="J81" i="4" s="1"/>
  <c r="E786" i="4"/>
  <c r="H786" i="4" s="1"/>
  <c r="J786" i="4" s="1"/>
  <c r="E411" i="4"/>
  <c r="H411" i="4" s="1"/>
  <c r="J411" i="4" s="1"/>
  <c r="E233" i="4"/>
  <c r="H233" i="4" s="1"/>
  <c r="J233" i="4" s="1"/>
  <c r="E1270" i="4"/>
  <c r="H1270" i="4" s="1"/>
  <c r="J1270" i="4" s="1"/>
  <c r="E677" i="4"/>
  <c r="H677" i="4" s="1"/>
  <c r="J677" i="4" s="1"/>
  <c r="E1465" i="4"/>
  <c r="H1465" i="4" s="1"/>
  <c r="J1465" i="4" s="1"/>
  <c r="E404" i="4"/>
  <c r="H404" i="4" s="1"/>
  <c r="J404" i="4" s="1"/>
  <c r="E393" i="4"/>
  <c r="H393" i="4" s="1"/>
  <c r="J393" i="4" s="1"/>
  <c r="E1195" i="4"/>
  <c r="H1195" i="4" s="1"/>
  <c r="J1195" i="4" s="1"/>
  <c r="E1569" i="4"/>
  <c r="H1569" i="4" s="1"/>
  <c r="J1569" i="4" s="1"/>
  <c r="E683" i="4"/>
  <c r="H683" i="4" s="1"/>
  <c r="J683" i="4" s="1"/>
  <c r="E252" i="4"/>
  <c r="H252" i="4" s="1"/>
  <c r="J252" i="4" s="1"/>
  <c r="E306" i="4"/>
  <c r="H306" i="4" s="1"/>
  <c r="J306" i="4" s="1"/>
  <c r="E1095" i="4"/>
  <c r="H1095" i="4" s="1"/>
  <c r="J1095" i="4" s="1"/>
  <c r="E1178" i="4"/>
  <c r="H1178" i="4" s="1"/>
  <c r="J1178" i="4" s="1"/>
  <c r="E607" i="4"/>
  <c r="H607" i="4" s="1"/>
  <c r="J607" i="4" s="1"/>
  <c r="E1191" i="4"/>
  <c r="H1191" i="4" s="1"/>
  <c r="J1191" i="4" s="1"/>
  <c r="E950" i="4"/>
  <c r="H950" i="4" s="1"/>
  <c r="J950" i="4" s="1"/>
  <c r="E1089" i="4"/>
  <c r="H1089" i="4" s="1"/>
  <c r="J1089" i="4" s="1"/>
  <c r="E674" i="4"/>
  <c r="H674" i="4" s="1"/>
  <c r="J674" i="4" s="1"/>
  <c r="E154" i="4"/>
  <c r="H154" i="4" s="1"/>
  <c r="J154" i="4" s="1"/>
  <c r="E997" i="4"/>
  <c r="H997" i="4" s="1"/>
  <c r="J997" i="4" s="1"/>
  <c r="E962" i="4"/>
  <c r="H962" i="4" s="1"/>
  <c r="J962" i="4" s="1"/>
  <c r="E1325" i="4"/>
  <c r="H1325" i="4" s="1"/>
  <c r="J1325" i="4" s="1"/>
  <c r="E1402" i="4"/>
  <c r="H1402" i="4" s="1"/>
  <c r="J1402" i="4" s="1"/>
  <c r="E1377" i="4"/>
  <c r="H1377" i="4" s="1"/>
  <c r="J1377" i="4" s="1"/>
  <c r="E1314" i="4"/>
  <c r="H1314" i="4" s="1"/>
  <c r="J1314" i="4" s="1"/>
  <c r="E1221" i="4"/>
  <c r="H1221" i="4" s="1"/>
  <c r="J1221" i="4" s="1"/>
  <c r="E1112" i="4"/>
  <c r="H1112" i="4" s="1"/>
  <c r="J1112" i="4" s="1"/>
  <c r="E1268" i="4"/>
  <c r="H1268" i="4" s="1"/>
  <c r="J1268" i="4" s="1"/>
  <c r="E1385" i="4"/>
  <c r="H1385" i="4" s="1"/>
  <c r="J1385" i="4" s="1"/>
  <c r="E1030" i="4"/>
  <c r="H1030" i="4" s="1"/>
  <c r="J1030" i="4" s="1"/>
  <c r="E1570" i="4"/>
  <c r="H1570" i="4" s="1"/>
  <c r="J1570" i="4" s="1"/>
  <c r="E1424" i="4"/>
  <c r="H1424" i="4" s="1"/>
  <c r="J1424" i="4" s="1"/>
  <c r="E796" i="4"/>
  <c r="H796" i="4" s="1"/>
  <c r="J796" i="4" s="1"/>
  <c r="E350" i="4"/>
  <c r="H350" i="4" s="1"/>
  <c r="J350" i="4" s="1"/>
  <c r="E1386" i="4"/>
  <c r="H1386" i="4" s="1"/>
  <c r="J1386" i="4" s="1"/>
  <c r="E626" i="4"/>
  <c r="H626" i="4" s="1"/>
  <c r="J626" i="4" s="1"/>
  <c r="E161" i="4"/>
  <c r="H161" i="4" s="1"/>
  <c r="J161" i="4" s="1"/>
  <c r="E1390" i="4"/>
  <c r="H1390" i="4" s="1"/>
  <c r="J1390" i="4" s="1"/>
  <c r="E1343" i="4"/>
  <c r="H1343" i="4" s="1"/>
  <c r="J1343" i="4" s="1"/>
  <c r="E104" i="4"/>
  <c r="H104" i="4" s="1"/>
  <c r="J104" i="4" s="1"/>
  <c r="E137" i="4"/>
  <c r="H137" i="4" s="1"/>
  <c r="J137" i="4" s="1"/>
  <c r="E328" i="4"/>
  <c r="H328" i="4" s="1"/>
  <c r="J328" i="4" s="1"/>
  <c r="E672" i="4"/>
  <c r="H672" i="4" s="1"/>
  <c r="J672" i="4" s="1"/>
  <c r="E312" i="4"/>
  <c r="H312" i="4" s="1"/>
  <c r="J312" i="4" s="1"/>
  <c r="E1358" i="4"/>
  <c r="H1358" i="4" s="1"/>
  <c r="J1358" i="4" s="1"/>
  <c r="E1471" i="4"/>
  <c r="H1471" i="4" s="1"/>
  <c r="J1471" i="4" s="1"/>
  <c r="E401" i="4"/>
  <c r="H401" i="4" s="1"/>
  <c r="J401" i="4" s="1"/>
  <c r="E1028" i="4"/>
  <c r="H1028" i="4" s="1"/>
  <c r="J1028" i="4" s="1"/>
  <c r="E543" i="4"/>
  <c r="H543" i="4" s="1"/>
  <c r="J543" i="4" s="1"/>
  <c r="E1429" i="4"/>
  <c r="H1429" i="4" s="1"/>
  <c r="J1429" i="4" s="1"/>
  <c r="E1290" i="4"/>
  <c r="H1290" i="4" s="1"/>
  <c r="J1290" i="4" s="1"/>
  <c r="E1199" i="4"/>
  <c r="H1199" i="4" s="1"/>
  <c r="J1199" i="4" s="1"/>
  <c r="E259" i="4"/>
  <c r="H259" i="4" s="1"/>
  <c r="J259" i="4" s="1"/>
  <c r="E1443" i="4"/>
  <c r="H1443" i="4" s="1"/>
  <c r="J1443" i="4" s="1"/>
  <c r="E679" i="4"/>
  <c r="H679" i="4" s="1"/>
  <c r="J679" i="4" s="1"/>
  <c r="E1561" i="4"/>
  <c r="H1561" i="4" s="1"/>
  <c r="J1561" i="4" s="1"/>
  <c r="E706" i="4"/>
  <c r="H706" i="4" s="1"/>
  <c r="J706" i="4" s="1"/>
  <c r="E992" i="4"/>
  <c r="H992" i="4" s="1"/>
  <c r="J992" i="4" s="1"/>
  <c r="E1264" i="4"/>
  <c r="H1264" i="4" s="1"/>
  <c r="J1264" i="4" s="1"/>
  <c r="E604" i="4"/>
  <c r="H604" i="4" s="1"/>
  <c r="J604" i="4" s="1"/>
  <c r="E897" i="4"/>
  <c r="H897" i="4" s="1"/>
  <c r="J897" i="4" s="1"/>
  <c r="E1174" i="4"/>
  <c r="H1174" i="4" s="1"/>
  <c r="J1174" i="4" s="1"/>
  <c r="E284" i="4"/>
  <c r="H284" i="4" s="1"/>
  <c r="J284" i="4" s="1"/>
  <c r="E765" i="4"/>
  <c r="H765" i="4" s="1"/>
  <c r="J765" i="4" s="1"/>
  <c r="E802" i="4"/>
  <c r="H802" i="4" s="1"/>
  <c r="J802" i="4" s="1"/>
  <c r="E470" i="4"/>
  <c r="H470" i="4" s="1"/>
  <c r="J470" i="4" s="1"/>
  <c r="E1515" i="4"/>
  <c r="H1515" i="4" s="1"/>
  <c r="J1515" i="4" s="1"/>
  <c r="E961" i="4"/>
  <c r="H961" i="4" s="1"/>
  <c r="J961" i="4" s="1"/>
  <c r="E969" i="4"/>
  <c r="H969" i="4" s="1"/>
  <c r="J969" i="4" s="1"/>
  <c r="E998" i="4"/>
  <c r="H998" i="4" s="1"/>
  <c r="J998" i="4" s="1"/>
  <c r="E827" i="4"/>
  <c r="H827" i="4" s="1"/>
  <c r="J827" i="4" s="1"/>
  <c r="E726" i="4"/>
  <c r="H726" i="4" s="1"/>
  <c r="J726" i="4" s="1"/>
  <c r="E230" i="4"/>
  <c r="H230" i="4" s="1"/>
  <c r="J230" i="4" s="1"/>
  <c r="E764" i="4"/>
  <c r="H764" i="4" s="1"/>
  <c r="J764" i="4" s="1"/>
  <c r="E1420" i="4"/>
  <c r="H1420" i="4" s="1"/>
  <c r="J1420" i="4" s="1"/>
  <c r="E843" i="4"/>
  <c r="H843" i="4" s="1"/>
  <c r="J843" i="4" s="1"/>
  <c r="E1486" i="4"/>
  <c r="H1486" i="4" s="1"/>
  <c r="J1486" i="4" s="1"/>
  <c r="E532" i="4"/>
  <c r="H532" i="4" s="1"/>
  <c r="J532" i="4" s="1"/>
  <c r="E610" i="4"/>
  <c r="H610" i="4" s="1"/>
  <c r="J610" i="4" s="1"/>
  <c r="E1151" i="4"/>
  <c r="H1151" i="4" s="1"/>
  <c r="J1151" i="4" s="1"/>
  <c r="E329" i="4"/>
  <c r="H329" i="4" s="1"/>
  <c r="J329" i="4" s="1"/>
  <c r="E210" i="4"/>
  <c r="H210" i="4" s="1"/>
  <c r="J210" i="4" s="1"/>
  <c r="E858" i="4"/>
  <c r="H858" i="4" s="1"/>
  <c r="J858" i="4" s="1"/>
  <c r="E1532" i="4"/>
  <c r="H1532" i="4" s="1"/>
  <c r="J1532" i="4" s="1"/>
  <c r="E213" i="4"/>
  <c r="H213" i="4" s="1"/>
  <c r="J213" i="4" s="1"/>
  <c r="E43" i="4"/>
  <c r="H43" i="4" s="1"/>
  <c r="J43" i="4" s="1"/>
  <c r="E1043" i="4"/>
  <c r="H1043" i="4" s="1"/>
  <c r="J1043" i="4" s="1"/>
  <c r="E1234" i="4"/>
  <c r="H1234" i="4" s="1"/>
  <c r="J1234" i="4" s="1"/>
  <c r="E906" i="4"/>
  <c r="H906" i="4" s="1"/>
  <c r="J906" i="4" s="1"/>
  <c r="E378" i="4"/>
  <c r="H378" i="4" s="1"/>
  <c r="J378" i="4" s="1"/>
  <c r="E928" i="4"/>
  <c r="H928" i="4" s="1"/>
  <c r="J928" i="4" s="1"/>
  <c r="E128" i="4"/>
  <c r="H128" i="4" s="1"/>
  <c r="J128" i="4" s="1"/>
  <c r="E974" i="4"/>
  <c r="H974" i="4" s="1"/>
  <c r="J974" i="4" s="1"/>
  <c r="E256" i="4"/>
  <c r="H256" i="4" s="1"/>
  <c r="J256" i="4" s="1"/>
  <c r="E377" i="4"/>
  <c r="H377" i="4" s="1"/>
  <c r="J377" i="4" s="1"/>
  <c r="E1161" i="4"/>
  <c r="H1161" i="4" s="1"/>
  <c r="J1161" i="4" s="1"/>
  <c r="E449" i="4"/>
  <c r="H449" i="4" s="1"/>
  <c r="J449" i="4" s="1"/>
  <c r="E1367" i="4"/>
  <c r="H1367" i="4" s="1"/>
  <c r="J1367" i="4" s="1"/>
  <c r="E678" i="4"/>
  <c r="H678" i="4" s="1"/>
  <c r="J678" i="4" s="1"/>
  <c r="E919" i="4"/>
  <c r="H919" i="4" s="1"/>
  <c r="J919" i="4" s="1"/>
  <c r="E1568" i="4"/>
  <c r="H1568" i="4" s="1"/>
  <c r="J1568" i="4" s="1"/>
  <c r="E1266" i="4"/>
  <c r="H1266" i="4" s="1"/>
  <c r="J1266" i="4" s="1"/>
  <c r="E487" i="4"/>
  <c r="H487" i="4" s="1"/>
  <c r="J487" i="4" s="1"/>
  <c r="E509" i="4"/>
  <c r="H509" i="4" s="1"/>
  <c r="J509" i="4" s="1"/>
  <c r="E1554" i="4"/>
  <c r="H1554" i="4" s="1"/>
  <c r="J1554" i="4" s="1"/>
  <c r="E792" i="4"/>
  <c r="H792" i="4" s="1"/>
  <c r="J792" i="4" s="1"/>
  <c r="E788" i="4"/>
  <c r="H788" i="4" s="1"/>
  <c r="J788" i="4" s="1"/>
  <c r="E53" i="4"/>
  <c r="H53" i="4" s="1"/>
  <c r="J53" i="4" s="1"/>
  <c r="E722" i="4"/>
  <c r="H722" i="4" s="1"/>
  <c r="J722" i="4" s="1"/>
  <c r="E488" i="4"/>
  <c r="H488" i="4" s="1"/>
  <c r="J488" i="4" s="1"/>
  <c r="E428" i="4"/>
  <c r="H428" i="4" s="1"/>
  <c r="J428" i="4" s="1"/>
  <c r="E664" i="4"/>
  <c r="H664" i="4" s="1"/>
  <c r="J664" i="4" s="1"/>
  <c r="E1242" i="4"/>
  <c r="H1242" i="4" s="1"/>
  <c r="J1242" i="4" s="1"/>
  <c r="E1086" i="4"/>
  <c r="H1086" i="4" s="1"/>
  <c r="J1086" i="4" s="1"/>
  <c r="E402" i="4"/>
  <c r="H402" i="4" s="1"/>
  <c r="J402" i="4" s="1"/>
  <c r="E355" i="4"/>
  <c r="H355" i="4" s="1"/>
  <c r="J355" i="4" s="1"/>
  <c r="E896" i="4"/>
  <c r="H896" i="4" s="1"/>
  <c r="J896" i="4" s="1"/>
  <c r="E103" i="4"/>
  <c r="H103" i="4" s="1"/>
  <c r="J103" i="4" s="1"/>
  <c r="E360" i="4"/>
  <c r="H360" i="4" s="1"/>
  <c r="J360" i="4" s="1"/>
  <c r="E870" i="4"/>
  <c r="H870" i="4" s="1"/>
  <c r="J870" i="4" s="1"/>
  <c r="E643" i="4"/>
  <c r="H643" i="4" s="1"/>
  <c r="J643" i="4" s="1"/>
  <c r="E1192" i="4"/>
  <c r="H1192" i="4" s="1"/>
  <c r="J1192" i="4" s="1"/>
  <c r="E1406" i="4"/>
  <c r="H1406" i="4" s="1"/>
  <c r="J1406" i="4" s="1"/>
  <c r="E118" i="4"/>
  <c r="H118" i="4" s="1"/>
  <c r="J118" i="4" s="1"/>
  <c r="E1254" i="4"/>
  <c r="H1254" i="4" s="1"/>
  <c r="J1254" i="4" s="1"/>
  <c r="E857" i="4"/>
  <c r="H857" i="4" s="1"/>
  <c r="J857" i="4" s="1"/>
  <c r="E1482" i="4"/>
  <c r="H1482" i="4" s="1"/>
  <c r="J1482" i="4" s="1"/>
  <c r="E481" i="4"/>
  <c r="H481" i="4" s="1"/>
  <c r="J481" i="4" s="1"/>
  <c r="E1603" i="4"/>
  <c r="H1603" i="4" s="1"/>
  <c r="J1603" i="4" s="1"/>
  <c r="E44" i="4"/>
  <c r="H44" i="4" s="1"/>
  <c r="J44" i="4" s="1"/>
  <c r="E1010" i="4"/>
  <c r="H1010" i="4" s="1"/>
  <c r="J1010" i="4" s="1"/>
  <c r="E1184" i="4"/>
  <c r="H1184" i="4" s="1"/>
  <c r="J1184" i="4" s="1"/>
  <c r="E659" i="4"/>
  <c r="H659" i="4" s="1"/>
  <c r="J659" i="4" s="1"/>
  <c r="E1153" i="4"/>
  <c r="H1153" i="4" s="1"/>
  <c r="J1153" i="4" s="1"/>
  <c r="E353" i="4"/>
  <c r="H353" i="4" s="1"/>
  <c r="J353" i="4" s="1"/>
  <c r="E1146" i="4"/>
  <c r="H1146" i="4" s="1"/>
  <c r="J1146" i="4" s="1"/>
  <c r="E874" i="4"/>
  <c r="H874" i="4" s="1"/>
  <c r="J874" i="4" s="1"/>
  <c r="E1026" i="4"/>
  <c r="H1026" i="4" s="1"/>
  <c r="J1026" i="4" s="1"/>
  <c r="E1107" i="4"/>
  <c r="H1107" i="4" s="1"/>
  <c r="J1107" i="4" s="1"/>
  <c r="P15" i="1"/>
  <c r="P16" i="1" l="1"/>
</calcChain>
</file>

<file path=xl/sharedStrings.xml><?xml version="1.0" encoding="utf-8"?>
<sst xmlns="http://schemas.openxmlformats.org/spreadsheetml/2006/main" count="7609" uniqueCount="38">
  <si>
    <t>DATE</t>
  </si>
  <si>
    <t>INTERVENANT</t>
  </si>
  <si>
    <t>TYPE INTERVENTION</t>
  </si>
  <si>
    <t>TV</t>
  </si>
  <si>
    <t>INFORMATIQUE</t>
  </si>
  <si>
    <t>TELEPHONIE</t>
  </si>
  <si>
    <t>ELECTRICITE</t>
  </si>
  <si>
    <t>DUREE</t>
  </si>
  <si>
    <t>KM</t>
  </si>
  <si>
    <t>PIECES</t>
  </si>
  <si>
    <t>TYPE CLIENT</t>
  </si>
  <si>
    <t>PART</t>
  </si>
  <si>
    <t>PRO</t>
  </si>
  <si>
    <t>ALAIN</t>
  </si>
  <si>
    <t>PASCAL</t>
  </si>
  <si>
    <t>FRANCK</t>
  </si>
  <si>
    <t>THIERRY</t>
  </si>
  <si>
    <t>MARC</t>
  </si>
  <si>
    <t>REMY</t>
  </si>
  <si>
    <t>DEPLACEMENTS</t>
  </si>
  <si>
    <t>TOTAL</t>
  </si>
  <si>
    <t>MO</t>
  </si>
  <si>
    <t>QUENTIN</t>
  </si>
  <si>
    <t>LAURENT</t>
  </si>
  <si>
    <t>NICOLAS</t>
  </si>
  <si>
    <t>GERALD</t>
  </si>
  <si>
    <t>JEAN</t>
  </si>
  <si>
    <t>PATRICK</t>
  </si>
  <si>
    <t>KEVIN</t>
  </si>
  <si>
    <t>ANTOINE</t>
  </si>
  <si>
    <t>SYLVAIN</t>
  </si>
  <si>
    <t>ERIC</t>
  </si>
  <si>
    <t>CORENTIN</t>
  </si>
  <si>
    <t>Code Operateur</t>
  </si>
  <si>
    <t>Date</t>
  </si>
  <si>
    <t>Produit</t>
  </si>
  <si>
    <t>N° Recette</t>
  </si>
  <si>
    <t>Type de panne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</si>
</sst>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F400]h:mm:ss\ AM/PM"/>
    <numFmt numFmtId="165" formatCode="hh:m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44" fontId="0" fillId="0" borderId="0" xfId="1" applyFont="1"/>
    <xf numFmtId="14" fontId="0" fillId="0" borderId="0" xfId="0" applyNumberFormat="1" applyFill="1"/>
    <xf numFmtId="0" fontId="0" fillId="0" borderId="0" xfId="0" applyFill="1"/>
    <xf numFmtId="165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3" fontId="0" fillId="0" borderId="0" xfId="2" applyFont="1" applyAlignment="1">
      <alignment horizontal="center" vertical="center" wrapText="1"/>
    </xf>
    <xf numFmtId="43" fontId="0" fillId="0" borderId="0" xfId="2" applyFont="1"/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/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3"/>
  <sheetViews>
    <sheetView workbookViewId="0">
      <selection activeCell="B12" sqref="B12"/>
    </sheetView>
  </sheetViews>
  <sheetFormatPr baseColWidth="10" defaultRowHeight="15" x14ac:dyDescent="0.25"/>
  <cols>
    <col min="2" max="2" width="13.5703125" bestFit="1" customWidth="1"/>
    <col min="3" max="3" width="14.28515625" customWidth="1"/>
    <col min="4" max="4" width="19" bestFit="1" customWidth="1"/>
    <col min="6" max="6" width="5.28515625" customWidth="1"/>
    <col min="7" max="7" width="15.5703125" customWidth="1"/>
    <col min="14" max="14" width="16.42578125" bestFit="1" customWidth="1"/>
  </cols>
  <sheetData>
    <row r="1" spans="1:16" s="2" customFormat="1" ht="30" x14ac:dyDescent="0.25">
      <c r="A1" s="9" t="s">
        <v>0</v>
      </c>
      <c r="B1" s="9" t="s">
        <v>1</v>
      </c>
      <c r="C1" s="9" t="s">
        <v>10</v>
      </c>
      <c r="D1" s="9" t="s">
        <v>2</v>
      </c>
      <c r="E1" s="9" t="s">
        <v>7</v>
      </c>
      <c r="F1" s="9" t="s">
        <v>8</v>
      </c>
      <c r="G1" s="9" t="s">
        <v>19</v>
      </c>
      <c r="H1" s="9" t="s">
        <v>21</v>
      </c>
      <c r="I1" s="9" t="s">
        <v>9</v>
      </c>
      <c r="J1" s="9" t="s">
        <v>20</v>
      </c>
    </row>
    <row r="2" spans="1:16" x14ac:dyDescent="0.25">
      <c r="A2" s="1">
        <v>42736</v>
      </c>
      <c r="B2" t="s">
        <v>30</v>
      </c>
      <c r="C2" t="s">
        <v>11</v>
      </c>
      <c r="D2" t="s">
        <v>3</v>
      </c>
      <c r="E2" s="3">
        <v>4.1666666666666664E-2</v>
      </c>
      <c r="F2">
        <v>21</v>
      </c>
      <c r="G2" s="4">
        <v>17.849999999999998</v>
      </c>
      <c r="H2" s="4">
        <v>97.5</v>
      </c>
      <c r="I2" s="4"/>
      <c r="J2" s="4">
        <v>115.35</v>
      </c>
    </row>
    <row r="3" spans="1:16" x14ac:dyDescent="0.25">
      <c r="A3" s="1">
        <v>42736</v>
      </c>
      <c r="B3" t="s">
        <v>30</v>
      </c>
      <c r="C3" t="s">
        <v>12</v>
      </c>
      <c r="D3" t="s">
        <v>4</v>
      </c>
      <c r="E3" s="3">
        <v>2.0833333333333332E-2</v>
      </c>
      <c r="F3">
        <v>61</v>
      </c>
      <c r="G3" s="4">
        <v>51.85</v>
      </c>
      <c r="H3" s="4">
        <v>48.75</v>
      </c>
      <c r="I3" s="4">
        <v>76</v>
      </c>
      <c r="J3" s="4">
        <v>176.6</v>
      </c>
    </row>
    <row r="4" spans="1:16" x14ac:dyDescent="0.25">
      <c r="A4" s="1">
        <v>42736</v>
      </c>
      <c r="B4" t="s">
        <v>30</v>
      </c>
      <c r="C4" t="s">
        <v>12</v>
      </c>
      <c r="D4" t="s">
        <v>4</v>
      </c>
      <c r="E4" s="3">
        <v>0.10416666666666667</v>
      </c>
      <c r="F4">
        <v>19</v>
      </c>
      <c r="G4" s="4">
        <v>16.149999999999999</v>
      </c>
      <c r="H4" s="4">
        <v>243.75</v>
      </c>
      <c r="I4" s="4">
        <v>29</v>
      </c>
      <c r="J4" s="4">
        <v>288.89999999999998</v>
      </c>
    </row>
    <row r="5" spans="1:16" x14ac:dyDescent="0.25">
      <c r="A5" s="1">
        <v>42736</v>
      </c>
      <c r="B5" t="s">
        <v>30</v>
      </c>
      <c r="C5" t="s">
        <v>12</v>
      </c>
      <c r="D5" t="s">
        <v>4</v>
      </c>
      <c r="E5" s="3">
        <v>6.2499999999999993E-2</v>
      </c>
      <c r="F5">
        <v>56</v>
      </c>
      <c r="G5" s="4">
        <v>47.6</v>
      </c>
      <c r="H5" s="4">
        <v>146.24999999999994</v>
      </c>
      <c r="I5" s="4"/>
      <c r="J5" s="4">
        <v>193.84999999999994</v>
      </c>
      <c r="P5" s="1">
        <v>41640</v>
      </c>
    </row>
    <row r="6" spans="1:16" x14ac:dyDescent="0.25">
      <c r="A6" s="1">
        <v>42736</v>
      </c>
      <c r="B6" t="s">
        <v>28</v>
      </c>
      <c r="C6" t="s">
        <v>12</v>
      </c>
      <c r="D6" t="s">
        <v>6</v>
      </c>
      <c r="E6" s="3">
        <v>8.3333333333333329E-2</v>
      </c>
      <c r="F6">
        <v>54</v>
      </c>
      <c r="G6" s="4">
        <v>45.9</v>
      </c>
      <c r="H6" s="4">
        <v>195</v>
      </c>
      <c r="I6" s="4">
        <v>72</v>
      </c>
      <c r="J6" s="4">
        <v>312.89999999999998</v>
      </c>
      <c r="P6" s="1">
        <v>42004</v>
      </c>
    </row>
    <row r="7" spans="1:16" x14ac:dyDescent="0.25">
      <c r="A7" s="1">
        <v>42736</v>
      </c>
      <c r="B7" t="s">
        <v>28</v>
      </c>
      <c r="C7" t="s">
        <v>12</v>
      </c>
      <c r="D7" t="s">
        <v>5</v>
      </c>
      <c r="E7" s="3">
        <v>0.10416666666666667</v>
      </c>
      <c r="F7">
        <v>12</v>
      </c>
      <c r="G7" s="4">
        <v>10.199999999999999</v>
      </c>
      <c r="H7" s="4">
        <v>243.75</v>
      </c>
      <c r="I7" s="4">
        <v>88</v>
      </c>
      <c r="J7" s="4">
        <v>341.95</v>
      </c>
    </row>
    <row r="8" spans="1:16" x14ac:dyDescent="0.25">
      <c r="A8" s="1">
        <v>42736</v>
      </c>
      <c r="B8" t="s">
        <v>28</v>
      </c>
      <c r="C8" t="s">
        <v>11</v>
      </c>
      <c r="D8" t="s">
        <v>6</v>
      </c>
      <c r="E8" s="3">
        <v>3.125E-2</v>
      </c>
      <c r="F8">
        <v>42</v>
      </c>
      <c r="G8" s="4">
        <v>35.699999999999996</v>
      </c>
      <c r="H8" s="4">
        <v>73.125</v>
      </c>
      <c r="I8" s="4">
        <v>35</v>
      </c>
      <c r="J8" s="4">
        <v>143.82499999999999</v>
      </c>
      <c r="P8" s="3">
        <f>1/48</f>
        <v>2.0833333333333332E-2</v>
      </c>
    </row>
    <row r="9" spans="1:16" x14ac:dyDescent="0.25">
      <c r="A9" s="1">
        <v>42736</v>
      </c>
      <c r="B9" t="s">
        <v>28</v>
      </c>
      <c r="C9" t="s">
        <v>12</v>
      </c>
      <c r="D9" t="s">
        <v>4</v>
      </c>
      <c r="E9" s="3">
        <v>0.10416666666666667</v>
      </c>
      <c r="F9">
        <v>47</v>
      </c>
      <c r="G9" s="4">
        <v>39.949999999999996</v>
      </c>
      <c r="H9" s="4">
        <v>243.75</v>
      </c>
      <c r="I9" s="4"/>
      <c r="J9" s="4">
        <v>283.7</v>
      </c>
      <c r="P9" s="3">
        <f>P8+1/96</f>
        <v>3.125E-2</v>
      </c>
    </row>
    <row r="10" spans="1:16" x14ac:dyDescent="0.25">
      <c r="A10" s="1">
        <v>42736</v>
      </c>
      <c r="B10" t="s">
        <v>32</v>
      </c>
      <c r="C10" t="s">
        <v>11</v>
      </c>
      <c r="D10" t="s">
        <v>4</v>
      </c>
      <c r="E10" s="3">
        <v>8.3333333333333329E-2</v>
      </c>
      <c r="F10">
        <v>19</v>
      </c>
      <c r="G10" s="4">
        <v>16.149999999999999</v>
      </c>
      <c r="H10" s="4">
        <v>195</v>
      </c>
      <c r="I10" s="4">
        <v>125</v>
      </c>
      <c r="J10" s="4">
        <v>336.15</v>
      </c>
      <c r="P10" s="3">
        <f t="shared" ref="P10:P16" si="0">P9+1/96</f>
        <v>4.1666666666666664E-2</v>
      </c>
    </row>
    <row r="11" spans="1:16" x14ac:dyDescent="0.25">
      <c r="A11" s="1">
        <v>42736</v>
      </c>
      <c r="B11" t="s">
        <v>32</v>
      </c>
      <c r="C11" t="s">
        <v>11</v>
      </c>
      <c r="D11" t="s">
        <v>3</v>
      </c>
      <c r="E11" s="3">
        <v>4.1666666666666664E-2</v>
      </c>
      <c r="F11">
        <v>49</v>
      </c>
      <c r="G11" s="4">
        <v>41.65</v>
      </c>
      <c r="H11" s="4">
        <v>97.5</v>
      </c>
      <c r="I11" s="4">
        <v>82</v>
      </c>
      <c r="J11" s="4">
        <v>221.15</v>
      </c>
      <c r="P11" s="3">
        <f t="shared" si="0"/>
        <v>5.2083333333333329E-2</v>
      </c>
    </row>
    <row r="12" spans="1:16" x14ac:dyDescent="0.25">
      <c r="A12" s="1">
        <v>42736</v>
      </c>
      <c r="B12" t="s">
        <v>32</v>
      </c>
      <c r="C12" t="s">
        <v>12</v>
      </c>
      <c r="D12" t="s">
        <v>4</v>
      </c>
      <c r="E12" s="3">
        <v>4.1666666666666664E-2</v>
      </c>
      <c r="F12">
        <v>22</v>
      </c>
      <c r="G12" s="4">
        <v>18.7</v>
      </c>
      <c r="H12" s="4">
        <v>97.5</v>
      </c>
      <c r="I12" s="4"/>
      <c r="J12" s="4">
        <v>116.2</v>
      </c>
      <c r="P12" s="3">
        <f t="shared" si="0"/>
        <v>6.2499999999999993E-2</v>
      </c>
    </row>
    <row r="13" spans="1:16" x14ac:dyDescent="0.25">
      <c r="A13" s="1">
        <v>42736</v>
      </c>
      <c r="B13" t="s">
        <v>32</v>
      </c>
      <c r="C13" t="s">
        <v>11</v>
      </c>
      <c r="D13" t="s">
        <v>3</v>
      </c>
      <c r="E13" s="3">
        <v>6.2499999999999993E-2</v>
      </c>
      <c r="F13">
        <v>9</v>
      </c>
      <c r="G13" s="4">
        <v>7.6499999999999995</v>
      </c>
      <c r="H13" s="4">
        <v>146.24999999999994</v>
      </c>
      <c r="I13" s="4"/>
      <c r="J13" s="4">
        <v>153.89999999999995</v>
      </c>
      <c r="P13" s="3">
        <f t="shared" si="0"/>
        <v>7.2916666666666657E-2</v>
      </c>
    </row>
    <row r="14" spans="1:16" x14ac:dyDescent="0.25">
      <c r="A14" s="1">
        <v>42736</v>
      </c>
      <c r="B14" t="s">
        <v>32</v>
      </c>
      <c r="C14" t="s">
        <v>12</v>
      </c>
      <c r="D14" t="s">
        <v>4</v>
      </c>
      <c r="E14" s="3">
        <v>5.2083333333333329E-2</v>
      </c>
      <c r="F14">
        <v>21</v>
      </c>
      <c r="G14" s="4">
        <v>17.849999999999998</v>
      </c>
      <c r="H14" s="4">
        <v>121.875</v>
      </c>
      <c r="I14" s="4">
        <v>34</v>
      </c>
      <c r="J14" s="4">
        <v>173.72499999999999</v>
      </c>
      <c r="P14" s="3">
        <f t="shared" si="0"/>
        <v>8.3333333333333329E-2</v>
      </c>
    </row>
    <row r="15" spans="1:16" x14ac:dyDescent="0.25">
      <c r="A15" s="1">
        <v>42736</v>
      </c>
      <c r="B15" t="s">
        <v>32</v>
      </c>
      <c r="C15" t="s">
        <v>12</v>
      </c>
      <c r="D15" t="s">
        <v>5</v>
      </c>
      <c r="E15" s="3">
        <v>9.375E-2</v>
      </c>
      <c r="F15">
        <v>18</v>
      </c>
      <c r="G15" s="4">
        <v>15.299999999999999</v>
      </c>
      <c r="H15" s="4">
        <v>219.375</v>
      </c>
      <c r="I15" s="4">
        <v>127</v>
      </c>
      <c r="J15" s="4">
        <v>361.67500000000001</v>
      </c>
      <c r="P15" s="3">
        <f t="shared" si="0"/>
        <v>9.375E-2</v>
      </c>
    </row>
    <row r="16" spans="1:16" x14ac:dyDescent="0.25">
      <c r="A16" s="1">
        <v>42736</v>
      </c>
      <c r="B16" t="s">
        <v>32</v>
      </c>
      <c r="C16" t="s">
        <v>11</v>
      </c>
      <c r="D16" t="s">
        <v>6</v>
      </c>
      <c r="E16" s="3">
        <v>7.2916666666666657E-2</v>
      </c>
      <c r="F16">
        <v>64</v>
      </c>
      <c r="G16" s="4">
        <v>54.4</v>
      </c>
      <c r="H16" s="4">
        <v>170.625</v>
      </c>
      <c r="I16" s="4"/>
      <c r="J16" s="4">
        <v>225.02500000000001</v>
      </c>
      <c r="P16" s="3">
        <f t="shared" si="0"/>
        <v>0.10416666666666667</v>
      </c>
    </row>
    <row r="17" spans="1:16" x14ac:dyDescent="0.25">
      <c r="A17" s="1">
        <v>42736</v>
      </c>
      <c r="B17" t="s">
        <v>27</v>
      </c>
      <c r="C17" t="s">
        <v>12</v>
      </c>
      <c r="D17" t="s">
        <v>3</v>
      </c>
      <c r="E17" s="3">
        <v>7.2916666666666657E-2</v>
      </c>
      <c r="F17">
        <v>35</v>
      </c>
      <c r="G17" s="4">
        <v>29.75</v>
      </c>
      <c r="H17" s="4">
        <v>170.625</v>
      </c>
      <c r="I17" s="4">
        <v>58</v>
      </c>
      <c r="J17" s="4">
        <v>258.375</v>
      </c>
      <c r="P17" s="3"/>
    </row>
    <row r="18" spans="1:16" x14ac:dyDescent="0.25">
      <c r="A18" s="1">
        <v>42736</v>
      </c>
      <c r="B18" t="s">
        <v>27</v>
      </c>
      <c r="C18" t="s">
        <v>12</v>
      </c>
      <c r="D18" t="s">
        <v>5</v>
      </c>
      <c r="E18" s="3">
        <v>7.2916666666666657E-2</v>
      </c>
      <c r="F18">
        <v>55</v>
      </c>
      <c r="G18" s="4">
        <v>46.75</v>
      </c>
      <c r="H18" s="4">
        <v>170.625</v>
      </c>
      <c r="I18" s="4"/>
      <c r="J18" s="4">
        <v>217.375</v>
      </c>
      <c r="P18" s="3"/>
    </row>
    <row r="19" spans="1:16" x14ac:dyDescent="0.25">
      <c r="A19" s="1">
        <v>42736</v>
      </c>
      <c r="B19" t="s">
        <v>27</v>
      </c>
      <c r="C19" t="s">
        <v>12</v>
      </c>
      <c r="D19" t="s">
        <v>6</v>
      </c>
      <c r="E19" s="3">
        <v>8.3333333333333329E-2</v>
      </c>
      <c r="F19">
        <v>56</v>
      </c>
      <c r="G19" s="4">
        <v>47.6</v>
      </c>
      <c r="H19" s="4">
        <v>195</v>
      </c>
      <c r="I19" s="4">
        <v>77</v>
      </c>
      <c r="J19" s="4">
        <v>319.60000000000002</v>
      </c>
      <c r="P19" s="3"/>
    </row>
    <row r="20" spans="1:16" x14ac:dyDescent="0.25">
      <c r="A20" s="1">
        <v>42737</v>
      </c>
      <c r="B20" t="s">
        <v>32</v>
      </c>
      <c r="C20" t="s">
        <v>11</v>
      </c>
      <c r="D20" t="s">
        <v>6</v>
      </c>
      <c r="E20" s="3">
        <v>9.375E-2</v>
      </c>
      <c r="F20">
        <v>14</v>
      </c>
      <c r="G20" s="4">
        <v>11.9</v>
      </c>
      <c r="H20" s="4">
        <v>146.25</v>
      </c>
      <c r="I20" s="4">
        <v>88</v>
      </c>
      <c r="J20" s="4">
        <v>246.15</v>
      </c>
      <c r="P20" s="3"/>
    </row>
    <row r="21" spans="1:16" x14ac:dyDescent="0.25">
      <c r="A21" s="1">
        <v>42737</v>
      </c>
      <c r="B21" t="s">
        <v>32</v>
      </c>
      <c r="C21" t="s">
        <v>12</v>
      </c>
      <c r="D21" t="s">
        <v>5</v>
      </c>
      <c r="E21" s="3">
        <v>5.2083333333333329E-2</v>
      </c>
      <c r="F21">
        <v>22</v>
      </c>
      <c r="G21" s="4">
        <v>18.7</v>
      </c>
      <c r="H21" s="4">
        <v>81.25</v>
      </c>
      <c r="I21" s="4">
        <v>73</v>
      </c>
      <c r="J21" s="4">
        <v>172.95</v>
      </c>
      <c r="P21" s="3"/>
    </row>
    <row r="22" spans="1:16" x14ac:dyDescent="0.25">
      <c r="A22" s="1">
        <v>42737</v>
      </c>
      <c r="B22" t="s">
        <v>32</v>
      </c>
      <c r="C22" t="s">
        <v>11</v>
      </c>
      <c r="D22" t="s">
        <v>6</v>
      </c>
      <c r="E22" s="3">
        <v>9.375E-2</v>
      </c>
      <c r="F22">
        <v>39</v>
      </c>
      <c r="G22" s="4">
        <v>33.15</v>
      </c>
      <c r="H22" s="4">
        <v>146.25</v>
      </c>
      <c r="I22" s="4"/>
      <c r="J22" s="4">
        <v>179.4</v>
      </c>
      <c r="P22" s="3"/>
    </row>
    <row r="23" spans="1:16" x14ac:dyDescent="0.25">
      <c r="A23" s="1">
        <v>42737</v>
      </c>
      <c r="B23" t="s">
        <v>32</v>
      </c>
      <c r="C23" t="s">
        <v>12</v>
      </c>
      <c r="D23" t="s">
        <v>3</v>
      </c>
      <c r="E23" s="3">
        <v>4.1666666666666664E-2</v>
      </c>
      <c r="F23">
        <v>28</v>
      </c>
      <c r="G23" s="4">
        <v>23.8</v>
      </c>
      <c r="H23" s="4">
        <v>65</v>
      </c>
      <c r="I23" s="4">
        <v>68</v>
      </c>
      <c r="J23" s="4">
        <v>156.80000000000001</v>
      </c>
      <c r="P23" s="3"/>
    </row>
    <row r="24" spans="1:16" x14ac:dyDescent="0.25">
      <c r="A24" s="1">
        <v>42737</v>
      </c>
      <c r="B24" t="s">
        <v>27</v>
      </c>
      <c r="C24" t="s">
        <v>11</v>
      </c>
      <c r="D24" t="s">
        <v>4</v>
      </c>
      <c r="E24" s="3">
        <v>8.3333333333333329E-2</v>
      </c>
      <c r="F24">
        <v>14</v>
      </c>
      <c r="G24" s="4">
        <v>11.9</v>
      </c>
      <c r="H24" s="4">
        <v>130</v>
      </c>
      <c r="I24" s="4">
        <v>69</v>
      </c>
      <c r="J24" s="4">
        <v>210.9</v>
      </c>
      <c r="P24" s="3"/>
    </row>
    <row r="25" spans="1:16" x14ac:dyDescent="0.25">
      <c r="A25" s="1">
        <v>42737</v>
      </c>
      <c r="B25" t="s">
        <v>27</v>
      </c>
      <c r="C25" t="s">
        <v>12</v>
      </c>
      <c r="D25" t="s">
        <v>3</v>
      </c>
      <c r="E25" s="3">
        <v>2.0833333333333332E-2</v>
      </c>
      <c r="F25">
        <v>9</v>
      </c>
      <c r="G25" s="4">
        <v>7.6499999999999995</v>
      </c>
      <c r="H25" s="4">
        <v>32.5</v>
      </c>
      <c r="I25" s="4"/>
      <c r="J25" s="4">
        <v>40.15</v>
      </c>
      <c r="P25" s="3"/>
    </row>
    <row r="26" spans="1:16" x14ac:dyDescent="0.25">
      <c r="A26" s="1">
        <v>42737</v>
      </c>
      <c r="B26" t="s">
        <v>27</v>
      </c>
      <c r="C26" t="s">
        <v>11</v>
      </c>
      <c r="D26" t="s">
        <v>4</v>
      </c>
      <c r="E26" s="3">
        <v>2.0833333333333332E-2</v>
      </c>
      <c r="F26">
        <v>16</v>
      </c>
      <c r="G26" s="4">
        <v>13.6</v>
      </c>
      <c r="H26" s="4">
        <v>32.5</v>
      </c>
      <c r="I26" s="4">
        <v>122</v>
      </c>
      <c r="J26" s="4">
        <v>168.1</v>
      </c>
      <c r="P26" s="3"/>
    </row>
    <row r="27" spans="1:16" x14ac:dyDescent="0.25">
      <c r="A27" s="1">
        <v>42737</v>
      </c>
      <c r="B27" t="s">
        <v>27</v>
      </c>
      <c r="C27" t="s">
        <v>11</v>
      </c>
      <c r="D27" t="s">
        <v>4</v>
      </c>
      <c r="E27" s="3">
        <v>3.125E-2</v>
      </c>
      <c r="F27">
        <v>21</v>
      </c>
      <c r="G27" s="4">
        <v>17.849999999999998</v>
      </c>
      <c r="H27" s="4">
        <v>48.75</v>
      </c>
      <c r="I27" s="4">
        <v>35</v>
      </c>
      <c r="J27" s="4">
        <v>101.6</v>
      </c>
      <c r="P27" s="3"/>
    </row>
    <row r="28" spans="1:16" x14ac:dyDescent="0.25">
      <c r="A28" s="1">
        <v>42737</v>
      </c>
      <c r="B28" t="s">
        <v>31</v>
      </c>
      <c r="C28" t="s">
        <v>11</v>
      </c>
      <c r="D28" t="s">
        <v>5</v>
      </c>
      <c r="E28" s="3">
        <v>7.2916666666666657E-2</v>
      </c>
      <c r="F28">
        <v>18</v>
      </c>
      <c r="G28" s="4">
        <v>15.299999999999999</v>
      </c>
      <c r="H28" s="4">
        <v>113.75</v>
      </c>
      <c r="I28" s="4"/>
      <c r="J28" s="4">
        <v>129.05000000000001</v>
      </c>
      <c r="P28" s="3"/>
    </row>
    <row r="29" spans="1:16" x14ac:dyDescent="0.25">
      <c r="A29" s="1">
        <v>42737</v>
      </c>
      <c r="B29" t="s">
        <v>31</v>
      </c>
      <c r="C29" t="s">
        <v>11</v>
      </c>
      <c r="D29" t="s">
        <v>3</v>
      </c>
      <c r="E29" s="3">
        <v>2.0833333333333332E-2</v>
      </c>
      <c r="F29">
        <v>65</v>
      </c>
      <c r="G29" s="4">
        <v>55.25</v>
      </c>
      <c r="H29" s="4">
        <v>32.5</v>
      </c>
      <c r="I29" s="4">
        <v>99</v>
      </c>
      <c r="J29" s="4">
        <v>186.75</v>
      </c>
      <c r="P29" s="3"/>
    </row>
    <row r="30" spans="1:16" x14ac:dyDescent="0.25">
      <c r="A30" s="1">
        <v>42737</v>
      </c>
      <c r="B30" t="s">
        <v>31</v>
      </c>
      <c r="C30" t="s">
        <v>11</v>
      </c>
      <c r="D30" t="s">
        <v>4</v>
      </c>
      <c r="E30" s="3">
        <v>4.1666666666666664E-2</v>
      </c>
      <c r="F30">
        <v>39</v>
      </c>
      <c r="G30" s="4">
        <v>33.15</v>
      </c>
      <c r="H30" s="4">
        <v>65</v>
      </c>
      <c r="I30" s="4">
        <v>36</v>
      </c>
      <c r="J30" s="4">
        <v>134.15</v>
      </c>
      <c r="P30" s="3"/>
    </row>
    <row r="31" spans="1:16" x14ac:dyDescent="0.25">
      <c r="A31" s="1">
        <v>42737</v>
      </c>
      <c r="B31" t="s">
        <v>31</v>
      </c>
      <c r="C31" t="s">
        <v>12</v>
      </c>
      <c r="D31" t="s">
        <v>4</v>
      </c>
      <c r="E31" s="3">
        <v>8.3333333333333329E-2</v>
      </c>
      <c r="F31">
        <v>28</v>
      </c>
      <c r="G31" s="4">
        <v>23.8</v>
      </c>
      <c r="H31" s="4">
        <v>130</v>
      </c>
      <c r="I31" s="4"/>
      <c r="J31" s="4">
        <v>153.80000000000001</v>
      </c>
      <c r="P31" s="3"/>
    </row>
    <row r="32" spans="1:16" x14ac:dyDescent="0.25">
      <c r="A32" s="1">
        <v>42737</v>
      </c>
      <c r="B32" t="s">
        <v>31</v>
      </c>
      <c r="C32" t="s">
        <v>11</v>
      </c>
      <c r="D32" t="s">
        <v>5</v>
      </c>
      <c r="E32" s="3">
        <v>2.0833333333333332E-2</v>
      </c>
      <c r="F32">
        <v>19</v>
      </c>
      <c r="G32" s="4">
        <v>16.149999999999999</v>
      </c>
      <c r="H32" s="4">
        <v>32.5</v>
      </c>
      <c r="I32" s="4">
        <v>69</v>
      </c>
      <c r="J32" s="4">
        <v>117.65</v>
      </c>
      <c r="P32" s="3"/>
    </row>
    <row r="33" spans="1:10" x14ac:dyDescent="0.25">
      <c r="A33" s="1">
        <v>42737</v>
      </c>
      <c r="B33" t="s">
        <v>31</v>
      </c>
      <c r="C33" t="s">
        <v>11</v>
      </c>
      <c r="D33" t="s">
        <v>4</v>
      </c>
      <c r="E33" s="3">
        <v>6.2499999999999993E-2</v>
      </c>
      <c r="F33">
        <v>36</v>
      </c>
      <c r="G33" s="4">
        <v>30.599999999999998</v>
      </c>
      <c r="H33" s="4">
        <v>97.499999999999972</v>
      </c>
      <c r="I33" s="4">
        <v>125</v>
      </c>
      <c r="J33" s="4">
        <v>253.09999999999997</v>
      </c>
    </row>
    <row r="34" spans="1:10" x14ac:dyDescent="0.25">
      <c r="A34" s="1">
        <v>42737</v>
      </c>
      <c r="B34" t="s">
        <v>31</v>
      </c>
      <c r="C34" t="s">
        <v>12</v>
      </c>
      <c r="D34" t="s">
        <v>6</v>
      </c>
      <c r="E34" s="3">
        <v>2.0833333333333332E-2</v>
      </c>
      <c r="F34">
        <v>59</v>
      </c>
      <c r="G34" s="4">
        <v>50.15</v>
      </c>
      <c r="H34" s="4">
        <v>32.5</v>
      </c>
      <c r="I34" s="4"/>
      <c r="J34" s="4">
        <v>82.65</v>
      </c>
    </row>
    <row r="35" spans="1:10" x14ac:dyDescent="0.25">
      <c r="A35" s="1">
        <v>42737</v>
      </c>
      <c r="B35" t="s">
        <v>29</v>
      </c>
      <c r="C35" t="s">
        <v>11</v>
      </c>
      <c r="D35" t="s">
        <v>4</v>
      </c>
      <c r="E35" s="3">
        <v>7.2916666666666657E-2</v>
      </c>
      <c r="F35">
        <v>52</v>
      </c>
      <c r="G35" s="4">
        <v>44.199999999999996</v>
      </c>
      <c r="H35" s="4">
        <v>113.75</v>
      </c>
      <c r="I35" s="4">
        <v>97</v>
      </c>
      <c r="J35" s="4">
        <v>254.95</v>
      </c>
    </row>
    <row r="36" spans="1:10" x14ac:dyDescent="0.25">
      <c r="A36" s="1">
        <v>42737</v>
      </c>
      <c r="B36" t="s">
        <v>29</v>
      </c>
      <c r="C36" t="s">
        <v>12</v>
      </c>
      <c r="D36" t="s">
        <v>5</v>
      </c>
      <c r="E36" s="3">
        <v>3.125E-2</v>
      </c>
      <c r="F36">
        <v>54</v>
      </c>
      <c r="G36" s="4">
        <v>45.9</v>
      </c>
      <c r="H36" s="4">
        <v>48.75</v>
      </c>
      <c r="I36" s="4">
        <v>110</v>
      </c>
      <c r="J36" s="4">
        <v>204.65</v>
      </c>
    </row>
    <row r="37" spans="1:10" x14ac:dyDescent="0.25">
      <c r="A37" s="1">
        <v>42737</v>
      </c>
      <c r="B37" t="s">
        <v>29</v>
      </c>
      <c r="C37" t="s">
        <v>12</v>
      </c>
      <c r="D37" t="s">
        <v>5</v>
      </c>
      <c r="E37" s="3">
        <v>6.2499999999999993E-2</v>
      </c>
      <c r="F37">
        <v>46</v>
      </c>
      <c r="G37" s="4">
        <v>39.1</v>
      </c>
      <c r="H37" s="4">
        <v>97.499999999999972</v>
      </c>
      <c r="I37" s="4"/>
      <c r="J37" s="4">
        <v>136.59999999999997</v>
      </c>
    </row>
    <row r="38" spans="1:10" x14ac:dyDescent="0.25">
      <c r="A38" s="1">
        <v>42738</v>
      </c>
      <c r="B38" t="s">
        <v>29</v>
      </c>
      <c r="C38" t="s">
        <v>12</v>
      </c>
      <c r="D38" t="s">
        <v>3</v>
      </c>
      <c r="E38" s="3">
        <v>6.2499999999999993E-2</v>
      </c>
      <c r="F38">
        <v>30</v>
      </c>
      <c r="G38" s="4">
        <v>25.5</v>
      </c>
      <c r="H38" s="4">
        <v>97.499999999999972</v>
      </c>
      <c r="I38" s="4">
        <v>31</v>
      </c>
      <c r="J38" s="4">
        <v>153.99999999999997</v>
      </c>
    </row>
    <row r="39" spans="1:10" x14ac:dyDescent="0.25">
      <c r="A39" s="1">
        <v>42738</v>
      </c>
      <c r="B39" t="s">
        <v>29</v>
      </c>
      <c r="C39" t="s">
        <v>11</v>
      </c>
      <c r="D39" t="s">
        <v>5</v>
      </c>
      <c r="E39" s="3">
        <v>2.0833333333333332E-2</v>
      </c>
      <c r="F39">
        <v>26</v>
      </c>
      <c r="G39" s="4">
        <v>22.099999999999998</v>
      </c>
      <c r="H39" s="4">
        <v>32.5</v>
      </c>
      <c r="I39" s="4">
        <v>52</v>
      </c>
      <c r="J39" s="4">
        <v>106.6</v>
      </c>
    </row>
    <row r="40" spans="1:10" x14ac:dyDescent="0.25">
      <c r="A40" s="1">
        <v>42738</v>
      </c>
      <c r="B40" t="s">
        <v>29</v>
      </c>
      <c r="C40" t="s">
        <v>12</v>
      </c>
      <c r="D40" t="s">
        <v>4</v>
      </c>
      <c r="E40" s="3">
        <v>0.10416666666666667</v>
      </c>
      <c r="F40">
        <v>25</v>
      </c>
      <c r="G40" s="4">
        <v>21.25</v>
      </c>
      <c r="H40" s="4">
        <v>162.5</v>
      </c>
      <c r="I40" s="4">
        <v>118</v>
      </c>
      <c r="J40" s="4">
        <v>301.75</v>
      </c>
    </row>
    <row r="41" spans="1:10" x14ac:dyDescent="0.25">
      <c r="A41" s="1">
        <v>42738</v>
      </c>
      <c r="B41" t="s">
        <v>29</v>
      </c>
      <c r="C41" t="s">
        <v>12</v>
      </c>
      <c r="D41" t="s">
        <v>3</v>
      </c>
      <c r="E41" s="3">
        <v>5.2083333333333329E-2</v>
      </c>
      <c r="F41">
        <v>38</v>
      </c>
      <c r="G41" s="4">
        <v>32.299999999999997</v>
      </c>
      <c r="H41" s="4">
        <v>81.25</v>
      </c>
      <c r="I41" s="4"/>
      <c r="J41" s="4">
        <v>113.55</v>
      </c>
    </row>
    <row r="42" spans="1:10" x14ac:dyDescent="0.25">
      <c r="A42" s="1">
        <v>42738</v>
      </c>
      <c r="B42" t="s">
        <v>30</v>
      </c>
      <c r="C42" t="s">
        <v>11</v>
      </c>
      <c r="D42" t="s">
        <v>5</v>
      </c>
      <c r="E42" s="3">
        <v>8.3333333333333329E-2</v>
      </c>
      <c r="F42">
        <v>64</v>
      </c>
      <c r="G42" s="4">
        <v>54.4</v>
      </c>
      <c r="H42" s="4">
        <v>130</v>
      </c>
      <c r="I42" s="4"/>
      <c r="J42" s="4">
        <v>184.4</v>
      </c>
    </row>
    <row r="43" spans="1:10" x14ac:dyDescent="0.25">
      <c r="A43" s="1">
        <v>42738</v>
      </c>
      <c r="B43" t="s">
        <v>30</v>
      </c>
      <c r="C43" t="s">
        <v>12</v>
      </c>
      <c r="D43" t="s">
        <v>5</v>
      </c>
      <c r="E43" s="3">
        <v>9.375E-2</v>
      </c>
      <c r="F43">
        <v>68</v>
      </c>
      <c r="G43" s="4">
        <v>57.8</v>
      </c>
      <c r="H43" s="4">
        <v>146.25</v>
      </c>
      <c r="I43" s="4">
        <v>122</v>
      </c>
      <c r="J43" s="4">
        <v>326.05</v>
      </c>
    </row>
    <row r="44" spans="1:10" x14ac:dyDescent="0.25">
      <c r="A44" s="1">
        <v>42738</v>
      </c>
      <c r="B44" t="s">
        <v>30</v>
      </c>
      <c r="C44" t="s">
        <v>11</v>
      </c>
      <c r="D44" t="s">
        <v>3</v>
      </c>
      <c r="E44" s="3">
        <v>0.10416666666666667</v>
      </c>
      <c r="F44">
        <v>61</v>
      </c>
      <c r="G44" s="4">
        <v>51.85</v>
      </c>
      <c r="H44" s="4">
        <v>162.5</v>
      </c>
      <c r="I44" s="4"/>
      <c r="J44" s="4">
        <v>214.35</v>
      </c>
    </row>
    <row r="45" spans="1:10" x14ac:dyDescent="0.25">
      <c r="A45" s="1">
        <v>42738</v>
      </c>
      <c r="B45" t="s">
        <v>30</v>
      </c>
      <c r="C45" t="s">
        <v>11</v>
      </c>
      <c r="D45" t="s">
        <v>4</v>
      </c>
      <c r="E45" s="3">
        <v>5.2083333333333329E-2</v>
      </c>
      <c r="F45">
        <v>29</v>
      </c>
      <c r="G45" s="4">
        <v>24.65</v>
      </c>
      <c r="H45" s="4">
        <v>81.25</v>
      </c>
      <c r="I45" s="4"/>
      <c r="J45" s="4">
        <v>105.9</v>
      </c>
    </row>
    <row r="46" spans="1:10" x14ac:dyDescent="0.25">
      <c r="A46" s="1">
        <v>42738</v>
      </c>
      <c r="B46" t="s">
        <v>27</v>
      </c>
      <c r="C46" t="s">
        <v>11</v>
      </c>
      <c r="D46" t="s">
        <v>3</v>
      </c>
      <c r="E46" s="3">
        <v>7.2916666666666657E-2</v>
      </c>
      <c r="F46">
        <v>56</v>
      </c>
      <c r="G46" s="4">
        <v>47.6</v>
      </c>
      <c r="H46" s="4">
        <v>113.75</v>
      </c>
      <c r="I46" s="4">
        <v>69</v>
      </c>
      <c r="J46" s="4">
        <v>230.35</v>
      </c>
    </row>
    <row r="47" spans="1:10" x14ac:dyDescent="0.25">
      <c r="A47" s="1">
        <v>42738</v>
      </c>
      <c r="B47" t="s">
        <v>27</v>
      </c>
      <c r="C47" t="s">
        <v>11</v>
      </c>
      <c r="D47" t="s">
        <v>3</v>
      </c>
      <c r="E47" s="3">
        <v>4.1666666666666664E-2</v>
      </c>
      <c r="F47">
        <v>47</v>
      </c>
      <c r="G47" s="4">
        <v>39.949999999999996</v>
      </c>
      <c r="H47" s="4">
        <v>65</v>
      </c>
      <c r="I47" s="4"/>
      <c r="J47" s="4">
        <v>104.94999999999999</v>
      </c>
    </row>
    <row r="48" spans="1:10" x14ac:dyDescent="0.25">
      <c r="A48" s="1">
        <v>42738</v>
      </c>
      <c r="B48" t="s">
        <v>27</v>
      </c>
      <c r="C48" t="s">
        <v>11</v>
      </c>
      <c r="D48" t="s">
        <v>4</v>
      </c>
      <c r="E48" s="3">
        <v>0.10416666666666667</v>
      </c>
      <c r="F48">
        <v>44</v>
      </c>
      <c r="G48" s="4">
        <v>37.4</v>
      </c>
      <c r="H48" s="4">
        <v>162.5</v>
      </c>
      <c r="I48" s="4">
        <v>41</v>
      </c>
      <c r="J48" s="4">
        <v>240.9</v>
      </c>
    </row>
    <row r="49" spans="1:10" x14ac:dyDescent="0.25">
      <c r="A49" s="1">
        <v>42738</v>
      </c>
      <c r="B49" t="s">
        <v>27</v>
      </c>
      <c r="C49" t="s">
        <v>11</v>
      </c>
      <c r="D49" t="s">
        <v>5</v>
      </c>
      <c r="E49" s="3">
        <v>7.2916666666666657E-2</v>
      </c>
      <c r="F49">
        <v>22</v>
      </c>
      <c r="G49" s="4">
        <v>18.7</v>
      </c>
      <c r="H49" s="4">
        <v>113.75</v>
      </c>
      <c r="I49" s="4">
        <v>49</v>
      </c>
      <c r="J49" s="4">
        <v>181.45</v>
      </c>
    </row>
    <row r="50" spans="1:10" x14ac:dyDescent="0.25">
      <c r="A50" s="1">
        <v>42738</v>
      </c>
      <c r="B50" t="s">
        <v>27</v>
      </c>
      <c r="C50" t="s">
        <v>11</v>
      </c>
      <c r="D50" t="s">
        <v>5</v>
      </c>
      <c r="E50" s="3">
        <v>0.10416666666666667</v>
      </c>
      <c r="F50">
        <v>41</v>
      </c>
      <c r="G50" s="4">
        <v>34.85</v>
      </c>
      <c r="H50" s="4">
        <v>162.5</v>
      </c>
      <c r="I50" s="4">
        <v>51</v>
      </c>
      <c r="J50" s="4">
        <v>248.35</v>
      </c>
    </row>
    <row r="51" spans="1:10" x14ac:dyDescent="0.25">
      <c r="A51" s="1">
        <v>42738</v>
      </c>
      <c r="B51" t="s">
        <v>27</v>
      </c>
      <c r="C51" t="s">
        <v>11</v>
      </c>
      <c r="D51" t="s">
        <v>6</v>
      </c>
      <c r="E51" s="3">
        <v>6.2499999999999993E-2</v>
      </c>
      <c r="F51">
        <v>25</v>
      </c>
      <c r="G51" s="4">
        <v>21.25</v>
      </c>
      <c r="H51" s="4">
        <v>97.499999999999972</v>
      </c>
      <c r="I51" s="4"/>
      <c r="J51" s="4">
        <v>118.74999999999997</v>
      </c>
    </row>
    <row r="52" spans="1:10" x14ac:dyDescent="0.25">
      <c r="A52" s="1">
        <v>42738</v>
      </c>
      <c r="B52" t="s">
        <v>27</v>
      </c>
      <c r="C52" t="s">
        <v>11</v>
      </c>
      <c r="D52" t="s">
        <v>5</v>
      </c>
      <c r="E52" s="3">
        <v>7.2916666666666657E-2</v>
      </c>
      <c r="F52">
        <v>57</v>
      </c>
      <c r="G52" s="4">
        <v>48.449999999999996</v>
      </c>
      <c r="H52" s="4">
        <v>113.75</v>
      </c>
      <c r="I52" s="4"/>
      <c r="J52" s="4">
        <v>162.19999999999999</v>
      </c>
    </row>
    <row r="53" spans="1:10" x14ac:dyDescent="0.25">
      <c r="A53" s="1">
        <v>42738</v>
      </c>
      <c r="B53" t="s">
        <v>29</v>
      </c>
      <c r="C53" t="s">
        <v>11</v>
      </c>
      <c r="D53" t="s">
        <v>3</v>
      </c>
      <c r="E53" s="3">
        <v>2.0833333333333332E-2</v>
      </c>
      <c r="F53">
        <v>33</v>
      </c>
      <c r="G53" s="4">
        <v>28.05</v>
      </c>
      <c r="H53" s="4">
        <v>32.5</v>
      </c>
      <c r="I53" s="4"/>
      <c r="J53" s="4">
        <v>60.55</v>
      </c>
    </row>
    <row r="54" spans="1:10" x14ac:dyDescent="0.25">
      <c r="A54" s="1">
        <v>42738</v>
      </c>
      <c r="B54" t="s">
        <v>29</v>
      </c>
      <c r="C54" t="s">
        <v>12</v>
      </c>
      <c r="D54" t="s">
        <v>6</v>
      </c>
      <c r="E54" s="3">
        <v>3.125E-2</v>
      </c>
      <c r="F54">
        <v>60</v>
      </c>
      <c r="G54" s="4">
        <v>51</v>
      </c>
      <c r="H54" s="4">
        <v>48.75</v>
      </c>
      <c r="I54" s="4">
        <v>77</v>
      </c>
      <c r="J54" s="4">
        <v>176.75</v>
      </c>
    </row>
    <row r="55" spans="1:10" x14ac:dyDescent="0.25">
      <c r="A55" s="1">
        <v>42738</v>
      </c>
      <c r="B55" t="s">
        <v>29</v>
      </c>
      <c r="C55" t="s">
        <v>12</v>
      </c>
      <c r="D55" t="s">
        <v>3</v>
      </c>
      <c r="E55" s="3">
        <v>3.125E-2</v>
      </c>
      <c r="F55">
        <v>12</v>
      </c>
      <c r="G55" s="4">
        <v>10.199999999999999</v>
      </c>
      <c r="H55" s="4">
        <v>48.75</v>
      </c>
      <c r="I55" s="4">
        <v>117</v>
      </c>
      <c r="J55" s="4">
        <v>175.95</v>
      </c>
    </row>
    <row r="56" spans="1:10" x14ac:dyDescent="0.25">
      <c r="A56" s="1">
        <v>42739</v>
      </c>
      <c r="B56" t="s">
        <v>29</v>
      </c>
      <c r="C56" t="s">
        <v>11</v>
      </c>
      <c r="D56" t="s">
        <v>6</v>
      </c>
      <c r="E56" s="3">
        <v>2.0833333333333332E-2</v>
      </c>
      <c r="F56">
        <v>40</v>
      </c>
      <c r="G56" s="4">
        <v>34</v>
      </c>
      <c r="H56" s="4">
        <v>32.5</v>
      </c>
      <c r="I56" s="4"/>
      <c r="J56" s="4">
        <v>66.5</v>
      </c>
    </row>
    <row r="57" spans="1:10" x14ac:dyDescent="0.25">
      <c r="A57" s="1">
        <v>42739</v>
      </c>
      <c r="B57" t="s">
        <v>29</v>
      </c>
      <c r="C57" t="s">
        <v>12</v>
      </c>
      <c r="D57" t="s">
        <v>5</v>
      </c>
      <c r="E57" s="3">
        <v>2.0833333333333332E-2</v>
      </c>
      <c r="F57">
        <v>66</v>
      </c>
      <c r="G57" s="4">
        <v>56.1</v>
      </c>
      <c r="H57" s="4">
        <v>32.5</v>
      </c>
      <c r="I57" s="4">
        <v>114</v>
      </c>
      <c r="J57" s="4">
        <v>202.6</v>
      </c>
    </row>
    <row r="58" spans="1:10" x14ac:dyDescent="0.25">
      <c r="A58" s="1">
        <v>42739</v>
      </c>
      <c r="B58" t="s">
        <v>29</v>
      </c>
      <c r="C58" t="s">
        <v>11</v>
      </c>
      <c r="D58" t="s">
        <v>6</v>
      </c>
      <c r="E58" s="3">
        <v>6.2499999999999993E-2</v>
      </c>
      <c r="F58">
        <v>17</v>
      </c>
      <c r="G58" s="4">
        <v>14.45</v>
      </c>
      <c r="H58" s="4">
        <v>97.499999999999972</v>
      </c>
      <c r="I58" s="4">
        <v>53</v>
      </c>
      <c r="J58" s="4">
        <v>164.95</v>
      </c>
    </row>
    <row r="59" spans="1:10" x14ac:dyDescent="0.25">
      <c r="A59" s="1">
        <v>42739</v>
      </c>
      <c r="B59" t="s">
        <v>29</v>
      </c>
      <c r="C59" t="s">
        <v>12</v>
      </c>
      <c r="D59" t="s">
        <v>3</v>
      </c>
      <c r="E59" s="3">
        <v>5.2083333333333329E-2</v>
      </c>
      <c r="F59">
        <v>54</v>
      </c>
      <c r="G59" s="4">
        <v>45.9</v>
      </c>
      <c r="H59" s="4">
        <v>81.25</v>
      </c>
      <c r="I59" s="4">
        <v>77</v>
      </c>
      <c r="J59" s="4">
        <v>204.15</v>
      </c>
    </row>
    <row r="60" spans="1:10" x14ac:dyDescent="0.25">
      <c r="A60" s="1">
        <v>42739</v>
      </c>
      <c r="B60" t="s">
        <v>31</v>
      </c>
      <c r="C60" t="s">
        <v>11</v>
      </c>
      <c r="D60" t="s">
        <v>6</v>
      </c>
      <c r="E60" s="3">
        <v>3.125E-2</v>
      </c>
      <c r="F60">
        <v>22</v>
      </c>
      <c r="G60" s="4">
        <v>18.7</v>
      </c>
      <c r="H60" s="4">
        <v>48.75</v>
      </c>
      <c r="I60" s="4"/>
      <c r="J60" s="4">
        <v>67.45</v>
      </c>
    </row>
    <row r="61" spans="1:10" x14ac:dyDescent="0.25">
      <c r="A61" s="1">
        <v>42739</v>
      </c>
      <c r="B61" t="s">
        <v>31</v>
      </c>
      <c r="C61" t="s">
        <v>11</v>
      </c>
      <c r="D61" t="s">
        <v>3</v>
      </c>
      <c r="E61" s="3">
        <v>4.1666666666666664E-2</v>
      </c>
      <c r="F61">
        <v>47</v>
      </c>
      <c r="G61" s="4">
        <v>39.949999999999996</v>
      </c>
      <c r="H61" s="4">
        <v>65</v>
      </c>
      <c r="I61" s="4">
        <v>60</v>
      </c>
      <c r="J61" s="4">
        <v>164.95</v>
      </c>
    </row>
    <row r="62" spans="1:10" x14ac:dyDescent="0.25">
      <c r="A62" s="1">
        <v>42739</v>
      </c>
      <c r="B62" t="s">
        <v>31</v>
      </c>
      <c r="C62" t="s">
        <v>11</v>
      </c>
      <c r="D62" t="s">
        <v>3</v>
      </c>
      <c r="E62" s="3">
        <v>3.125E-2</v>
      </c>
      <c r="F62">
        <v>22</v>
      </c>
      <c r="G62" s="4">
        <v>18.7</v>
      </c>
      <c r="H62" s="4">
        <v>48.75</v>
      </c>
      <c r="I62" s="4">
        <v>49</v>
      </c>
      <c r="J62" s="4">
        <v>116.45</v>
      </c>
    </row>
    <row r="63" spans="1:10" x14ac:dyDescent="0.25">
      <c r="A63" s="1">
        <v>42739</v>
      </c>
      <c r="B63" t="s">
        <v>31</v>
      </c>
      <c r="C63" t="s">
        <v>11</v>
      </c>
      <c r="D63" t="s">
        <v>3</v>
      </c>
      <c r="E63" s="3">
        <v>8.3333333333333329E-2</v>
      </c>
      <c r="F63">
        <v>56</v>
      </c>
      <c r="G63" s="4">
        <v>47.6</v>
      </c>
      <c r="H63" s="4">
        <v>130</v>
      </c>
      <c r="I63" s="4">
        <v>80</v>
      </c>
      <c r="J63" s="4">
        <v>257.60000000000002</v>
      </c>
    </row>
    <row r="64" spans="1:10" x14ac:dyDescent="0.25">
      <c r="A64" s="1">
        <v>42739</v>
      </c>
      <c r="B64" t="s">
        <v>32</v>
      </c>
      <c r="C64" t="s">
        <v>12</v>
      </c>
      <c r="D64" t="s">
        <v>6</v>
      </c>
      <c r="E64" s="3">
        <v>2.0833333333333332E-2</v>
      </c>
      <c r="F64">
        <v>36</v>
      </c>
      <c r="G64" s="4">
        <v>30.599999999999998</v>
      </c>
      <c r="H64" s="4">
        <v>32.5</v>
      </c>
      <c r="I64" s="4">
        <v>64</v>
      </c>
      <c r="J64" s="4">
        <v>127.1</v>
      </c>
    </row>
    <row r="65" spans="1:10" x14ac:dyDescent="0.25">
      <c r="A65" s="1">
        <v>42739</v>
      </c>
      <c r="B65" t="s">
        <v>32</v>
      </c>
      <c r="C65" t="s">
        <v>11</v>
      </c>
      <c r="D65" t="s">
        <v>6</v>
      </c>
      <c r="E65" s="3">
        <v>0.10416666666666667</v>
      </c>
      <c r="F65">
        <v>13</v>
      </c>
      <c r="G65" s="4">
        <v>11.049999999999999</v>
      </c>
      <c r="H65" s="4">
        <v>162.5</v>
      </c>
      <c r="I65" s="4"/>
      <c r="J65" s="4">
        <v>173.55</v>
      </c>
    </row>
    <row r="66" spans="1:10" x14ac:dyDescent="0.25">
      <c r="A66" s="1">
        <v>42739</v>
      </c>
      <c r="B66" t="s">
        <v>32</v>
      </c>
      <c r="C66" t="s">
        <v>11</v>
      </c>
      <c r="D66" t="s">
        <v>5</v>
      </c>
      <c r="E66" s="3">
        <v>8.3333333333333329E-2</v>
      </c>
      <c r="F66">
        <v>14</v>
      </c>
      <c r="G66" s="4">
        <v>11.9</v>
      </c>
      <c r="H66" s="4">
        <v>130</v>
      </c>
      <c r="I66" s="4">
        <v>60</v>
      </c>
      <c r="J66" s="4">
        <v>201.9</v>
      </c>
    </row>
    <row r="67" spans="1:10" x14ac:dyDescent="0.25">
      <c r="A67" s="1">
        <v>42739</v>
      </c>
      <c r="B67" t="s">
        <v>32</v>
      </c>
      <c r="C67" t="s">
        <v>12</v>
      </c>
      <c r="D67" t="s">
        <v>6</v>
      </c>
      <c r="E67" s="3">
        <v>4.1666666666666664E-2</v>
      </c>
      <c r="F67">
        <v>59</v>
      </c>
      <c r="G67" s="4">
        <v>50.15</v>
      </c>
      <c r="H67" s="4">
        <v>65</v>
      </c>
      <c r="I67" s="4">
        <v>47</v>
      </c>
      <c r="J67" s="4">
        <v>162.15</v>
      </c>
    </row>
    <row r="68" spans="1:10" x14ac:dyDescent="0.25">
      <c r="A68" s="1">
        <v>42739</v>
      </c>
      <c r="B68" t="s">
        <v>32</v>
      </c>
      <c r="C68" t="s">
        <v>11</v>
      </c>
      <c r="D68" t="s">
        <v>3</v>
      </c>
      <c r="E68" s="3">
        <v>2.0833333333333332E-2</v>
      </c>
      <c r="F68">
        <v>60</v>
      </c>
      <c r="G68" s="4">
        <v>51</v>
      </c>
      <c r="H68" s="4">
        <v>32.5</v>
      </c>
      <c r="I68" s="4">
        <v>42</v>
      </c>
      <c r="J68" s="4">
        <v>125.5</v>
      </c>
    </row>
    <row r="69" spans="1:10" x14ac:dyDescent="0.25">
      <c r="A69" s="1">
        <v>42739</v>
      </c>
      <c r="B69" t="s">
        <v>32</v>
      </c>
      <c r="C69" t="s">
        <v>11</v>
      </c>
      <c r="D69" t="s">
        <v>5</v>
      </c>
      <c r="E69" s="3">
        <v>8.3333333333333329E-2</v>
      </c>
      <c r="F69">
        <v>20</v>
      </c>
      <c r="G69" s="4">
        <v>17</v>
      </c>
      <c r="H69" s="4">
        <v>130</v>
      </c>
      <c r="I69" s="4">
        <v>29</v>
      </c>
      <c r="J69" s="4">
        <v>176</v>
      </c>
    </row>
    <row r="70" spans="1:10" x14ac:dyDescent="0.25">
      <c r="A70" s="1">
        <v>42739</v>
      </c>
      <c r="B70" t="s">
        <v>32</v>
      </c>
      <c r="C70" t="s">
        <v>12</v>
      </c>
      <c r="D70" t="s">
        <v>5</v>
      </c>
      <c r="E70" s="3">
        <v>6.2499999999999993E-2</v>
      </c>
      <c r="F70">
        <v>41</v>
      </c>
      <c r="G70" s="4">
        <v>34.85</v>
      </c>
      <c r="H70" s="4">
        <v>97.499999999999972</v>
      </c>
      <c r="I70" s="4"/>
      <c r="J70" s="4">
        <v>132.34999999999997</v>
      </c>
    </row>
    <row r="71" spans="1:10" x14ac:dyDescent="0.25">
      <c r="A71" s="1">
        <v>42739</v>
      </c>
      <c r="B71" t="s">
        <v>27</v>
      </c>
      <c r="C71" t="s">
        <v>11</v>
      </c>
      <c r="D71" t="s">
        <v>6</v>
      </c>
      <c r="E71" s="3">
        <v>5.2083333333333329E-2</v>
      </c>
      <c r="F71">
        <v>54</v>
      </c>
      <c r="G71" s="4">
        <v>45.9</v>
      </c>
      <c r="H71" s="4">
        <v>81.25</v>
      </c>
      <c r="I71" s="4">
        <v>108</v>
      </c>
      <c r="J71" s="4">
        <v>235.15</v>
      </c>
    </row>
    <row r="72" spans="1:10" x14ac:dyDescent="0.25">
      <c r="A72" s="1">
        <v>42739</v>
      </c>
      <c r="B72" t="s">
        <v>27</v>
      </c>
      <c r="C72" t="s">
        <v>12</v>
      </c>
      <c r="D72" t="s">
        <v>5</v>
      </c>
      <c r="E72" s="3">
        <v>7.2916666666666657E-2</v>
      </c>
      <c r="F72">
        <v>11</v>
      </c>
      <c r="G72" s="4">
        <v>9.35</v>
      </c>
      <c r="H72" s="4">
        <v>113.75</v>
      </c>
      <c r="I72" s="4">
        <v>81</v>
      </c>
      <c r="J72" s="4">
        <v>204.1</v>
      </c>
    </row>
    <row r="73" spans="1:10" x14ac:dyDescent="0.25">
      <c r="A73" s="1">
        <v>42739</v>
      </c>
      <c r="B73" t="s">
        <v>27</v>
      </c>
      <c r="C73" t="s">
        <v>11</v>
      </c>
      <c r="D73" t="s">
        <v>6</v>
      </c>
      <c r="E73" s="3">
        <v>0.10416666666666667</v>
      </c>
      <c r="F73">
        <v>19</v>
      </c>
      <c r="G73" s="4">
        <v>16.149999999999999</v>
      </c>
      <c r="H73" s="4">
        <v>162.5</v>
      </c>
      <c r="I73" s="4"/>
      <c r="J73" s="4">
        <v>178.65</v>
      </c>
    </row>
    <row r="74" spans="1:10" x14ac:dyDescent="0.25">
      <c r="A74" s="1">
        <v>42740</v>
      </c>
      <c r="B74" t="s">
        <v>31</v>
      </c>
      <c r="C74" t="s">
        <v>12</v>
      </c>
      <c r="D74" t="s">
        <v>3</v>
      </c>
      <c r="E74" s="3">
        <v>0.10416666666666667</v>
      </c>
      <c r="F74">
        <v>33</v>
      </c>
      <c r="G74" s="4">
        <v>28.05</v>
      </c>
      <c r="H74" s="4">
        <v>162.5</v>
      </c>
      <c r="I74" s="4">
        <v>52</v>
      </c>
      <c r="J74" s="4">
        <v>242.55</v>
      </c>
    </row>
    <row r="75" spans="1:10" x14ac:dyDescent="0.25">
      <c r="A75" s="1">
        <v>42740</v>
      </c>
      <c r="B75" t="s">
        <v>31</v>
      </c>
      <c r="C75" t="s">
        <v>11</v>
      </c>
      <c r="D75" t="s">
        <v>3</v>
      </c>
      <c r="E75" s="3">
        <v>5.2083333333333329E-2</v>
      </c>
      <c r="F75">
        <v>43</v>
      </c>
      <c r="G75" s="4">
        <v>36.549999999999997</v>
      </c>
      <c r="H75" s="4">
        <v>81.25</v>
      </c>
      <c r="I75" s="4"/>
      <c r="J75" s="4">
        <v>117.8</v>
      </c>
    </row>
    <row r="76" spans="1:10" x14ac:dyDescent="0.25">
      <c r="A76" s="1">
        <v>42740</v>
      </c>
      <c r="B76" t="s">
        <v>31</v>
      </c>
      <c r="C76" t="s">
        <v>12</v>
      </c>
      <c r="D76" t="s">
        <v>6</v>
      </c>
      <c r="E76" s="3">
        <v>4.1666666666666664E-2</v>
      </c>
      <c r="F76">
        <v>42</v>
      </c>
      <c r="G76" s="4">
        <v>35.699999999999996</v>
      </c>
      <c r="H76" s="4">
        <v>65</v>
      </c>
      <c r="I76" s="4"/>
      <c r="J76" s="4">
        <v>100.69999999999999</v>
      </c>
    </row>
    <row r="77" spans="1:10" x14ac:dyDescent="0.25">
      <c r="A77" s="1">
        <v>42740</v>
      </c>
      <c r="B77" t="s">
        <v>31</v>
      </c>
      <c r="C77" t="s">
        <v>12</v>
      </c>
      <c r="D77" t="s">
        <v>5</v>
      </c>
      <c r="E77" s="3">
        <v>2.0833333333333332E-2</v>
      </c>
      <c r="F77">
        <v>63</v>
      </c>
      <c r="G77" s="4">
        <v>53.55</v>
      </c>
      <c r="H77" s="4">
        <v>32.5</v>
      </c>
      <c r="I77" s="4">
        <v>54</v>
      </c>
      <c r="J77" s="4">
        <v>140.05000000000001</v>
      </c>
    </row>
    <row r="78" spans="1:10" x14ac:dyDescent="0.25">
      <c r="A78" s="1">
        <v>42740</v>
      </c>
      <c r="B78" t="s">
        <v>32</v>
      </c>
      <c r="C78" t="s">
        <v>12</v>
      </c>
      <c r="D78" t="s">
        <v>4</v>
      </c>
      <c r="E78" s="3">
        <v>6.2499999999999993E-2</v>
      </c>
      <c r="F78">
        <v>61</v>
      </c>
      <c r="G78" s="4">
        <v>51.85</v>
      </c>
      <c r="H78" s="4">
        <v>97.499999999999972</v>
      </c>
      <c r="I78" s="4">
        <v>127</v>
      </c>
      <c r="J78" s="4">
        <v>276.34999999999997</v>
      </c>
    </row>
    <row r="79" spans="1:10" x14ac:dyDescent="0.25">
      <c r="A79" s="1">
        <v>42740</v>
      </c>
      <c r="B79" t="s">
        <v>32</v>
      </c>
      <c r="C79" t="s">
        <v>12</v>
      </c>
      <c r="D79" t="s">
        <v>4</v>
      </c>
      <c r="E79" s="3">
        <v>7.2916666666666657E-2</v>
      </c>
      <c r="F79">
        <v>60</v>
      </c>
      <c r="G79" s="4">
        <v>51</v>
      </c>
      <c r="H79" s="4">
        <v>113.75</v>
      </c>
      <c r="I79" s="4"/>
      <c r="J79" s="4">
        <v>164.75</v>
      </c>
    </row>
    <row r="80" spans="1:10" x14ac:dyDescent="0.25">
      <c r="A80" s="1">
        <v>42740</v>
      </c>
      <c r="B80" t="s">
        <v>32</v>
      </c>
      <c r="C80" t="s">
        <v>12</v>
      </c>
      <c r="D80" t="s">
        <v>4</v>
      </c>
      <c r="E80" s="3">
        <v>2.0833333333333332E-2</v>
      </c>
      <c r="F80">
        <v>30</v>
      </c>
      <c r="G80" s="4">
        <v>25.5</v>
      </c>
      <c r="H80" s="4">
        <v>32.5</v>
      </c>
      <c r="I80" s="4">
        <v>72</v>
      </c>
      <c r="J80" s="4">
        <v>130</v>
      </c>
    </row>
    <row r="81" spans="1:10" x14ac:dyDescent="0.25">
      <c r="A81" s="1">
        <v>42740</v>
      </c>
      <c r="B81" t="s">
        <v>32</v>
      </c>
      <c r="C81" t="s">
        <v>11</v>
      </c>
      <c r="D81" t="s">
        <v>4</v>
      </c>
      <c r="E81" s="3">
        <v>7.2916666666666657E-2</v>
      </c>
      <c r="F81">
        <v>21</v>
      </c>
      <c r="G81" s="4">
        <v>17.849999999999998</v>
      </c>
      <c r="H81" s="4">
        <v>113.75</v>
      </c>
      <c r="I81" s="4">
        <v>93</v>
      </c>
      <c r="J81" s="4">
        <v>224.6</v>
      </c>
    </row>
    <row r="82" spans="1:10" x14ac:dyDescent="0.25">
      <c r="A82" s="1">
        <v>42740</v>
      </c>
      <c r="B82" t="s">
        <v>29</v>
      </c>
      <c r="C82" t="s">
        <v>12</v>
      </c>
      <c r="D82" t="s">
        <v>5</v>
      </c>
      <c r="E82" s="3">
        <v>2.0833333333333332E-2</v>
      </c>
      <c r="F82">
        <v>68</v>
      </c>
      <c r="G82" s="4">
        <v>57.8</v>
      </c>
      <c r="H82" s="4">
        <v>32.5</v>
      </c>
      <c r="I82" s="4">
        <v>48</v>
      </c>
      <c r="J82" s="4">
        <v>138.30000000000001</v>
      </c>
    </row>
    <row r="83" spans="1:10" x14ac:dyDescent="0.25">
      <c r="A83" s="1">
        <v>42740</v>
      </c>
      <c r="B83" t="s">
        <v>29</v>
      </c>
      <c r="C83" t="s">
        <v>12</v>
      </c>
      <c r="D83" t="s">
        <v>6</v>
      </c>
      <c r="E83" s="3">
        <v>7.2916666666666657E-2</v>
      </c>
      <c r="F83">
        <v>12</v>
      </c>
      <c r="G83" s="4">
        <v>10.199999999999999</v>
      </c>
      <c r="H83" s="4">
        <v>113.75</v>
      </c>
      <c r="I83" s="4"/>
      <c r="J83" s="4">
        <v>123.95</v>
      </c>
    </row>
    <row r="84" spans="1:10" x14ac:dyDescent="0.25">
      <c r="A84" s="1">
        <v>42740</v>
      </c>
      <c r="B84" t="s">
        <v>29</v>
      </c>
      <c r="C84" t="s">
        <v>12</v>
      </c>
      <c r="D84" t="s">
        <v>4</v>
      </c>
      <c r="E84" s="3">
        <v>6.2499999999999993E-2</v>
      </c>
      <c r="F84">
        <v>34</v>
      </c>
      <c r="G84" s="4">
        <v>28.9</v>
      </c>
      <c r="H84" s="4">
        <v>97.499999999999972</v>
      </c>
      <c r="I84" s="4">
        <v>128</v>
      </c>
      <c r="J84" s="4">
        <v>254.39999999999998</v>
      </c>
    </row>
    <row r="85" spans="1:10" x14ac:dyDescent="0.25">
      <c r="A85" s="1">
        <v>42740</v>
      </c>
      <c r="B85" t="s">
        <v>29</v>
      </c>
      <c r="C85" t="s">
        <v>12</v>
      </c>
      <c r="D85" t="s">
        <v>6</v>
      </c>
      <c r="E85" s="3">
        <v>9.375E-2</v>
      </c>
      <c r="F85">
        <v>46</v>
      </c>
      <c r="G85" s="4">
        <v>39.1</v>
      </c>
      <c r="H85" s="4">
        <v>146.25</v>
      </c>
      <c r="I85" s="4">
        <v>28</v>
      </c>
      <c r="J85" s="4">
        <v>213.35</v>
      </c>
    </row>
    <row r="86" spans="1:10" x14ac:dyDescent="0.25">
      <c r="A86" s="1">
        <v>42740</v>
      </c>
      <c r="B86" t="s">
        <v>29</v>
      </c>
      <c r="C86" t="s">
        <v>12</v>
      </c>
      <c r="D86" t="s">
        <v>4</v>
      </c>
      <c r="E86" s="3">
        <v>6.2499999999999993E-2</v>
      </c>
      <c r="F86">
        <v>25</v>
      </c>
      <c r="G86" s="4">
        <v>21.25</v>
      </c>
      <c r="H86" s="4">
        <v>97.499999999999972</v>
      </c>
      <c r="I86" s="4"/>
      <c r="J86" s="4">
        <v>118.74999999999997</v>
      </c>
    </row>
    <row r="87" spans="1:10" x14ac:dyDescent="0.25">
      <c r="A87" s="1">
        <v>42740</v>
      </c>
      <c r="B87" t="s">
        <v>29</v>
      </c>
      <c r="C87" t="s">
        <v>11</v>
      </c>
      <c r="D87" t="s">
        <v>3</v>
      </c>
      <c r="E87" s="3">
        <v>8.3333333333333329E-2</v>
      </c>
      <c r="F87">
        <v>13</v>
      </c>
      <c r="G87" s="4">
        <v>11.049999999999999</v>
      </c>
      <c r="H87" s="4">
        <v>130</v>
      </c>
      <c r="I87" s="4"/>
      <c r="J87" s="4">
        <v>141.05000000000001</v>
      </c>
    </row>
    <row r="88" spans="1:10" x14ac:dyDescent="0.25">
      <c r="A88" s="1">
        <v>42740</v>
      </c>
      <c r="B88" t="s">
        <v>29</v>
      </c>
      <c r="C88" t="s">
        <v>11</v>
      </c>
      <c r="D88" t="s">
        <v>3</v>
      </c>
      <c r="E88" s="3">
        <v>3.125E-2</v>
      </c>
      <c r="F88">
        <v>63</v>
      </c>
      <c r="G88" s="4">
        <v>53.55</v>
      </c>
      <c r="H88" s="4">
        <v>48.75</v>
      </c>
      <c r="I88" s="4">
        <v>101</v>
      </c>
      <c r="J88" s="4">
        <v>203.3</v>
      </c>
    </row>
    <row r="89" spans="1:10" x14ac:dyDescent="0.25">
      <c r="A89" s="1">
        <v>42740</v>
      </c>
      <c r="B89" t="s">
        <v>31</v>
      </c>
      <c r="C89" t="s">
        <v>12</v>
      </c>
      <c r="D89" t="s">
        <v>6</v>
      </c>
      <c r="E89" s="3">
        <v>5.2083333333333329E-2</v>
      </c>
      <c r="F89">
        <v>36</v>
      </c>
      <c r="G89" s="4">
        <v>30.599999999999998</v>
      </c>
      <c r="H89" s="4">
        <v>81.25</v>
      </c>
      <c r="I89" s="4">
        <v>56</v>
      </c>
      <c r="J89" s="4">
        <v>167.85</v>
      </c>
    </row>
    <row r="90" spans="1:10" x14ac:dyDescent="0.25">
      <c r="A90" s="1">
        <v>42740</v>
      </c>
      <c r="B90" t="s">
        <v>31</v>
      </c>
      <c r="C90" t="s">
        <v>12</v>
      </c>
      <c r="D90" t="s">
        <v>6</v>
      </c>
      <c r="E90" s="3">
        <v>7.2916666666666657E-2</v>
      </c>
      <c r="F90">
        <v>10</v>
      </c>
      <c r="G90" s="4">
        <v>8.5</v>
      </c>
      <c r="H90" s="4">
        <v>113.75</v>
      </c>
      <c r="I90" s="4"/>
      <c r="J90" s="4">
        <v>122.25</v>
      </c>
    </row>
    <row r="91" spans="1:10" x14ac:dyDescent="0.25">
      <c r="A91" s="1">
        <v>42740</v>
      </c>
      <c r="B91" t="s">
        <v>31</v>
      </c>
      <c r="C91" t="s">
        <v>11</v>
      </c>
      <c r="D91" t="s">
        <v>6</v>
      </c>
      <c r="E91" s="3">
        <v>4.1666666666666664E-2</v>
      </c>
      <c r="F91">
        <v>63</v>
      </c>
      <c r="G91" s="4">
        <v>53.55</v>
      </c>
      <c r="H91" s="4">
        <v>65</v>
      </c>
      <c r="I91" s="4">
        <v>67</v>
      </c>
      <c r="J91" s="4">
        <v>185.55</v>
      </c>
    </row>
    <row r="92" spans="1:10" x14ac:dyDescent="0.25">
      <c r="A92" s="1">
        <v>42741</v>
      </c>
      <c r="B92" t="s">
        <v>30</v>
      </c>
      <c r="C92" t="s">
        <v>11</v>
      </c>
      <c r="D92" t="s">
        <v>3</v>
      </c>
      <c r="E92" s="3">
        <v>3.125E-2</v>
      </c>
      <c r="F92">
        <v>21</v>
      </c>
      <c r="G92" s="4">
        <v>17.849999999999998</v>
      </c>
      <c r="H92" s="4">
        <v>48.75</v>
      </c>
      <c r="I92" s="4"/>
      <c r="J92" s="4">
        <v>66.599999999999994</v>
      </c>
    </row>
    <row r="93" spans="1:10" x14ac:dyDescent="0.25">
      <c r="A93" s="1">
        <v>42741</v>
      </c>
      <c r="B93" t="s">
        <v>30</v>
      </c>
      <c r="C93" t="s">
        <v>11</v>
      </c>
      <c r="D93" t="s">
        <v>4</v>
      </c>
      <c r="E93" s="3">
        <v>5.2083333333333329E-2</v>
      </c>
      <c r="F93">
        <v>28</v>
      </c>
      <c r="G93" s="4">
        <v>23.8</v>
      </c>
      <c r="H93" s="4">
        <v>81.25</v>
      </c>
      <c r="I93" s="4">
        <v>115</v>
      </c>
      <c r="J93" s="4">
        <v>220.05</v>
      </c>
    </row>
    <row r="94" spans="1:10" x14ac:dyDescent="0.25">
      <c r="A94" s="1">
        <v>42741</v>
      </c>
      <c r="B94" t="s">
        <v>30</v>
      </c>
      <c r="C94" t="s">
        <v>11</v>
      </c>
      <c r="D94" t="s">
        <v>4</v>
      </c>
      <c r="E94" s="3">
        <v>6.2499999999999993E-2</v>
      </c>
      <c r="F94">
        <v>51</v>
      </c>
      <c r="G94" s="4">
        <v>43.35</v>
      </c>
      <c r="H94" s="4">
        <v>97.499999999999972</v>
      </c>
      <c r="I94" s="4">
        <v>56</v>
      </c>
      <c r="J94" s="4">
        <v>196.84999999999997</v>
      </c>
    </row>
    <row r="95" spans="1:10" x14ac:dyDescent="0.25">
      <c r="A95" s="1">
        <v>42741</v>
      </c>
      <c r="B95" t="s">
        <v>30</v>
      </c>
      <c r="C95" t="s">
        <v>12</v>
      </c>
      <c r="D95" t="s">
        <v>6</v>
      </c>
      <c r="E95" s="3">
        <v>5.2083333333333329E-2</v>
      </c>
      <c r="F95">
        <v>17</v>
      </c>
      <c r="G95" s="4">
        <v>14.45</v>
      </c>
      <c r="H95" s="4">
        <v>81.25</v>
      </c>
      <c r="I95" s="4">
        <v>55</v>
      </c>
      <c r="J95" s="4">
        <v>150.69999999999999</v>
      </c>
    </row>
    <row r="96" spans="1:10" x14ac:dyDescent="0.25">
      <c r="A96" s="1">
        <v>42741</v>
      </c>
      <c r="B96" t="s">
        <v>30</v>
      </c>
      <c r="C96" t="s">
        <v>12</v>
      </c>
      <c r="D96" t="s">
        <v>4</v>
      </c>
      <c r="E96" s="3">
        <v>9.375E-2</v>
      </c>
      <c r="F96">
        <v>32</v>
      </c>
      <c r="G96" s="4">
        <v>27.2</v>
      </c>
      <c r="H96" s="4">
        <v>146.25</v>
      </c>
      <c r="I96" s="4"/>
      <c r="J96" s="4">
        <v>173.45</v>
      </c>
    </row>
    <row r="97" spans="1:10" x14ac:dyDescent="0.25">
      <c r="A97" s="1">
        <v>42741</v>
      </c>
      <c r="B97" t="s">
        <v>30</v>
      </c>
      <c r="C97" t="s">
        <v>12</v>
      </c>
      <c r="D97" t="s">
        <v>3</v>
      </c>
      <c r="E97" s="3">
        <v>4.1666666666666664E-2</v>
      </c>
      <c r="F97">
        <v>41</v>
      </c>
      <c r="G97" s="4">
        <v>34.85</v>
      </c>
      <c r="H97" s="4">
        <v>65</v>
      </c>
      <c r="I97" s="4">
        <v>58</v>
      </c>
      <c r="J97" s="4">
        <v>157.85</v>
      </c>
    </row>
    <row r="98" spans="1:10" x14ac:dyDescent="0.25">
      <c r="A98" s="1">
        <v>42741</v>
      </c>
      <c r="B98" t="s">
        <v>30</v>
      </c>
      <c r="C98" t="s">
        <v>12</v>
      </c>
      <c r="D98" t="s">
        <v>3</v>
      </c>
      <c r="E98" s="3">
        <v>7.2916666666666657E-2</v>
      </c>
      <c r="F98">
        <v>64</v>
      </c>
      <c r="G98" s="4">
        <v>54.4</v>
      </c>
      <c r="H98" s="4">
        <v>113.75</v>
      </c>
      <c r="I98" s="4">
        <v>80</v>
      </c>
      <c r="J98" s="4">
        <v>248.15</v>
      </c>
    </row>
    <row r="99" spans="1:10" x14ac:dyDescent="0.25">
      <c r="A99" s="1">
        <v>42741</v>
      </c>
      <c r="B99" t="s">
        <v>30</v>
      </c>
      <c r="C99" t="s">
        <v>11</v>
      </c>
      <c r="D99" t="s">
        <v>3</v>
      </c>
      <c r="E99" s="3">
        <v>7.2916666666666657E-2</v>
      </c>
      <c r="F99">
        <v>27</v>
      </c>
      <c r="G99" s="4">
        <v>22.95</v>
      </c>
      <c r="H99" s="4">
        <v>113.75</v>
      </c>
      <c r="I99" s="4"/>
      <c r="J99" s="4">
        <v>136.69999999999999</v>
      </c>
    </row>
    <row r="100" spans="1:10" x14ac:dyDescent="0.25">
      <c r="A100" s="1">
        <v>42741</v>
      </c>
      <c r="B100" t="s">
        <v>28</v>
      </c>
      <c r="C100" t="s">
        <v>12</v>
      </c>
      <c r="D100" t="s">
        <v>3</v>
      </c>
      <c r="E100" s="3">
        <v>5.2083333333333329E-2</v>
      </c>
      <c r="F100">
        <v>65</v>
      </c>
      <c r="G100" s="4">
        <v>55.25</v>
      </c>
      <c r="H100" s="4">
        <v>81.25</v>
      </c>
      <c r="I100" s="4">
        <v>65</v>
      </c>
      <c r="J100" s="4">
        <v>201.5</v>
      </c>
    </row>
    <row r="101" spans="1:10" x14ac:dyDescent="0.25">
      <c r="A101" s="1">
        <v>42741</v>
      </c>
      <c r="B101" t="s">
        <v>28</v>
      </c>
      <c r="C101" t="s">
        <v>12</v>
      </c>
      <c r="D101" t="s">
        <v>4</v>
      </c>
      <c r="E101" s="3">
        <v>0.10416666666666667</v>
      </c>
      <c r="F101">
        <v>51</v>
      </c>
      <c r="G101" s="4">
        <v>43.35</v>
      </c>
      <c r="H101" s="4">
        <v>162.5</v>
      </c>
      <c r="I101" s="4">
        <v>82</v>
      </c>
      <c r="J101" s="4">
        <v>287.85000000000002</v>
      </c>
    </row>
    <row r="102" spans="1:10" x14ac:dyDescent="0.25">
      <c r="A102" s="1">
        <v>42741</v>
      </c>
      <c r="B102" t="s">
        <v>28</v>
      </c>
      <c r="C102" t="s">
        <v>12</v>
      </c>
      <c r="D102" t="s">
        <v>5</v>
      </c>
      <c r="E102" s="3">
        <v>4.1666666666666664E-2</v>
      </c>
      <c r="F102">
        <v>24</v>
      </c>
      <c r="G102" s="4">
        <v>20.399999999999999</v>
      </c>
      <c r="H102" s="4">
        <v>65</v>
      </c>
      <c r="I102" s="4"/>
      <c r="J102" s="4">
        <v>85.4</v>
      </c>
    </row>
    <row r="103" spans="1:10" x14ac:dyDescent="0.25">
      <c r="A103" s="1">
        <v>42741</v>
      </c>
      <c r="B103" t="s">
        <v>28</v>
      </c>
      <c r="C103" t="s">
        <v>11</v>
      </c>
      <c r="D103" t="s">
        <v>6</v>
      </c>
      <c r="E103" s="3">
        <v>3.125E-2</v>
      </c>
      <c r="F103">
        <v>54</v>
      </c>
      <c r="G103" s="4">
        <v>45.9</v>
      </c>
      <c r="H103" s="4">
        <v>48.75</v>
      </c>
      <c r="I103" s="4">
        <v>32</v>
      </c>
      <c r="J103" s="4">
        <v>126.65</v>
      </c>
    </row>
    <row r="104" spans="1:10" x14ac:dyDescent="0.25">
      <c r="A104" s="1">
        <v>42741</v>
      </c>
      <c r="B104" t="s">
        <v>28</v>
      </c>
      <c r="C104" t="s">
        <v>12</v>
      </c>
      <c r="D104" t="s">
        <v>4</v>
      </c>
      <c r="E104" s="3">
        <v>6.2499999999999993E-2</v>
      </c>
      <c r="F104">
        <v>58</v>
      </c>
      <c r="G104" s="4">
        <v>49.3</v>
      </c>
      <c r="H104" s="4">
        <v>97.499999999999972</v>
      </c>
      <c r="I104" s="4">
        <v>31</v>
      </c>
      <c r="J104" s="4">
        <v>177.79999999999995</v>
      </c>
    </row>
    <row r="105" spans="1:10" x14ac:dyDescent="0.25">
      <c r="A105" s="1">
        <v>42741</v>
      </c>
      <c r="B105" t="s">
        <v>28</v>
      </c>
      <c r="C105" t="s">
        <v>11</v>
      </c>
      <c r="D105" t="s">
        <v>4</v>
      </c>
      <c r="E105" s="3">
        <v>5.2083333333333329E-2</v>
      </c>
      <c r="F105">
        <v>58</v>
      </c>
      <c r="G105" s="4">
        <v>49.3</v>
      </c>
      <c r="H105" s="4">
        <v>81.25</v>
      </c>
      <c r="I105" s="4"/>
      <c r="J105" s="4">
        <v>130.55000000000001</v>
      </c>
    </row>
    <row r="106" spans="1:10" x14ac:dyDescent="0.25">
      <c r="A106" s="1">
        <v>42741</v>
      </c>
      <c r="B106" t="s">
        <v>28</v>
      </c>
      <c r="C106" t="s">
        <v>11</v>
      </c>
      <c r="D106" t="s">
        <v>3</v>
      </c>
      <c r="E106" s="3">
        <v>6.2499999999999993E-2</v>
      </c>
      <c r="F106">
        <v>20</v>
      </c>
      <c r="G106" s="4">
        <v>17</v>
      </c>
      <c r="H106" s="4">
        <v>97.499999999999972</v>
      </c>
      <c r="I106" s="4">
        <v>52</v>
      </c>
      <c r="J106" s="4">
        <v>166.49999999999997</v>
      </c>
    </row>
    <row r="107" spans="1:10" x14ac:dyDescent="0.25">
      <c r="A107" s="1">
        <v>42741</v>
      </c>
      <c r="B107" t="s">
        <v>28</v>
      </c>
      <c r="C107" t="s">
        <v>11</v>
      </c>
      <c r="D107" t="s">
        <v>4</v>
      </c>
      <c r="E107" s="3">
        <v>8.3333333333333329E-2</v>
      </c>
      <c r="F107">
        <v>22</v>
      </c>
      <c r="G107" s="4">
        <v>18.7</v>
      </c>
      <c r="H107" s="4">
        <v>130</v>
      </c>
      <c r="I107" s="4">
        <v>59</v>
      </c>
      <c r="J107" s="4">
        <v>207.7</v>
      </c>
    </row>
    <row r="108" spans="1:10" x14ac:dyDescent="0.25">
      <c r="A108" s="1">
        <v>42741</v>
      </c>
      <c r="B108" t="s">
        <v>28</v>
      </c>
      <c r="C108" t="s">
        <v>12</v>
      </c>
      <c r="D108" t="s">
        <v>4</v>
      </c>
      <c r="E108" s="3">
        <v>5.2083333333333329E-2</v>
      </c>
      <c r="F108">
        <v>63</v>
      </c>
      <c r="G108" s="4">
        <v>53.55</v>
      </c>
      <c r="H108" s="4">
        <v>81.25</v>
      </c>
      <c r="I108" s="4"/>
      <c r="J108" s="4">
        <v>134.80000000000001</v>
      </c>
    </row>
    <row r="109" spans="1:10" x14ac:dyDescent="0.25">
      <c r="A109" s="1">
        <v>42741</v>
      </c>
      <c r="B109" t="s">
        <v>28</v>
      </c>
      <c r="C109" t="s">
        <v>12</v>
      </c>
      <c r="D109" t="s">
        <v>6</v>
      </c>
      <c r="E109" s="3">
        <v>6.2499999999999993E-2</v>
      </c>
      <c r="F109">
        <v>42</v>
      </c>
      <c r="G109" s="4">
        <v>35.699999999999996</v>
      </c>
      <c r="H109" s="4">
        <v>97.499999999999972</v>
      </c>
      <c r="I109" s="4">
        <v>110</v>
      </c>
      <c r="J109" s="4">
        <v>243.19999999999996</v>
      </c>
    </row>
    <row r="110" spans="1:10" x14ac:dyDescent="0.25">
      <c r="A110" s="1">
        <v>42742</v>
      </c>
      <c r="B110" t="s">
        <v>28</v>
      </c>
      <c r="C110" t="s">
        <v>11</v>
      </c>
      <c r="D110" t="s">
        <v>4</v>
      </c>
      <c r="E110" s="3">
        <v>0.10416666666666667</v>
      </c>
      <c r="F110">
        <v>46</v>
      </c>
      <c r="G110" s="4">
        <v>39.1</v>
      </c>
      <c r="H110" s="4">
        <v>243.75</v>
      </c>
      <c r="I110" s="4">
        <v>126</v>
      </c>
      <c r="J110" s="4">
        <v>408.85</v>
      </c>
    </row>
    <row r="111" spans="1:10" x14ac:dyDescent="0.25">
      <c r="A111" s="1">
        <v>42742</v>
      </c>
      <c r="B111" t="s">
        <v>28</v>
      </c>
      <c r="C111" t="s">
        <v>11</v>
      </c>
      <c r="D111" t="s">
        <v>5</v>
      </c>
      <c r="E111" s="3">
        <v>4.1666666666666664E-2</v>
      </c>
      <c r="F111">
        <v>65</v>
      </c>
      <c r="G111" s="4">
        <v>55.25</v>
      </c>
      <c r="H111" s="4">
        <v>97.5</v>
      </c>
      <c r="I111" s="4"/>
      <c r="J111" s="4">
        <v>152.75</v>
      </c>
    </row>
    <row r="112" spans="1:10" x14ac:dyDescent="0.25">
      <c r="A112" s="1">
        <v>42742</v>
      </c>
      <c r="B112" t="s">
        <v>28</v>
      </c>
      <c r="C112" t="s">
        <v>12</v>
      </c>
      <c r="D112" t="s">
        <v>3</v>
      </c>
      <c r="E112" s="3">
        <v>7.2916666666666657E-2</v>
      </c>
      <c r="F112">
        <v>36</v>
      </c>
      <c r="G112" s="4">
        <v>30.599999999999998</v>
      </c>
      <c r="H112" s="4">
        <v>170.625</v>
      </c>
      <c r="I112" s="4">
        <v>71</v>
      </c>
      <c r="J112" s="4">
        <v>272.22500000000002</v>
      </c>
    </row>
    <row r="113" spans="1:10" x14ac:dyDescent="0.25">
      <c r="A113" s="1">
        <v>42742</v>
      </c>
      <c r="B113" t="s">
        <v>28</v>
      </c>
      <c r="C113" t="s">
        <v>11</v>
      </c>
      <c r="D113" t="s">
        <v>4</v>
      </c>
      <c r="E113" s="3">
        <v>4.1666666666666664E-2</v>
      </c>
      <c r="F113">
        <v>23</v>
      </c>
      <c r="G113" s="4">
        <v>19.55</v>
      </c>
      <c r="H113" s="4">
        <v>97.5</v>
      </c>
      <c r="I113" s="4">
        <v>84</v>
      </c>
      <c r="J113" s="4">
        <v>201.05</v>
      </c>
    </row>
    <row r="114" spans="1:10" x14ac:dyDescent="0.25">
      <c r="A114" s="1">
        <v>42742</v>
      </c>
      <c r="B114" t="s">
        <v>31</v>
      </c>
      <c r="C114" t="s">
        <v>11</v>
      </c>
      <c r="D114" t="s">
        <v>3</v>
      </c>
      <c r="E114" s="3">
        <v>6.2499999999999993E-2</v>
      </c>
      <c r="F114">
        <v>23</v>
      </c>
      <c r="G114" s="4">
        <v>19.55</v>
      </c>
      <c r="H114" s="4">
        <v>146.24999999999994</v>
      </c>
      <c r="I114" s="4">
        <v>56</v>
      </c>
      <c r="J114" s="4">
        <v>221.79999999999995</v>
      </c>
    </row>
    <row r="115" spans="1:10" x14ac:dyDescent="0.25">
      <c r="A115" s="1">
        <v>42742</v>
      </c>
      <c r="B115" t="s">
        <v>31</v>
      </c>
      <c r="C115" t="s">
        <v>11</v>
      </c>
      <c r="D115" t="s">
        <v>3</v>
      </c>
      <c r="E115" s="3">
        <v>7.2916666666666657E-2</v>
      </c>
      <c r="F115">
        <v>51</v>
      </c>
      <c r="G115" s="4">
        <v>43.35</v>
      </c>
      <c r="H115" s="4">
        <v>170.625</v>
      </c>
      <c r="I115" s="4"/>
      <c r="J115" s="4">
        <v>213.97499999999999</v>
      </c>
    </row>
    <row r="116" spans="1:10" x14ac:dyDescent="0.25">
      <c r="A116" s="1">
        <v>42742</v>
      </c>
      <c r="B116" t="s">
        <v>31</v>
      </c>
      <c r="C116" t="s">
        <v>11</v>
      </c>
      <c r="D116" t="s">
        <v>5</v>
      </c>
      <c r="E116" s="3">
        <v>0.10416666666666667</v>
      </c>
      <c r="F116">
        <v>17</v>
      </c>
      <c r="G116" s="4">
        <v>14.45</v>
      </c>
      <c r="H116" s="4">
        <v>243.75</v>
      </c>
      <c r="I116" s="4"/>
      <c r="J116" s="4">
        <v>258.2</v>
      </c>
    </row>
    <row r="117" spans="1:10" x14ac:dyDescent="0.25">
      <c r="A117" s="1">
        <v>42742</v>
      </c>
      <c r="B117" t="s">
        <v>31</v>
      </c>
      <c r="C117" t="s">
        <v>12</v>
      </c>
      <c r="D117" t="s">
        <v>3</v>
      </c>
      <c r="E117" s="3">
        <v>4.1666666666666664E-2</v>
      </c>
      <c r="F117">
        <v>49</v>
      </c>
      <c r="G117" s="4">
        <v>41.65</v>
      </c>
      <c r="H117" s="4">
        <v>97.5</v>
      </c>
      <c r="I117" s="4">
        <v>73</v>
      </c>
      <c r="J117" s="4">
        <v>212.15</v>
      </c>
    </row>
    <row r="118" spans="1:10" x14ac:dyDescent="0.25">
      <c r="A118" s="1">
        <v>42742</v>
      </c>
      <c r="B118" t="s">
        <v>31</v>
      </c>
      <c r="C118" t="s">
        <v>11</v>
      </c>
      <c r="D118" t="s">
        <v>3</v>
      </c>
      <c r="E118" s="3">
        <v>3.125E-2</v>
      </c>
      <c r="F118">
        <v>58</v>
      </c>
      <c r="G118" s="4">
        <v>49.3</v>
      </c>
      <c r="H118" s="4">
        <v>73.125</v>
      </c>
      <c r="I118" s="4"/>
      <c r="J118" s="4">
        <v>122.425</v>
      </c>
    </row>
    <row r="119" spans="1:10" x14ac:dyDescent="0.25">
      <c r="A119" s="1">
        <v>42742</v>
      </c>
      <c r="B119" t="s">
        <v>31</v>
      </c>
      <c r="C119" t="s">
        <v>11</v>
      </c>
      <c r="D119" t="s">
        <v>3</v>
      </c>
      <c r="E119" s="3">
        <v>9.375E-2</v>
      </c>
      <c r="F119">
        <v>23</v>
      </c>
      <c r="G119" s="4">
        <v>19.55</v>
      </c>
      <c r="H119" s="4">
        <v>219.375</v>
      </c>
      <c r="I119" s="4"/>
      <c r="J119" s="4">
        <v>238.92500000000001</v>
      </c>
    </row>
    <row r="120" spans="1:10" x14ac:dyDescent="0.25">
      <c r="A120" s="1">
        <v>42742</v>
      </c>
      <c r="B120" t="s">
        <v>31</v>
      </c>
      <c r="C120" t="s">
        <v>12</v>
      </c>
      <c r="D120" t="s">
        <v>3</v>
      </c>
      <c r="E120" s="3">
        <v>9.375E-2</v>
      </c>
      <c r="F120">
        <v>65</v>
      </c>
      <c r="G120" s="4">
        <v>55.25</v>
      </c>
      <c r="H120" s="4">
        <v>219.375</v>
      </c>
      <c r="I120" s="4">
        <v>127</v>
      </c>
      <c r="J120" s="4">
        <v>401.625</v>
      </c>
    </row>
    <row r="121" spans="1:10" x14ac:dyDescent="0.25">
      <c r="A121" s="1">
        <v>42742</v>
      </c>
      <c r="B121" t="s">
        <v>31</v>
      </c>
      <c r="C121" t="s">
        <v>12</v>
      </c>
      <c r="D121" t="s">
        <v>3</v>
      </c>
      <c r="E121" s="3">
        <v>9.375E-2</v>
      </c>
      <c r="F121">
        <v>11</v>
      </c>
      <c r="G121" s="4">
        <v>9.35</v>
      </c>
      <c r="H121" s="4">
        <v>219.375</v>
      </c>
      <c r="I121" s="4"/>
      <c r="J121" s="4">
        <v>228.72499999999999</v>
      </c>
    </row>
    <row r="122" spans="1:10" x14ac:dyDescent="0.25">
      <c r="A122" s="1">
        <v>42742</v>
      </c>
      <c r="B122" t="s">
        <v>31</v>
      </c>
      <c r="C122" t="s">
        <v>11</v>
      </c>
      <c r="D122" t="s">
        <v>4</v>
      </c>
      <c r="E122" s="3">
        <v>3.125E-2</v>
      </c>
      <c r="F122">
        <v>59</v>
      </c>
      <c r="G122" s="4">
        <v>50.15</v>
      </c>
      <c r="H122" s="4">
        <v>73.125</v>
      </c>
      <c r="I122" s="4">
        <v>28</v>
      </c>
      <c r="J122" s="4">
        <v>151.27500000000001</v>
      </c>
    </row>
    <row r="123" spans="1:10" x14ac:dyDescent="0.25">
      <c r="A123" s="1">
        <v>42742</v>
      </c>
      <c r="B123" t="s">
        <v>31</v>
      </c>
      <c r="C123" t="s">
        <v>12</v>
      </c>
      <c r="D123" t="s">
        <v>4</v>
      </c>
      <c r="E123" s="3">
        <v>9.375E-2</v>
      </c>
      <c r="F123">
        <v>32</v>
      </c>
      <c r="G123" s="4">
        <v>27.2</v>
      </c>
      <c r="H123" s="4">
        <v>219.375</v>
      </c>
      <c r="I123" s="4">
        <v>64</v>
      </c>
      <c r="J123" s="4">
        <v>310.57499999999999</v>
      </c>
    </row>
    <row r="124" spans="1:10" x14ac:dyDescent="0.25">
      <c r="A124" s="1">
        <v>42742</v>
      </c>
      <c r="B124" t="s">
        <v>31</v>
      </c>
      <c r="C124" t="s">
        <v>11</v>
      </c>
      <c r="D124" t="s">
        <v>4</v>
      </c>
      <c r="E124" s="3">
        <v>7.2916666666666657E-2</v>
      </c>
      <c r="F124">
        <v>45</v>
      </c>
      <c r="G124" s="4">
        <v>38.25</v>
      </c>
      <c r="H124" s="4">
        <v>170.625</v>
      </c>
      <c r="I124" s="4">
        <v>51</v>
      </c>
      <c r="J124" s="4">
        <v>259.875</v>
      </c>
    </row>
    <row r="125" spans="1:10" x14ac:dyDescent="0.25">
      <c r="A125" s="1">
        <v>42742</v>
      </c>
      <c r="B125" t="s">
        <v>27</v>
      </c>
      <c r="C125" t="s">
        <v>12</v>
      </c>
      <c r="D125" t="s">
        <v>4</v>
      </c>
      <c r="E125" s="3">
        <v>2.0833333333333332E-2</v>
      </c>
      <c r="F125">
        <v>51</v>
      </c>
      <c r="G125" s="4">
        <v>43.35</v>
      </c>
      <c r="H125" s="4">
        <v>48.75</v>
      </c>
      <c r="I125" s="4"/>
      <c r="J125" s="4">
        <v>92.1</v>
      </c>
    </row>
    <row r="126" spans="1:10" x14ac:dyDescent="0.25">
      <c r="A126" s="1">
        <v>42742</v>
      </c>
      <c r="B126" t="s">
        <v>27</v>
      </c>
      <c r="C126" t="s">
        <v>12</v>
      </c>
      <c r="D126" t="s">
        <v>3</v>
      </c>
      <c r="E126" s="3">
        <v>4.1666666666666664E-2</v>
      </c>
      <c r="F126">
        <v>21</v>
      </c>
      <c r="G126" s="4">
        <v>17.849999999999998</v>
      </c>
      <c r="H126" s="4">
        <v>97.5</v>
      </c>
      <c r="I126" s="4"/>
      <c r="J126" s="4">
        <v>115.35</v>
      </c>
    </row>
    <row r="127" spans="1:10" x14ac:dyDescent="0.25">
      <c r="A127" s="1">
        <v>42742</v>
      </c>
      <c r="B127" t="s">
        <v>27</v>
      </c>
      <c r="C127" t="s">
        <v>11</v>
      </c>
      <c r="D127" t="s">
        <v>4</v>
      </c>
      <c r="E127" s="3">
        <v>5.2083333333333329E-2</v>
      </c>
      <c r="F127">
        <v>24</v>
      </c>
      <c r="G127" s="4">
        <v>20.399999999999999</v>
      </c>
      <c r="H127" s="4">
        <v>121.875</v>
      </c>
      <c r="I127" s="4"/>
      <c r="J127" s="4">
        <v>142.27500000000001</v>
      </c>
    </row>
    <row r="128" spans="1:10" x14ac:dyDescent="0.25">
      <c r="A128" s="1">
        <v>42743</v>
      </c>
      <c r="B128" t="s">
        <v>27</v>
      </c>
      <c r="C128" t="s">
        <v>12</v>
      </c>
      <c r="D128" t="s">
        <v>3</v>
      </c>
      <c r="E128" s="3">
        <v>9.375E-2</v>
      </c>
      <c r="F128">
        <v>56</v>
      </c>
      <c r="G128" s="4">
        <v>47.6</v>
      </c>
      <c r="H128" s="4">
        <v>219.375</v>
      </c>
      <c r="I128" s="4"/>
      <c r="J128" s="4">
        <v>266.97500000000002</v>
      </c>
    </row>
    <row r="129" spans="1:10" x14ac:dyDescent="0.25">
      <c r="A129" s="1">
        <v>42743</v>
      </c>
      <c r="B129" t="s">
        <v>27</v>
      </c>
      <c r="C129" t="s">
        <v>12</v>
      </c>
      <c r="D129" t="s">
        <v>5</v>
      </c>
      <c r="E129" s="3">
        <v>8.3333333333333329E-2</v>
      </c>
      <c r="F129">
        <v>59</v>
      </c>
      <c r="G129" s="4">
        <v>50.15</v>
      </c>
      <c r="H129" s="4">
        <v>195</v>
      </c>
      <c r="I129" s="4">
        <v>127</v>
      </c>
      <c r="J129" s="4">
        <v>372.15</v>
      </c>
    </row>
    <row r="130" spans="1:10" x14ac:dyDescent="0.25">
      <c r="A130" s="1">
        <v>42743</v>
      </c>
      <c r="B130" t="s">
        <v>27</v>
      </c>
      <c r="C130" t="s">
        <v>12</v>
      </c>
      <c r="D130" t="s">
        <v>3</v>
      </c>
      <c r="E130" s="3">
        <v>6.2499999999999993E-2</v>
      </c>
      <c r="F130">
        <v>40</v>
      </c>
      <c r="G130" s="4">
        <v>34</v>
      </c>
      <c r="H130" s="4">
        <v>146.24999999999994</v>
      </c>
      <c r="I130" s="4">
        <v>49</v>
      </c>
      <c r="J130" s="4">
        <v>229.24999999999994</v>
      </c>
    </row>
    <row r="131" spans="1:10" x14ac:dyDescent="0.25">
      <c r="A131" s="1">
        <v>42743</v>
      </c>
      <c r="B131" t="s">
        <v>27</v>
      </c>
      <c r="C131" t="s">
        <v>12</v>
      </c>
      <c r="D131" t="s">
        <v>4</v>
      </c>
      <c r="E131" s="3">
        <v>5.2083333333333329E-2</v>
      </c>
      <c r="F131">
        <v>49</v>
      </c>
      <c r="G131" s="4">
        <v>41.65</v>
      </c>
      <c r="H131" s="4">
        <v>121.875</v>
      </c>
      <c r="I131" s="4"/>
      <c r="J131" s="4">
        <v>163.52500000000001</v>
      </c>
    </row>
    <row r="132" spans="1:10" x14ac:dyDescent="0.25">
      <c r="A132" s="1">
        <v>42743</v>
      </c>
      <c r="B132" t="s">
        <v>30</v>
      </c>
      <c r="C132" t="s">
        <v>11</v>
      </c>
      <c r="D132" t="s">
        <v>5</v>
      </c>
      <c r="E132" s="3">
        <v>2.0833333333333332E-2</v>
      </c>
      <c r="F132">
        <v>27</v>
      </c>
      <c r="G132" s="4">
        <v>22.95</v>
      </c>
      <c r="H132" s="4">
        <v>48.75</v>
      </c>
      <c r="I132" s="4">
        <v>28</v>
      </c>
      <c r="J132" s="4">
        <v>99.7</v>
      </c>
    </row>
    <row r="133" spans="1:10" x14ac:dyDescent="0.25">
      <c r="A133" s="1">
        <v>42743</v>
      </c>
      <c r="B133" t="s">
        <v>30</v>
      </c>
      <c r="C133" t="s">
        <v>12</v>
      </c>
      <c r="D133" t="s">
        <v>3</v>
      </c>
      <c r="E133" s="3">
        <v>3.125E-2</v>
      </c>
      <c r="F133">
        <v>67</v>
      </c>
      <c r="G133" s="4">
        <v>56.949999999999996</v>
      </c>
      <c r="H133" s="4">
        <v>73.125</v>
      </c>
      <c r="I133" s="4">
        <v>106</v>
      </c>
      <c r="J133" s="4">
        <v>236.07499999999999</v>
      </c>
    </row>
    <row r="134" spans="1:10" x14ac:dyDescent="0.25">
      <c r="A134" s="1">
        <v>42743</v>
      </c>
      <c r="B134" t="s">
        <v>30</v>
      </c>
      <c r="C134" t="s">
        <v>12</v>
      </c>
      <c r="D134" t="s">
        <v>4</v>
      </c>
      <c r="E134" s="3">
        <v>7.2916666666666657E-2</v>
      </c>
      <c r="F134">
        <v>46</v>
      </c>
      <c r="G134" s="4">
        <v>39.1</v>
      </c>
      <c r="H134" s="4">
        <v>170.625</v>
      </c>
      <c r="I134" s="4">
        <v>53</v>
      </c>
      <c r="J134" s="4">
        <v>262.72500000000002</v>
      </c>
    </row>
    <row r="135" spans="1:10" x14ac:dyDescent="0.25">
      <c r="A135" s="1">
        <v>42743</v>
      </c>
      <c r="B135" t="s">
        <v>30</v>
      </c>
      <c r="C135" t="s">
        <v>11</v>
      </c>
      <c r="D135" t="s">
        <v>6</v>
      </c>
      <c r="E135" s="3">
        <v>9.375E-2</v>
      </c>
      <c r="F135">
        <v>63</v>
      </c>
      <c r="G135" s="4">
        <v>53.55</v>
      </c>
      <c r="H135" s="4">
        <v>219.375</v>
      </c>
      <c r="I135" s="4"/>
      <c r="J135" s="4">
        <v>272.92500000000001</v>
      </c>
    </row>
    <row r="136" spans="1:10" x14ac:dyDescent="0.25">
      <c r="A136" s="1">
        <v>42743</v>
      </c>
      <c r="B136" t="s">
        <v>28</v>
      </c>
      <c r="C136" t="s">
        <v>11</v>
      </c>
      <c r="D136" t="s">
        <v>5</v>
      </c>
      <c r="E136" s="3">
        <v>2.0833333333333332E-2</v>
      </c>
      <c r="F136">
        <v>44</v>
      </c>
      <c r="G136" s="4">
        <v>37.4</v>
      </c>
      <c r="H136" s="4">
        <v>48.75</v>
      </c>
      <c r="I136" s="4">
        <v>97</v>
      </c>
      <c r="J136" s="4">
        <v>183.15</v>
      </c>
    </row>
    <row r="137" spans="1:10" x14ac:dyDescent="0.25">
      <c r="A137" s="1">
        <v>42743</v>
      </c>
      <c r="B137" t="s">
        <v>28</v>
      </c>
      <c r="C137" t="s">
        <v>11</v>
      </c>
      <c r="D137" t="s">
        <v>6</v>
      </c>
      <c r="E137" s="3">
        <v>0.10416666666666667</v>
      </c>
      <c r="F137">
        <v>35</v>
      </c>
      <c r="G137" s="4">
        <v>29.75</v>
      </c>
      <c r="H137" s="4">
        <v>243.75</v>
      </c>
      <c r="I137" s="4">
        <v>112</v>
      </c>
      <c r="J137" s="4">
        <v>385.5</v>
      </c>
    </row>
    <row r="138" spans="1:10" x14ac:dyDescent="0.25">
      <c r="A138" s="1">
        <v>42743</v>
      </c>
      <c r="B138" t="s">
        <v>28</v>
      </c>
      <c r="C138" t="s">
        <v>12</v>
      </c>
      <c r="D138" t="s">
        <v>4</v>
      </c>
      <c r="E138" s="3">
        <v>4.1666666666666664E-2</v>
      </c>
      <c r="F138">
        <v>12</v>
      </c>
      <c r="G138" s="4">
        <v>10.199999999999999</v>
      </c>
      <c r="H138" s="4">
        <v>97.5</v>
      </c>
      <c r="I138" s="4"/>
      <c r="J138" s="4">
        <v>107.7</v>
      </c>
    </row>
    <row r="139" spans="1:10" x14ac:dyDescent="0.25">
      <c r="A139" s="1">
        <v>42743</v>
      </c>
      <c r="B139" t="s">
        <v>28</v>
      </c>
      <c r="C139" t="s">
        <v>12</v>
      </c>
      <c r="D139" t="s">
        <v>5</v>
      </c>
      <c r="E139" s="3">
        <v>8.3333333333333329E-2</v>
      </c>
      <c r="F139">
        <v>43</v>
      </c>
      <c r="G139" s="4">
        <v>36.549999999999997</v>
      </c>
      <c r="H139" s="4">
        <v>195</v>
      </c>
      <c r="I139" s="4"/>
      <c r="J139" s="4">
        <v>231.55</v>
      </c>
    </row>
    <row r="140" spans="1:10" x14ac:dyDescent="0.25">
      <c r="A140" s="1">
        <v>42743</v>
      </c>
      <c r="B140" t="s">
        <v>28</v>
      </c>
      <c r="C140" t="s">
        <v>12</v>
      </c>
      <c r="D140" t="s">
        <v>3</v>
      </c>
      <c r="E140" s="3">
        <v>2.0833333333333332E-2</v>
      </c>
      <c r="F140">
        <v>56</v>
      </c>
      <c r="G140" s="4">
        <v>47.6</v>
      </c>
      <c r="H140" s="4">
        <v>48.75</v>
      </c>
      <c r="I140" s="4">
        <v>127</v>
      </c>
      <c r="J140" s="4">
        <v>223.35</v>
      </c>
    </row>
    <row r="141" spans="1:10" x14ac:dyDescent="0.25">
      <c r="A141" s="1">
        <v>42743</v>
      </c>
      <c r="B141" t="s">
        <v>28</v>
      </c>
      <c r="C141" t="s">
        <v>12</v>
      </c>
      <c r="D141" t="s">
        <v>6</v>
      </c>
      <c r="E141" s="3">
        <v>0.10416666666666667</v>
      </c>
      <c r="F141">
        <v>68</v>
      </c>
      <c r="G141" s="4">
        <v>57.8</v>
      </c>
      <c r="H141" s="4">
        <v>243.75</v>
      </c>
      <c r="I141" s="4">
        <v>122</v>
      </c>
      <c r="J141" s="4">
        <v>423.55</v>
      </c>
    </row>
    <row r="142" spans="1:10" x14ac:dyDescent="0.25">
      <c r="A142" s="1">
        <v>42743</v>
      </c>
      <c r="B142" t="s">
        <v>28</v>
      </c>
      <c r="C142" t="s">
        <v>11</v>
      </c>
      <c r="D142" t="s">
        <v>6</v>
      </c>
      <c r="E142" s="3">
        <v>6.2499999999999993E-2</v>
      </c>
      <c r="F142">
        <v>53</v>
      </c>
      <c r="G142" s="4">
        <v>45.05</v>
      </c>
      <c r="H142" s="4">
        <v>146.24999999999994</v>
      </c>
      <c r="I142" s="4"/>
      <c r="J142" s="4">
        <v>191.29999999999995</v>
      </c>
    </row>
    <row r="143" spans="1:10" x14ac:dyDescent="0.25">
      <c r="A143" s="1">
        <v>42743</v>
      </c>
      <c r="B143" t="s">
        <v>29</v>
      </c>
      <c r="C143" t="s">
        <v>12</v>
      </c>
      <c r="D143" t="s">
        <v>3</v>
      </c>
      <c r="E143" s="3">
        <v>4.1666666666666664E-2</v>
      </c>
      <c r="F143">
        <v>67</v>
      </c>
      <c r="G143" s="4">
        <v>56.949999999999996</v>
      </c>
      <c r="H143" s="4">
        <v>97.5</v>
      </c>
      <c r="I143" s="4">
        <v>64</v>
      </c>
      <c r="J143" s="4">
        <v>218.45</v>
      </c>
    </row>
    <row r="144" spans="1:10" x14ac:dyDescent="0.25">
      <c r="A144" s="1">
        <v>42743</v>
      </c>
      <c r="B144" t="s">
        <v>29</v>
      </c>
      <c r="C144" t="s">
        <v>12</v>
      </c>
      <c r="D144" t="s">
        <v>5</v>
      </c>
      <c r="E144" s="3">
        <v>0.10416666666666667</v>
      </c>
      <c r="F144">
        <v>52</v>
      </c>
      <c r="G144" s="4">
        <v>44.199999999999996</v>
      </c>
      <c r="H144" s="4">
        <v>243.75</v>
      </c>
      <c r="I144" s="4"/>
      <c r="J144" s="4">
        <v>287.95</v>
      </c>
    </row>
    <row r="145" spans="1:10" x14ac:dyDescent="0.25">
      <c r="A145" s="1">
        <v>42743</v>
      </c>
      <c r="B145" t="s">
        <v>29</v>
      </c>
      <c r="C145" t="s">
        <v>12</v>
      </c>
      <c r="D145" t="s">
        <v>6</v>
      </c>
      <c r="E145" s="3">
        <v>6.2499999999999993E-2</v>
      </c>
      <c r="F145">
        <v>24</v>
      </c>
      <c r="G145" s="4">
        <v>20.399999999999999</v>
      </c>
      <c r="H145" s="4">
        <v>146.24999999999994</v>
      </c>
      <c r="I145" s="4">
        <v>86</v>
      </c>
      <c r="J145" s="4">
        <v>252.64999999999995</v>
      </c>
    </row>
    <row r="146" spans="1:10" x14ac:dyDescent="0.25">
      <c r="A146" s="1">
        <v>42744</v>
      </c>
      <c r="B146" t="s">
        <v>30</v>
      </c>
      <c r="C146" t="s">
        <v>12</v>
      </c>
      <c r="D146" t="s">
        <v>3</v>
      </c>
      <c r="E146" s="3">
        <v>3.125E-2</v>
      </c>
      <c r="F146">
        <v>26</v>
      </c>
      <c r="G146" s="4">
        <v>22.099999999999998</v>
      </c>
      <c r="H146" s="4">
        <v>48.75</v>
      </c>
      <c r="I146" s="4">
        <v>42</v>
      </c>
      <c r="J146" s="4">
        <v>112.85</v>
      </c>
    </row>
    <row r="147" spans="1:10" x14ac:dyDescent="0.25">
      <c r="A147" s="1">
        <v>42744</v>
      </c>
      <c r="B147" t="s">
        <v>30</v>
      </c>
      <c r="C147" t="s">
        <v>11</v>
      </c>
      <c r="D147" t="s">
        <v>5</v>
      </c>
      <c r="E147" s="3">
        <v>8.3333333333333329E-2</v>
      </c>
      <c r="F147">
        <v>17</v>
      </c>
      <c r="G147" s="4">
        <v>14.45</v>
      </c>
      <c r="H147" s="4">
        <v>130</v>
      </c>
      <c r="I147" s="4">
        <v>78</v>
      </c>
      <c r="J147" s="4">
        <v>222.45</v>
      </c>
    </row>
    <row r="148" spans="1:10" x14ac:dyDescent="0.25">
      <c r="A148" s="1">
        <v>42744</v>
      </c>
      <c r="B148" t="s">
        <v>30</v>
      </c>
      <c r="C148" t="s">
        <v>12</v>
      </c>
      <c r="D148" t="s">
        <v>5</v>
      </c>
      <c r="E148" s="3">
        <v>3.125E-2</v>
      </c>
      <c r="F148">
        <v>30</v>
      </c>
      <c r="G148" s="4">
        <v>25.5</v>
      </c>
      <c r="H148" s="4">
        <v>48.75</v>
      </c>
      <c r="I148" s="4"/>
      <c r="J148" s="4">
        <v>74.25</v>
      </c>
    </row>
    <row r="149" spans="1:10" x14ac:dyDescent="0.25">
      <c r="A149" s="1">
        <v>42744</v>
      </c>
      <c r="B149" t="s">
        <v>30</v>
      </c>
      <c r="C149" t="s">
        <v>12</v>
      </c>
      <c r="D149" t="s">
        <v>6</v>
      </c>
      <c r="E149" s="3">
        <v>2.0833333333333332E-2</v>
      </c>
      <c r="F149">
        <v>46</v>
      </c>
      <c r="G149" s="4">
        <v>39.1</v>
      </c>
      <c r="H149" s="4">
        <v>32.5</v>
      </c>
      <c r="I149" s="4">
        <v>81</v>
      </c>
      <c r="J149" s="4">
        <v>152.6</v>
      </c>
    </row>
    <row r="150" spans="1:10" x14ac:dyDescent="0.25">
      <c r="A150" s="1">
        <v>42744</v>
      </c>
      <c r="B150" t="s">
        <v>28</v>
      </c>
      <c r="C150" t="s">
        <v>12</v>
      </c>
      <c r="D150" t="s">
        <v>4</v>
      </c>
      <c r="E150" s="3">
        <v>2.0833333333333332E-2</v>
      </c>
      <c r="F150">
        <v>56</v>
      </c>
      <c r="G150" s="4">
        <v>47.6</v>
      </c>
      <c r="H150" s="4">
        <v>32.5</v>
      </c>
      <c r="I150" s="4">
        <v>62</v>
      </c>
      <c r="J150" s="4">
        <v>142.1</v>
      </c>
    </row>
    <row r="151" spans="1:10" x14ac:dyDescent="0.25">
      <c r="A151" s="1">
        <v>42744</v>
      </c>
      <c r="B151" t="s">
        <v>28</v>
      </c>
      <c r="C151" t="s">
        <v>12</v>
      </c>
      <c r="D151" t="s">
        <v>6</v>
      </c>
      <c r="E151" s="3">
        <v>9.375E-2</v>
      </c>
      <c r="F151">
        <v>16</v>
      </c>
      <c r="G151" s="4">
        <v>13.6</v>
      </c>
      <c r="H151" s="4">
        <v>146.25</v>
      </c>
      <c r="I151" s="4"/>
      <c r="J151" s="4">
        <v>159.85</v>
      </c>
    </row>
    <row r="152" spans="1:10" x14ac:dyDescent="0.25">
      <c r="A152" s="1">
        <v>42744</v>
      </c>
      <c r="B152" t="s">
        <v>28</v>
      </c>
      <c r="C152" t="s">
        <v>11</v>
      </c>
      <c r="D152" t="s">
        <v>5</v>
      </c>
      <c r="E152" s="3">
        <v>9.375E-2</v>
      </c>
      <c r="F152">
        <v>47</v>
      </c>
      <c r="G152" s="4">
        <v>39.949999999999996</v>
      </c>
      <c r="H152" s="4">
        <v>146.25</v>
      </c>
      <c r="I152" s="4">
        <v>95</v>
      </c>
      <c r="J152" s="4">
        <v>281.2</v>
      </c>
    </row>
    <row r="153" spans="1:10" x14ac:dyDescent="0.25">
      <c r="A153" s="1">
        <v>42744</v>
      </c>
      <c r="B153" t="s">
        <v>28</v>
      </c>
      <c r="C153" t="s">
        <v>12</v>
      </c>
      <c r="D153" t="s">
        <v>5</v>
      </c>
      <c r="E153" s="3">
        <v>8.3333333333333329E-2</v>
      </c>
      <c r="F153">
        <v>61</v>
      </c>
      <c r="G153" s="4">
        <v>51.85</v>
      </c>
      <c r="H153" s="4">
        <v>130</v>
      </c>
      <c r="I153" s="4">
        <v>42</v>
      </c>
      <c r="J153" s="4">
        <v>223.85</v>
      </c>
    </row>
    <row r="154" spans="1:10" x14ac:dyDescent="0.25">
      <c r="A154" s="1">
        <v>42744</v>
      </c>
      <c r="B154" t="s">
        <v>27</v>
      </c>
      <c r="C154" t="s">
        <v>11</v>
      </c>
      <c r="D154" t="s">
        <v>6</v>
      </c>
      <c r="E154" s="3">
        <v>3.125E-2</v>
      </c>
      <c r="F154">
        <v>16</v>
      </c>
      <c r="G154" s="4">
        <v>13.6</v>
      </c>
      <c r="H154" s="4">
        <v>48.75</v>
      </c>
      <c r="I154" s="4"/>
      <c r="J154" s="4">
        <v>62.35</v>
      </c>
    </row>
    <row r="155" spans="1:10" x14ac:dyDescent="0.25">
      <c r="A155" s="1">
        <v>42744</v>
      </c>
      <c r="B155" t="s">
        <v>27</v>
      </c>
      <c r="C155" t="s">
        <v>11</v>
      </c>
      <c r="D155" t="s">
        <v>5</v>
      </c>
      <c r="E155" s="3">
        <v>5.2083333333333329E-2</v>
      </c>
      <c r="F155">
        <v>17</v>
      </c>
      <c r="G155" s="4">
        <v>14.45</v>
      </c>
      <c r="H155" s="4">
        <v>81.25</v>
      </c>
      <c r="I155" s="4">
        <v>94</v>
      </c>
      <c r="J155" s="4">
        <v>189.7</v>
      </c>
    </row>
    <row r="156" spans="1:10" x14ac:dyDescent="0.25">
      <c r="A156" s="1">
        <v>42744</v>
      </c>
      <c r="B156" t="s">
        <v>27</v>
      </c>
      <c r="C156" t="s">
        <v>12</v>
      </c>
      <c r="D156" t="s">
        <v>3</v>
      </c>
      <c r="E156" s="3">
        <v>4.1666666666666664E-2</v>
      </c>
      <c r="F156">
        <v>47</v>
      </c>
      <c r="G156" s="4">
        <v>39.949999999999996</v>
      </c>
      <c r="H156" s="4">
        <v>65</v>
      </c>
      <c r="I156" s="4">
        <v>76</v>
      </c>
      <c r="J156" s="4">
        <v>180.95</v>
      </c>
    </row>
    <row r="157" spans="1:10" x14ac:dyDescent="0.25">
      <c r="A157" s="1">
        <v>42744</v>
      </c>
      <c r="B157" t="s">
        <v>27</v>
      </c>
      <c r="C157" t="s">
        <v>12</v>
      </c>
      <c r="D157" t="s">
        <v>6</v>
      </c>
      <c r="E157" s="3">
        <v>8.3333333333333329E-2</v>
      </c>
      <c r="F157">
        <v>47</v>
      </c>
      <c r="G157" s="4">
        <v>39.949999999999996</v>
      </c>
      <c r="H157" s="4">
        <v>130</v>
      </c>
      <c r="I157" s="4"/>
      <c r="J157" s="4">
        <v>169.95</v>
      </c>
    </row>
    <row r="158" spans="1:10" x14ac:dyDescent="0.25">
      <c r="A158" s="1">
        <v>42744</v>
      </c>
      <c r="B158" t="s">
        <v>27</v>
      </c>
      <c r="C158" t="s">
        <v>12</v>
      </c>
      <c r="D158" t="s">
        <v>5</v>
      </c>
      <c r="E158" s="3">
        <v>9.375E-2</v>
      </c>
      <c r="F158">
        <v>41</v>
      </c>
      <c r="G158" s="4">
        <v>34.85</v>
      </c>
      <c r="H158" s="4">
        <v>146.25</v>
      </c>
      <c r="I158" s="4">
        <v>87</v>
      </c>
      <c r="J158" s="4">
        <v>268.10000000000002</v>
      </c>
    </row>
    <row r="159" spans="1:10" x14ac:dyDescent="0.25">
      <c r="A159" s="1">
        <v>42744</v>
      </c>
      <c r="B159" t="s">
        <v>27</v>
      </c>
      <c r="C159" t="s">
        <v>11</v>
      </c>
      <c r="D159" t="s">
        <v>6</v>
      </c>
      <c r="E159" s="3">
        <v>4.1666666666666664E-2</v>
      </c>
      <c r="F159">
        <v>32</v>
      </c>
      <c r="G159" s="4">
        <v>27.2</v>
      </c>
      <c r="H159" s="4">
        <v>65</v>
      </c>
      <c r="I159" s="4">
        <v>120</v>
      </c>
      <c r="J159" s="4">
        <v>212.2</v>
      </c>
    </row>
    <row r="160" spans="1:10" x14ac:dyDescent="0.25">
      <c r="A160" s="1">
        <v>42744</v>
      </c>
      <c r="B160" t="s">
        <v>27</v>
      </c>
      <c r="C160" t="s">
        <v>11</v>
      </c>
      <c r="D160" t="s">
        <v>6</v>
      </c>
      <c r="E160" s="3">
        <v>2.0833333333333332E-2</v>
      </c>
      <c r="F160">
        <v>35</v>
      </c>
      <c r="G160" s="4">
        <v>29.75</v>
      </c>
      <c r="H160" s="4">
        <v>32.5</v>
      </c>
      <c r="I160" s="4"/>
      <c r="J160" s="4">
        <v>62.25</v>
      </c>
    </row>
    <row r="161" spans="1:10" x14ac:dyDescent="0.25">
      <c r="A161" s="1">
        <v>42744</v>
      </c>
      <c r="B161" t="s">
        <v>30</v>
      </c>
      <c r="C161" t="s">
        <v>11</v>
      </c>
      <c r="D161" t="s">
        <v>5</v>
      </c>
      <c r="E161" s="3">
        <v>8.3333333333333329E-2</v>
      </c>
      <c r="F161">
        <v>32</v>
      </c>
      <c r="G161" s="4">
        <v>27.2</v>
      </c>
      <c r="H161" s="4">
        <v>130</v>
      </c>
      <c r="I161" s="4">
        <v>86</v>
      </c>
      <c r="J161" s="4">
        <v>243.2</v>
      </c>
    </row>
    <row r="162" spans="1:10" x14ac:dyDescent="0.25">
      <c r="A162" s="1">
        <v>42744</v>
      </c>
      <c r="B162" t="s">
        <v>30</v>
      </c>
      <c r="C162" t="s">
        <v>12</v>
      </c>
      <c r="D162" t="s">
        <v>3</v>
      </c>
      <c r="E162" s="3">
        <v>9.375E-2</v>
      </c>
      <c r="F162">
        <v>12</v>
      </c>
      <c r="G162" s="4">
        <v>10.199999999999999</v>
      </c>
      <c r="H162" s="4">
        <v>146.25</v>
      </c>
      <c r="I162" s="4">
        <v>65</v>
      </c>
      <c r="J162" s="4">
        <v>221.45</v>
      </c>
    </row>
    <row r="163" spans="1:10" x14ac:dyDescent="0.25">
      <c r="A163" s="1">
        <v>42744</v>
      </c>
      <c r="B163" t="s">
        <v>30</v>
      </c>
      <c r="C163" t="s">
        <v>11</v>
      </c>
      <c r="D163" t="s">
        <v>4</v>
      </c>
      <c r="E163" s="3">
        <v>6.2499999999999993E-2</v>
      </c>
      <c r="F163">
        <v>29</v>
      </c>
      <c r="G163" s="4">
        <v>24.65</v>
      </c>
      <c r="H163" s="4">
        <v>97.499999999999972</v>
      </c>
      <c r="I163" s="4"/>
      <c r="J163" s="4">
        <v>122.14999999999998</v>
      </c>
    </row>
    <row r="164" spans="1:10" x14ac:dyDescent="0.25">
      <c r="A164" s="1">
        <v>42745</v>
      </c>
      <c r="B164" t="s">
        <v>31</v>
      </c>
      <c r="C164" t="s">
        <v>11</v>
      </c>
      <c r="D164" t="s">
        <v>5</v>
      </c>
      <c r="E164" s="3">
        <v>8.3333333333333329E-2</v>
      </c>
      <c r="F164">
        <v>68</v>
      </c>
      <c r="G164" s="4">
        <v>57.8</v>
      </c>
      <c r="H164" s="4">
        <v>130</v>
      </c>
      <c r="I164" s="4">
        <v>125</v>
      </c>
      <c r="J164" s="4">
        <v>312.8</v>
      </c>
    </row>
    <row r="165" spans="1:10" x14ac:dyDescent="0.25">
      <c r="A165" s="1">
        <v>42745</v>
      </c>
      <c r="B165" t="s">
        <v>31</v>
      </c>
      <c r="C165" t="s">
        <v>11</v>
      </c>
      <c r="D165" t="s">
        <v>6</v>
      </c>
      <c r="E165" s="3">
        <v>8.3333333333333329E-2</v>
      </c>
      <c r="F165">
        <v>40</v>
      </c>
      <c r="G165" s="4">
        <v>34</v>
      </c>
      <c r="H165" s="4">
        <v>130</v>
      </c>
      <c r="I165" s="4">
        <v>86</v>
      </c>
      <c r="J165" s="4">
        <v>250</v>
      </c>
    </row>
    <row r="166" spans="1:10" x14ac:dyDescent="0.25">
      <c r="A166" s="1">
        <v>42745</v>
      </c>
      <c r="B166" t="s">
        <v>31</v>
      </c>
      <c r="C166" t="s">
        <v>12</v>
      </c>
      <c r="D166" t="s">
        <v>4</v>
      </c>
      <c r="E166" s="3">
        <v>9.375E-2</v>
      </c>
      <c r="F166">
        <v>63</v>
      </c>
      <c r="G166" s="4">
        <v>53.55</v>
      </c>
      <c r="H166" s="4">
        <v>146.25</v>
      </c>
      <c r="I166" s="4">
        <v>76</v>
      </c>
      <c r="J166" s="4">
        <v>275.8</v>
      </c>
    </row>
    <row r="167" spans="1:10" x14ac:dyDescent="0.25">
      <c r="A167" s="1">
        <v>42745</v>
      </c>
      <c r="B167" t="s">
        <v>31</v>
      </c>
      <c r="C167" t="s">
        <v>12</v>
      </c>
      <c r="D167" t="s">
        <v>5</v>
      </c>
      <c r="E167" s="3">
        <v>2.0833333333333332E-2</v>
      </c>
      <c r="F167">
        <v>27</v>
      </c>
      <c r="G167" s="4">
        <v>22.95</v>
      </c>
      <c r="H167" s="4">
        <v>32.5</v>
      </c>
      <c r="I167" s="4"/>
      <c r="J167" s="4">
        <v>55.45</v>
      </c>
    </row>
    <row r="168" spans="1:10" x14ac:dyDescent="0.25">
      <c r="A168" s="1">
        <v>42745</v>
      </c>
      <c r="B168" t="s">
        <v>32</v>
      </c>
      <c r="C168" t="s">
        <v>12</v>
      </c>
      <c r="D168" t="s">
        <v>6</v>
      </c>
      <c r="E168" s="3">
        <v>8.3333333333333329E-2</v>
      </c>
      <c r="F168">
        <v>26</v>
      </c>
      <c r="G168" s="4">
        <v>22.099999999999998</v>
      </c>
      <c r="H168" s="4">
        <v>130</v>
      </c>
      <c r="I168" s="4"/>
      <c r="J168" s="4">
        <v>152.1</v>
      </c>
    </row>
    <row r="169" spans="1:10" x14ac:dyDescent="0.25">
      <c r="A169" s="1">
        <v>42745</v>
      </c>
      <c r="B169" t="s">
        <v>32</v>
      </c>
      <c r="C169" t="s">
        <v>12</v>
      </c>
      <c r="D169" t="s">
        <v>3</v>
      </c>
      <c r="E169" s="3">
        <v>4.1666666666666664E-2</v>
      </c>
      <c r="F169">
        <v>62</v>
      </c>
      <c r="G169" s="4">
        <v>52.699999999999996</v>
      </c>
      <c r="H169" s="4">
        <v>65</v>
      </c>
      <c r="I169" s="4">
        <v>35</v>
      </c>
      <c r="J169" s="4">
        <v>152.69999999999999</v>
      </c>
    </row>
    <row r="170" spans="1:10" x14ac:dyDescent="0.25">
      <c r="A170" s="1">
        <v>42745</v>
      </c>
      <c r="B170" t="s">
        <v>32</v>
      </c>
      <c r="C170" t="s">
        <v>11</v>
      </c>
      <c r="D170" t="s">
        <v>6</v>
      </c>
      <c r="E170" s="3">
        <v>7.2916666666666657E-2</v>
      </c>
      <c r="F170">
        <v>50</v>
      </c>
      <c r="G170" s="4">
        <v>42.5</v>
      </c>
      <c r="H170" s="4">
        <v>113.75</v>
      </c>
      <c r="I170" s="4"/>
      <c r="J170" s="4">
        <v>156.25</v>
      </c>
    </row>
    <row r="171" spans="1:10" x14ac:dyDescent="0.25">
      <c r="A171" s="1">
        <v>42745</v>
      </c>
      <c r="B171" t="s">
        <v>32</v>
      </c>
      <c r="C171" t="s">
        <v>11</v>
      </c>
      <c r="D171" t="s">
        <v>3</v>
      </c>
      <c r="E171" s="3">
        <v>0.10416666666666667</v>
      </c>
      <c r="F171">
        <v>64</v>
      </c>
      <c r="G171" s="4">
        <v>54.4</v>
      </c>
      <c r="H171" s="4">
        <v>162.5</v>
      </c>
      <c r="I171" s="4"/>
      <c r="J171" s="4">
        <v>216.9</v>
      </c>
    </row>
    <row r="172" spans="1:10" x14ac:dyDescent="0.25">
      <c r="A172" s="1">
        <v>42745</v>
      </c>
      <c r="B172" t="s">
        <v>30</v>
      </c>
      <c r="C172" t="s">
        <v>11</v>
      </c>
      <c r="D172" t="s">
        <v>6</v>
      </c>
      <c r="E172" s="3">
        <v>8.3333333333333329E-2</v>
      </c>
      <c r="F172">
        <v>67</v>
      </c>
      <c r="G172" s="4">
        <v>56.949999999999996</v>
      </c>
      <c r="H172" s="4">
        <v>130</v>
      </c>
      <c r="I172" s="4">
        <v>46</v>
      </c>
      <c r="J172" s="4">
        <v>232.95</v>
      </c>
    </row>
    <row r="173" spans="1:10" x14ac:dyDescent="0.25">
      <c r="A173" s="1">
        <v>42745</v>
      </c>
      <c r="B173" t="s">
        <v>30</v>
      </c>
      <c r="C173" t="s">
        <v>12</v>
      </c>
      <c r="D173" t="s">
        <v>5</v>
      </c>
      <c r="E173" s="3">
        <v>9.375E-2</v>
      </c>
      <c r="F173">
        <v>67</v>
      </c>
      <c r="G173" s="4">
        <v>56.949999999999996</v>
      </c>
      <c r="H173" s="4">
        <v>146.25</v>
      </c>
      <c r="I173" s="4"/>
      <c r="J173" s="4">
        <v>203.2</v>
      </c>
    </row>
    <row r="174" spans="1:10" x14ac:dyDescent="0.25">
      <c r="A174" s="1">
        <v>42745</v>
      </c>
      <c r="B174" t="s">
        <v>30</v>
      </c>
      <c r="C174" t="s">
        <v>11</v>
      </c>
      <c r="D174" t="s">
        <v>6</v>
      </c>
      <c r="E174" s="3">
        <v>3.125E-2</v>
      </c>
      <c r="F174">
        <v>33</v>
      </c>
      <c r="G174" s="4">
        <v>28.05</v>
      </c>
      <c r="H174" s="4">
        <v>48.75</v>
      </c>
      <c r="I174" s="4">
        <v>99</v>
      </c>
      <c r="J174" s="4">
        <v>175.8</v>
      </c>
    </row>
    <row r="175" spans="1:10" x14ac:dyDescent="0.25">
      <c r="A175" s="1">
        <v>42745</v>
      </c>
      <c r="B175" t="s">
        <v>30</v>
      </c>
      <c r="C175" t="s">
        <v>12</v>
      </c>
      <c r="D175" t="s">
        <v>3</v>
      </c>
      <c r="E175" s="3">
        <v>7.2916666666666657E-2</v>
      </c>
      <c r="F175">
        <v>12</v>
      </c>
      <c r="G175" s="4">
        <v>10.199999999999999</v>
      </c>
      <c r="H175" s="4">
        <v>113.75</v>
      </c>
      <c r="I175" s="4">
        <v>108</v>
      </c>
      <c r="J175" s="4">
        <v>231.95</v>
      </c>
    </row>
    <row r="176" spans="1:10" x14ac:dyDescent="0.25">
      <c r="A176" s="1">
        <v>42745</v>
      </c>
      <c r="B176" t="s">
        <v>30</v>
      </c>
      <c r="C176" t="s">
        <v>11</v>
      </c>
      <c r="D176" t="s">
        <v>3</v>
      </c>
      <c r="E176" s="3">
        <v>8.3333333333333329E-2</v>
      </c>
      <c r="F176">
        <v>48</v>
      </c>
      <c r="G176" s="4">
        <v>40.799999999999997</v>
      </c>
      <c r="H176" s="4">
        <v>130</v>
      </c>
      <c r="I176" s="4">
        <v>77</v>
      </c>
      <c r="J176" s="4">
        <v>247.8</v>
      </c>
    </row>
    <row r="177" spans="1:10" x14ac:dyDescent="0.25">
      <c r="A177" s="1">
        <v>42745</v>
      </c>
      <c r="B177" t="s">
        <v>30</v>
      </c>
      <c r="C177" t="s">
        <v>11</v>
      </c>
      <c r="D177" t="s">
        <v>5</v>
      </c>
      <c r="E177" s="3">
        <v>4.1666666666666664E-2</v>
      </c>
      <c r="F177">
        <v>32</v>
      </c>
      <c r="G177" s="4">
        <v>27.2</v>
      </c>
      <c r="H177" s="4">
        <v>65</v>
      </c>
      <c r="I177" s="4"/>
      <c r="J177" s="4">
        <v>92.2</v>
      </c>
    </row>
    <row r="178" spans="1:10" x14ac:dyDescent="0.25">
      <c r="A178" s="1">
        <v>42745</v>
      </c>
      <c r="B178" t="s">
        <v>30</v>
      </c>
      <c r="C178" t="s">
        <v>12</v>
      </c>
      <c r="D178" t="s">
        <v>6</v>
      </c>
      <c r="E178" s="3">
        <v>8.3333333333333329E-2</v>
      </c>
      <c r="F178">
        <v>49</v>
      </c>
      <c r="G178" s="4">
        <v>41.65</v>
      </c>
      <c r="H178" s="4">
        <v>130</v>
      </c>
      <c r="I178" s="4"/>
      <c r="J178" s="4">
        <v>171.65</v>
      </c>
    </row>
    <row r="179" spans="1:10" x14ac:dyDescent="0.25">
      <c r="A179" s="1">
        <v>42745</v>
      </c>
      <c r="B179" t="s">
        <v>30</v>
      </c>
      <c r="C179" t="s">
        <v>11</v>
      </c>
      <c r="D179" t="s">
        <v>5</v>
      </c>
      <c r="E179" s="3">
        <v>6.2499999999999993E-2</v>
      </c>
      <c r="F179">
        <v>64</v>
      </c>
      <c r="G179" s="4">
        <v>54.4</v>
      </c>
      <c r="H179" s="4">
        <v>97.499999999999972</v>
      </c>
      <c r="I179" s="4"/>
      <c r="J179" s="4">
        <v>151.89999999999998</v>
      </c>
    </row>
    <row r="180" spans="1:10" x14ac:dyDescent="0.25">
      <c r="A180" s="1">
        <v>42745</v>
      </c>
      <c r="B180" t="s">
        <v>30</v>
      </c>
      <c r="C180" t="s">
        <v>11</v>
      </c>
      <c r="D180" t="s">
        <v>6</v>
      </c>
      <c r="E180" s="3">
        <v>2.0833333333333332E-2</v>
      </c>
      <c r="F180">
        <v>53</v>
      </c>
      <c r="G180" s="4">
        <v>45.05</v>
      </c>
      <c r="H180" s="4">
        <v>32.5</v>
      </c>
      <c r="I180" s="4"/>
      <c r="J180" s="4">
        <v>77.55</v>
      </c>
    </row>
    <row r="181" spans="1:10" x14ac:dyDescent="0.25">
      <c r="A181" s="1">
        <v>42745</v>
      </c>
      <c r="B181" t="s">
        <v>30</v>
      </c>
      <c r="C181" t="s">
        <v>11</v>
      </c>
      <c r="D181" t="s">
        <v>4</v>
      </c>
      <c r="E181" s="3">
        <v>2.0833333333333332E-2</v>
      </c>
      <c r="F181">
        <v>66</v>
      </c>
      <c r="G181" s="4">
        <v>56.1</v>
      </c>
      <c r="H181" s="4">
        <v>32.5</v>
      </c>
      <c r="I181" s="4">
        <v>30</v>
      </c>
      <c r="J181" s="4">
        <v>118.6</v>
      </c>
    </row>
    <row r="182" spans="1:10" x14ac:dyDescent="0.25">
      <c r="A182" s="1">
        <v>42746</v>
      </c>
      <c r="B182" t="s">
        <v>29</v>
      </c>
      <c r="C182" t="s">
        <v>11</v>
      </c>
      <c r="D182" t="s">
        <v>4</v>
      </c>
      <c r="E182" s="3">
        <v>0.10416666666666667</v>
      </c>
      <c r="F182">
        <v>53</v>
      </c>
      <c r="G182" s="4">
        <v>45.05</v>
      </c>
      <c r="H182" s="4">
        <v>162.5</v>
      </c>
      <c r="I182" s="4">
        <v>74</v>
      </c>
      <c r="J182" s="4">
        <v>281.55</v>
      </c>
    </row>
    <row r="183" spans="1:10" x14ac:dyDescent="0.25">
      <c r="A183" s="1">
        <v>42746</v>
      </c>
      <c r="B183" t="s">
        <v>29</v>
      </c>
      <c r="C183" t="s">
        <v>11</v>
      </c>
      <c r="D183" t="s">
        <v>6</v>
      </c>
      <c r="E183" s="3">
        <v>8.3333333333333329E-2</v>
      </c>
      <c r="F183">
        <v>53</v>
      </c>
      <c r="G183" s="4">
        <v>45.05</v>
      </c>
      <c r="H183" s="4">
        <v>130</v>
      </c>
      <c r="I183" s="4"/>
      <c r="J183" s="4">
        <v>175.05</v>
      </c>
    </row>
    <row r="184" spans="1:10" x14ac:dyDescent="0.25">
      <c r="A184" s="1">
        <v>42746</v>
      </c>
      <c r="B184" t="s">
        <v>29</v>
      </c>
      <c r="C184" t="s">
        <v>11</v>
      </c>
      <c r="D184" t="s">
        <v>3</v>
      </c>
      <c r="E184" s="3">
        <v>7.2916666666666657E-2</v>
      </c>
      <c r="F184">
        <v>31</v>
      </c>
      <c r="G184" s="4">
        <v>26.349999999999998</v>
      </c>
      <c r="H184" s="4">
        <v>113.75</v>
      </c>
      <c r="I184" s="4">
        <v>125</v>
      </c>
      <c r="J184" s="4">
        <v>265.10000000000002</v>
      </c>
    </row>
    <row r="185" spans="1:10" x14ac:dyDescent="0.25">
      <c r="A185" s="1">
        <v>42746</v>
      </c>
      <c r="B185" t="s">
        <v>29</v>
      </c>
      <c r="C185" t="s">
        <v>12</v>
      </c>
      <c r="D185" t="s">
        <v>4</v>
      </c>
      <c r="E185" s="3">
        <v>7.2916666666666657E-2</v>
      </c>
      <c r="F185">
        <v>31</v>
      </c>
      <c r="G185" s="4">
        <v>26.349999999999998</v>
      </c>
      <c r="H185" s="4">
        <v>113.75</v>
      </c>
      <c r="I185" s="4">
        <v>44</v>
      </c>
      <c r="J185" s="4">
        <v>184.1</v>
      </c>
    </row>
    <row r="186" spans="1:10" x14ac:dyDescent="0.25">
      <c r="A186" s="1">
        <v>42746</v>
      </c>
      <c r="B186" t="s">
        <v>29</v>
      </c>
      <c r="C186" t="s">
        <v>11</v>
      </c>
      <c r="D186" t="s">
        <v>3</v>
      </c>
      <c r="E186" s="3">
        <v>5.2083333333333329E-2</v>
      </c>
      <c r="F186">
        <v>33</v>
      </c>
      <c r="G186" s="4">
        <v>28.05</v>
      </c>
      <c r="H186" s="4">
        <v>81.25</v>
      </c>
      <c r="I186" s="4">
        <v>30</v>
      </c>
      <c r="J186" s="4">
        <v>139.30000000000001</v>
      </c>
    </row>
    <row r="187" spans="1:10" x14ac:dyDescent="0.25">
      <c r="A187" s="1">
        <v>42746</v>
      </c>
      <c r="B187" t="s">
        <v>29</v>
      </c>
      <c r="C187" t="s">
        <v>11</v>
      </c>
      <c r="D187" t="s">
        <v>4</v>
      </c>
      <c r="E187" s="3">
        <v>2.0833333333333332E-2</v>
      </c>
      <c r="F187">
        <v>60</v>
      </c>
      <c r="G187" s="4">
        <v>51</v>
      </c>
      <c r="H187" s="4">
        <v>32.5</v>
      </c>
      <c r="I187" s="4"/>
      <c r="J187" s="4">
        <v>83.5</v>
      </c>
    </row>
    <row r="188" spans="1:10" x14ac:dyDescent="0.25">
      <c r="A188" s="1">
        <v>42746</v>
      </c>
      <c r="B188" t="s">
        <v>29</v>
      </c>
      <c r="C188" t="s">
        <v>12</v>
      </c>
      <c r="D188" t="s">
        <v>4</v>
      </c>
      <c r="E188" s="3">
        <v>9.375E-2</v>
      </c>
      <c r="F188">
        <v>63</v>
      </c>
      <c r="G188" s="4">
        <v>53.55</v>
      </c>
      <c r="H188" s="4">
        <v>146.25</v>
      </c>
      <c r="I188" s="4">
        <v>54</v>
      </c>
      <c r="J188" s="4">
        <v>253.8</v>
      </c>
    </row>
    <row r="189" spans="1:10" x14ac:dyDescent="0.25">
      <c r="A189" s="1">
        <v>42746</v>
      </c>
      <c r="B189" t="s">
        <v>29</v>
      </c>
      <c r="C189" t="s">
        <v>11</v>
      </c>
      <c r="D189" t="s">
        <v>3</v>
      </c>
      <c r="E189" s="3">
        <v>8.3333333333333329E-2</v>
      </c>
      <c r="F189">
        <v>21</v>
      </c>
      <c r="G189" s="4">
        <v>17.849999999999998</v>
      </c>
      <c r="H189" s="4">
        <v>130</v>
      </c>
      <c r="I189" s="4">
        <v>37</v>
      </c>
      <c r="J189" s="4">
        <v>184.85</v>
      </c>
    </row>
    <row r="190" spans="1:10" x14ac:dyDescent="0.25">
      <c r="A190" s="1">
        <v>42746</v>
      </c>
      <c r="B190" t="s">
        <v>30</v>
      </c>
      <c r="C190" t="s">
        <v>11</v>
      </c>
      <c r="D190" t="s">
        <v>3</v>
      </c>
      <c r="E190" s="3">
        <v>3.125E-2</v>
      </c>
      <c r="F190">
        <v>14</v>
      </c>
      <c r="G190" s="4">
        <v>11.9</v>
      </c>
      <c r="H190" s="4">
        <v>48.75</v>
      </c>
      <c r="I190" s="4"/>
      <c r="J190" s="4">
        <v>60.65</v>
      </c>
    </row>
    <row r="191" spans="1:10" x14ac:dyDescent="0.25">
      <c r="A191" s="1">
        <v>42746</v>
      </c>
      <c r="B191" t="s">
        <v>30</v>
      </c>
      <c r="C191" t="s">
        <v>12</v>
      </c>
      <c r="D191" t="s">
        <v>5</v>
      </c>
      <c r="E191" s="3">
        <v>7.2916666666666657E-2</v>
      </c>
      <c r="F191">
        <v>24</v>
      </c>
      <c r="G191" s="4">
        <v>20.399999999999999</v>
      </c>
      <c r="H191" s="4">
        <v>113.75</v>
      </c>
      <c r="I191" s="4"/>
      <c r="J191" s="4">
        <v>134.15</v>
      </c>
    </row>
    <row r="192" spans="1:10" x14ac:dyDescent="0.25">
      <c r="A192" s="1">
        <v>42746</v>
      </c>
      <c r="B192" t="s">
        <v>30</v>
      </c>
      <c r="C192" t="s">
        <v>12</v>
      </c>
      <c r="D192" t="s">
        <v>3</v>
      </c>
      <c r="E192" s="3">
        <v>7.2916666666666657E-2</v>
      </c>
      <c r="F192">
        <v>42</v>
      </c>
      <c r="G192" s="4">
        <v>35.699999999999996</v>
      </c>
      <c r="H192" s="4">
        <v>113.75</v>
      </c>
      <c r="I192" s="4">
        <v>52</v>
      </c>
      <c r="J192" s="4">
        <v>201.45</v>
      </c>
    </row>
    <row r="193" spans="1:10" x14ac:dyDescent="0.25">
      <c r="A193" s="1">
        <v>42746</v>
      </c>
      <c r="B193" t="s">
        <v>30</v>
      </c>
      <c r="C193" t="s">
        <v>12</v>
      </c>
      <c r="D193" t="s">
        <v>4</v>
      </c>
      <c r="E193" s="3">
        <v>9.375E-2</v>
      </c>
      <c r="F193">
        <v>19</v>
      </c>
      <c r="G193" s="4">
        <v>16.149999999999999</v>
      </c>
      <c r="H193" s="4">
        <v>146.25</v>
      </c>
      <c r="I193" s="4">
        <v>89</v>
      </c>
      <c r="J193" s="4">
        <v>251.4</v>
      </c>
    </row>
    <row r="194" spans="1:10" x14ac:dyDescent="0.25">
      <c r="A194" s="1">
        <v>42746</v>
      </c>
      <c r="B194" t="s">
        <v>30</v>
      </c>
      <c r="C194" t="s">
        <v>12</v>
      </c>
      <c r="D194" t="s">
        <v>6</v>
      </c>
      <c r="E194" s="3">
        <v>5.2083333333333329E-2</v>
      </c>
      <c r="F194">
        <v>33</v>
      </c>
      <c r="G194" s="4">
        <v>28.05</v>
      </c>
      <c r="H194" s="4">
        <v>81.25</v>
      </c>
      <c r="I194" s="4"/>
      <c r="J194" s="4">
        <v>109.3</v>
      </c>
    </row>
    <row r="195" spans="1:10" x14ac:dyDescent="0.25">
      <c r="A195" s="1">
        <v>42746</v>
      </c>
      <c r="B195" t="s">
        <v>30</v>
      </c>
      <c r="C195" t="s">
        <v>11</v>
      </c>
      <c r="D195" t="s">
        <v>3</v>
      </c>
      <c r="E195" s="3">
        <v>9.375E-2</v>
      </c>
      <c r="F195">
        <v>46</v>
      </c>
      <c r="G195" s="4">
        <v>39.1</v>
      </c>
      <c r="H195" s="4">
        <v>146.25</v>
      </c>
      <c r="I195" s="4">
        <v>41</v>
      </c>
      <c r="J195" s="4">
        <v>226.35</v>
      </c>
    </row>
    <row r="196" spans="1:10" x14ac:dyDescent="0.25">
      <c r="A196" s="1">
        <v>42746</v>
      </c>
      <c r="B196" t="s">
        <v>30</v>
      </c>
      <c r="C196" t="s">
        <v>12</v>
      </c>
      <c r="D196" t="s">
        <v>3</v>
      </c>
      <c r="E196" s="3">
        <v>2.0833333333333332E-2</v>
      </c>
      <c r="F196">
        <v>53</v>
      </c>
      <c r="G196" s="4">
        <v>45.05</v>
      </c>
      <c r="H196" s="4">
        <v>32.5</v>
      </c>
      <c r="I196" s="4"/>
      <c r="J196" s="4">
        <v>77.55</v>
      </c>
    </row>
    <row r="197" spans="1:10" x14ac:dyDescent="0.25">
      <c r="A197" s="1">
        <v>42746</v>
      </c>
      <c r="B197" t="s">
        <v>29</v>
      </c>
      <c r="C197" t="s">
        <v>11</v>
      </c>
      <c r="D197" t="s">
        <v>6</v>
      </c>
      <c r="E197" s="3">
        <v>6.2499999999999993E-2</v>
      </c>
      <c r="F197">
        <v>25</v>
      </c>
      <c r="G197" s="4">
        <v>21.25</v>
      </c>
      <c r="H197" s="4">
        <v>97.499999999999972</v>
      </c>
      <c r="I197" s="4">
        <v>125</v>
      </c>
      <c r="J197" s="4">
        <v>243.74999999999997</v>
      </c>
    </row>
    <row r="198" spans="1:10" x14ac:dyDescent="0.25">
      <c r="A198" s="1">
        <v>42746</v>
      </c>
      <c r="B198" t="s">
        <v>29</v>
      </c>
      <c r="C198" t="s">
        <v>11</v>
      </c>
      <c r="D198" t="s">
        <v>4</v>
      </c>
      <c r="E198" s="3">
        <v>6.2499999999999993E-2</v>
      </c>
      <c r="F198">
        <v>34</v>
      </c>
      <c r="G198" s="4">
        <v>28.9</v>
      </c>
      <c r="H198" s="4">
        <v>97.499999999999972</v>
      </c>
      <c r="I198" s="4">
        <v>67</v>
      </c>
      <c r="J198" s="4">
        <v>193.39999999999998</v>
      </c>
    </row>
    <row r="199" spans="1:10" x14ac:dyDescent="0.25">
      <c r="A199" s="1">
        <v>42746</v>
      </c>
      <c r="B199" t="s">
        <v>29</v>
      </c>
      <c r="C199" t="s">
        <v>12</v>
      </c>
      <c r="D199" t="s">
        <v>6</v>
      </c>
      <c r="E199" s="3">
        <v>8.3333333333333329E-2</v>
      </c>
      <c r="F199">
        <v>37</v>
      </c>
      <c r="G199" s="4">
        <v>31.45</v>
      </c>
      <c r="H199" s="4">
        <v>130</v>
      </c>
      <c r="I199" s="4">
        <v>32</v>
      </c>
      <c r="J199" s="4">
        <v>193.45</v>
      </c>
    </row>
    <row r="200" spans="1:10" x14ac:dyDescent="0.25">
      <c r="A200" s="1">
        <v>42747</v>
      </c>
      <c r="B200" t="s">
        <v>31</v>
      </c>
      <c r="C200" t="s">
        <v>11</v>
      </c>
      <c r="D200" t="s">
        <v>6</v>
      </c>
      <c r="E200" s="3">
        <v>3.125E-2</v>
      </c>
      <c r="F200">
        <v>20</v>
      </c>
      <c r="G200" s="4">
        <v>17</v>
      </c>
      <c r="H200" s="4">
        <v>48.75</v>
      </c>
      <c r="I200" s="4"/>
      <c r="J200" s="4">
        <v>65.75</v>
      </c>
    </row>
    <row r="201" spans="1:10" x14ac:dyDescent="0.25">
      <c r="A201" s="1">
        <v>42747</v>
      </c>
      <c r="B201" t="s">
        <v>31</v>
      </c>
      <c r="C201" t="s">
        <v>11</v>
      </c>
      <c r="D201" t="s">
        <v>6</v>
      </c>
      <c r="E201" s="3">
        <v>0.10416666666666667</v>
      </c>
      <c r="F201">
        <v>60</v>
      </c>
      <c r="G201" s="4">
        <v>51</v>
      </c>
      <c r="H201" s="4">
        <v>162.5</v>
      </c>
      <c r="I201" s="4">
        <v>78</v>
      </c>
      <c r="J201" s="4">
        <v>291.5</v>
      </c>
    </row>
    <row r="202" spans="1:10" x14ac:dyDescent="0.25">
      <c r="A202" s="1">
        <v>42747</v>
      </c>
      <c r="B202" t="s">
        <v>31</v>
      </c>
      <c r="C202" t="s">
        <v>11</v>
      </c>
      <c r="D202" t="s">
        <v>6</v>
      </c>
      <c r="E202" s="3">
        <v>9.375E-2</v>
      </c>
      <c r="F202">
        <v>31</v>
      </c>
      <c r="G202" s="4">
        <v>26.349999999999998</v>
      </c>
      <c r="H202" s="4">
        <v>146.25</v>
      </c>
      <c r="I202" s="4">
        <v>127</v>
      </c>
      <c r="J202" s="4">
        <v>299.60000000000002</v>
      </c>
    </row>
    <row r="203" spans="1:10" x14ac:dyDescent="0.25">
      <c r="A203" s="1">
        <v>42747</v>
      </c>
      <c r="B203" t="s">
        <v>31</v>
      </c>
      <c r="C203" t="s">
        <v>12</v>
      </c>
      <c r="D203" t="s">
        <v>3</v>
      </c>
      <c r="E203" s="3">
        <v>0.10416666666666667</v>
      </c>
      <c r="F203">
        <v>66</v>
      </c>
      <c r="G203" s="4">
        <v>56.1</v>
      </c>
      <c r="H203" s="4">
        <v>162.5</v>
      </c>
      <c r="I203" s="4"/>
      <c r="J203" s="4">
        <v>218.6</v>
      </c>
    </row>
    <row r="204" spans="1:10" x14ac:dyDescent="0.25">
      <c r="A204" s="1">
        <v>42747</v>
      </c>
      <c r="B204" t="s">
        <v>31</v>
      </c>
      <c r="C204" t="s">
        <v>11</v>
      </c>
      <c r="D204" t="s">
        <v>6</v>
      </c>
      <c r="E204" s="3">
        <v>4.1666666666666664E-2</v>
      </c>
      <c r="F204">
        <v>48</v>
      </c>
      <c r="G204" s="4">
        <v>40.799999999999997</v>
      </c>
      <c r="H204" s="4">
        <v>65</v>
      </c>
      <c r="I204" s="4">
        <v>65</v>
      </c>
      <c r="J204" s="4">
        <v>170.8</v>
      </c>
    </row>
    <row r="205" spans="1:10" x14ac:dyDescent="0.25">
      <c r="A205" s="1">
        <v>42747</v>
      </c>
      <c r="B205" t="s">
        <v>31</v>
      </c>
      <c r="C205" t="s">
        <v>11</v>
      </c>
      <c r="D205" t="s">
        <v>6</v>
      </c>
      <c r="E205" s="3">
        <v>2.0833333333333332E-2</v>
      </c>
      <c r="F205">
        <v>50</v>
      </c>
      <c r="G205" s="4">
        <v>42.5</v>
      </c>
      <c r="H205" s="4">
        <v>32.5</v>
      </c>
      <c r="I205" s="4">
        <v>38</v>
      </c>
      <c r="J205" s="4">
        <v>113</v>
      </c>
    </row>
    <row r="206" spans="1:10" x14ac:dyDescent="0.25">
      <c r="A206" s="1">
        <v>42747</v>
      </c>
      <c r="B206" t="s">
        <v>31</v>
      </c>
      <c r="C206" t="s">
        <v>12</v>
      </c>
      <c r="D206" t="s">
        <v>5</v>
      </c>
      <c r="E206" s="3">
        <v>4.1666666666666664E-2</v>
      </c>
      <c r="F206">
        <v>60</v>
      </c>
      <c r="G206" s="4">
        <v>51</v>
      </c>
      <c r="H206" s="4">
        <v>65</v>
      </c>
      <c r="I206" s="4"/>
      <c r="J206" s="4">
        <v>116</v>
      </c>
    </row>
    <row r="207" spans="1:10" x14ac:dyDescent="0.25">
      <c r="A207" s="1">
        <v>42747</v>
      </c>
      <c r="B207" t="s">
        <v>31</v>
      </c>
      <c r="C207" t="s">
        <v>12</v>
      </c>
      <c r="D207" t="s">
        <v>5</v>
      </c>
      <c r="E207" s="3">
        <v>4.1666666666666664E-2</v>
      </c>
      <c r="F207">
        <v>43</v>
      </c>
      <c r="G207" s="4">
        <v>36.549999999999997</v>
      </c>
      <c r="H207" s="4">
        <v>65</v>
      </c>
      <c r="I207" s="4">
        <v>125</v>
      </c>
      <c r="J207" s="4">
        <v>226.55</v>
      </c>
    </row>
    <row r="208" spans="1:10" x14ac:dyDescent="0.25">
      <c r="A208" s="1">
        <v>42747</v>
      </c>
      <c r="B208" t="s">
        <v>28</v>
      </c>
      <c r="C208" t="s">
        <v>11</v>
      </c>
      <c r="D208" t="s">
        <v>5</v>
      </c>
      <c r="E208" s="3">
        <v>5.2083333333333329E-2</v>
      </c>
      <c r="F208">
        <v>40</v>
      </c>
      <c r="G208" s="4">
        <v>34</v>
      </c>
      <c r="H208" s="4">
        <v>81.25</v>
      </c>
      <c r="I208" s="4">
        <v>65</v>
      </c>
      <c r="J208" s="4">
        <v>180.25</v>
      </c>
    </row>
    <row r="209" spans="1:10" x14ac:dyDescent="0.25">
      <c r="A209" s="1">
        <v>42747</v>
      </c>
      <c r="B209" t="s">
        <v>28</v>
      </c>
      <c r="C209" t="s">
        <v>11</v>
      </c>
      <c r="D209" t="s">
        <v>5</v>
      </c>
      <c r="E209" s="3">
        <v>8.3333333333333329E-2</v>
      </c>
      <c r="F209">
        <v>51</v>
      </c>
      <c r="G209" s="4">
        <v>43.35</v>
      </c>
      <c r="H209" s="4">
        <v>130</v>
      </c>
      <c r="I209" s="4"/>
      <c r="J209" s="4">
        <v>173.35</v>
      </c>
    </row>
    <row r="210" spans="1:10" x14ac:dyDescent="0.25">
      <c r="A210" s="1">
        <v>42747</v>
      </c>
      <c r="B210" t="s">
        <v>28</v>
      </c>
      <c r="C210" t="s">
        <v>12</v>
      </c>
      <c r="D210" t="s">
        <v>6</v>
      </c>
      <c r="E210" s="3">
        <v>2.0833333333333332E-2</v>
      </c>
      <c r="F210">
        <v>26</v>
      </c>
      <c r="G210" s="4">
        <v>22.099999999999998</v>
      </c>
      <c r="H210" s="4">
        <v>32.5</v>
      </c>
      <c r="I210" s="4">
        <v>66</v>
      </c>
      <c r="J210" s="4">
        <v>120.6</v>
      </c>
    </row>
    <row r="211" spans="1:10" x14ac:dyDescent="0.25">
      <c r="A211" s="1">
        <v>42747</v>
      </c>
      <c r="B211" t="s">
        <v>28</v>
      </c>
      <c r="C211" t="s">
        <v>12</v>
      </c>
      <c r="D211" t="s">
        <v>6</v>
      </c>
      <c r="E211" s="3">
        <v>4.1666666666666664E-2</v>
      </c>
      <c r="F211">
        <v>31</v>
      </c>
      <c r="G211" s="4">
        <v>26.349999999999998</v>
      </c>
      <c r="H211" s="4">
        <v>65</v>
      </c>
      <c r="I211" s="4">
        <v>118</v>
      </c>
      <c r="J211" s="4">
        <v>209.35</v>
      </c>
    </row>
    <row r="212" spans="1:10" x14ac:dyDescent="0.25">
      <c r="A212" s="1">
        <v>42747</v>
      </c>
      <c r="B212" t="s">
        <v>28</v>
      </c>
      <c r="C212" t="s">
        <v>12</v>
      </c>
      <c r="D212" t="s">
        <v>6</v>
      </c>
      <c r="E212" s="3">
        <v>4.1666666666666664E-2</v>
      </c>
      <c r="F212">
        <v>53</v>
      </c>
      <c r="G212" s="4">
        <v>45.05</v>
      </c>
      <c r="H212" s="4">
        <v>65</v>
      </c>
      <c r="I212" s="4"/>
      <c r="J212" s="4">
        <v>110.05</v>
      </c>
    </row>
    <row r="213" spans="1:10" x14ac:dyDescent="0.25">
      <c r="A213" s="1">
        <v>42747</v>
      </c>
      <c r="B213" t="s">
        <v>28</v>
      </c>
      <c r="C213" t="s">
        <v>11</v>
      </c>
      <c r="D213" t="s">
        <v>5</v>
      </c>
      <c r="E213" s="3">
        <v>9.375E-2</v>
      </c>
      <c r="F213">
        <v>50</v>
      </c>
      <c r="G213" s="4">
        <v>42.5</v>
      </c>
      <c r="H213" s="4">
        <v>146.25</v>
      </c>
      <c r="I213" s="4">
        <v>94</v>
      </c>
      <c r="J213" s="4">
        <v>282.75</v>
      </c>
    </row>
    <row r="214" spans="1:10" x14ac:dyDescent="0.25">
      <c r="A214" s="1">
        <v>42747</v>
      </c>
      <c r="B214" t="s">
        <v>28</v>
      </c>
      <c r="C214" t="s">
        <v>11</v>
      </c>
      <c r="D214" t="s">
        <v>5</v>
      </c>
      <c r="E214" s="3">
        <v>0.10416666666666667</v>
      </c>
      <c r="F214">
        <v>36</v>
      </c>
      <c r="G214" s="4">
        <v>30.599999999999998</v>
      </c>
      <c r="H214" s="4">
        <v>162.5</v>
      </c>
      <c r="I214" s="4">
        <v>77</v>
      </c>
      <c r="J214" s="4">
        <v>270.10000000000002</v>
      </c>
    </row>
    <row r="215" spans="1:10" x14ac:dyDescent="0.25">
      <c r="A215" s="1">
        <v>42747</v>
      </c>
      <c r="B215" t="s">
        <v>29</v>
      </c>
      <c r="C215" t="s">
        <v>11</v>
      </c>
      <c r="D215" t="s">
        <v>4</v>
      </c>
      <c r="E215" s="3">
        <v>2.0833333333333332E-2</v>
      </c>
      <c r="F215">
        <v>27</v>
      </c>
      <c r="G215" s="4">
        <v>22.95</v>
      </c>
      <c r="H215" s="4">
        <v>32.5</v>
      </c>
      <c r="I215" s="4"/>
      <c r="J215" s="4">
        <v>55.45</v>
      </c>
    </row>
    <row r="216" spans="1:10" x14ac:dyDescent="0.25">
      <c r="A216" s="1">
        <v>42747</v>
      </c>
      <c r="B216" t="s">
        <v>29</v>
      </c>
      <c r="C216" t="s">
        <v>11</v>
      </c>
      <c r="D216" t="s">
        <v>3</v>
      </c>
      <c r="E216" s="3">
        <v>0.10416666666666667</v>
      </c>
      <c r="F216">
        <v>25</v>
      </c>
      <c r="G216" s="4">
        <v>21.25</v>
      </c>
      <c r="H216" s="4">
        <v>162.5</v>
      </c>
      <c r="I216" s="4">
        <v>103</v>
      </c>
      <c r="J216" s="4">
        <v>286.75</v>
      </c>
    </row>
    <row r="217" spans="1:10" x14ac:dyDescent="0.25">
      <c r="A217" s="1">
        <v>42747</v>
      </c>
      <c r="B217" t="s">
        <v>29</v>
      </c>
      <c r="C217" t="s">
        <v>12</v>
      </c>
      <c r="D217" t="s">
        <v>4</v>
      </c>
      <c r="E217" s="3">
        <v>6.2499999999999993E-2</v>
      </c>
      <c r="F217">
        <v>60</v>
      </c>
      <c r="G217" s="4">
        <v>51</v>
      </c>
      <c r="H217" s="4">
        <v>97.499999999999972</v>
      </c>
      <c r="I217" s="4">
        <v>37</v>
      </c>
      <c r="J217" s="4">
        <v>185.49999999999997</v>
      </c>
    </row>
    <row r="218" spans="1:10" x14ac:dyDescent="0.25">
      <c r="A218" s="1">
        <v>42748</v>
      </c>
      <c r="B218" t="s">
        <v>28</v>
      </c>
      <c r="C218" t="s">
        <v>11</v>
      </c>
      <c r="D218" t="s">
        <v>4</v>
      </c>
      <c r="E218" s="3">
        <v>5.2083333333333329E-2</v>
      </c>
      <c r="F218">
        <v>33</v>
      </c>
      <c r="G218" s="4">
        <v>28.05</v>
      </c>
      <c r="H218" s="4">
        <v>81.25</v>
      </c>
      <c r="I218" s="4">
        <v>67</v>
      </c>
      <c r="J218" s="4">
        <v>176.3</v>
      </c>
    </row>
    <row r="219" spans="1:10" x14ac:dyDescent="0.25">
      <c r="A219" s="1">
        <v>42748</v>
      </c>
      <c r="B219" t="s">
        <v>28</v>
      </c>
      <c r="C219" t="s">
        <v>11</v>
      </c>
      <c r="D219" t="s">
        <v>4</v>
      </c>
      <c r="E219" s="3">
        <v>2.0833333333333332E-2</v>
      </c>
      <c r="F219">
        <v>55</v>
      </c>
      <c r="G219" s="4">
        <v>46.75</v>
      </c>
      <c r="H219" s="4">
        <v>32.5</v>
      </c>
      <c r="I219" s="4"/>
      <c r="J219" s="4">
        <v>79.25</v>
      </c>
    </row>
    <row r="220" spans="1:10" x14ac:dyDescent="0.25">
      <c r="A220" s="1">
        <v>42748</v>
      </c>
      <c r="B220" t="s">
        <v>28</v>
      </c>
      <c r="C220" t="s">
        <v>12</v>
      </c>
      <c r="D220" t="s">
        <v>6</v>
      </c>
      <c r="E220" s="3">
        <v>7.2916666666666657E-2</v>
      </c>
      <c r="F220">
        <v>61</v>
      </c>
      <c r="G220" s="4">
        <v>51.85</v>
      </c>
      <c r="H220" s="4">
        <v>113.75</v>
      </c>
      <c r="I220" s="4"/>
      <c r="J220" s="4">
        <v>165.6</v>
      </c>
    </row>
    <row r="221" spans="1:10" x14ac:dyDescent="0.25">
      <c r="A221" s="1">
        <v>42748</v>
      </c>
      <c r="B221" t="s">
        <v>28</v>
      </c>
      <c r="C221" t="s">
        <v>11</v>
      </c>
      <c r="D221" t="s">
        <v>5</v>
      </c>
      <c r="E221" s="3">
        <v>7.2916666666666657E-2</v>
      </c>
      <c r="F221">
        <v>15</v>
      </c>
      <c r="G221" s="4">
        <v>12.75</v>
      </c>
      <c r="H221" s="4">
        <v>113.75</v>
      </c>
      <c r="I221" s="4">
        <v>102</v>
      </c>
      <c r="J221" s="4">
        <v>228.5</v>
      </c>
    </row>
    <row r="222" spans="1:10" x14ac:dyDescent="0.25">
      <c r="A222" s="1">
        <v>42748</v>
      </c>
      <c r="B222" t="s">
        <v>28</v>
      </c>
      <c r="C222" t="s">
        <v>12</v>
      </c>
      <c r="D222" t="s">
        <v>3</v>
      </c>
      <c r="E222" s="3">
        <v>0.10416666666666667</v>
      </c>
      <c r="F222">
        <v>36</v>
      </c>
      <c r="G222" s="4">
        <v>30.599999999999998</v>
      </c>
      <c r="H222" s="4">
        <v>162.5</v>
      </c>
      <c r="I222" s="4"/>
      <c r="J222" s="4">
        <v>193.1</v>
      </c>
    </row>
    <row r="223" spans="1:10" x14ac:dyDescent="0.25">
      <c r="A223" s="1">
        <v>42748</v>
      </c>
      <c r="B223" t="s">
        <v>28</v>
      </c>
      <c r="C223" t="s">
        <v>11</v>
      </c>
      <c r="D223" t="s">
        <v>3</v>
      </c>
      <c r="E223" s="3">
        <v>0.10416666666666667</v>
      </c>
      <c r="F223">
        <v>15</v>
      </c>
      <c r="G223" s="4">
        <v>12.75</v>
      </c>
      <c r="H223" s="4">
        <v>162.5</v>
      </c>
      <c r="I223" s="4"/>
      <c r="J223" s="4">
        <v>175.25</v>
      </c>
    </row>
    <row r="224" spans="1:10" x14ac:dyDescent="0.25">
      <c r="A224" s="1">
        <v>42748</v>
      </c>
      <c r="B224" t="s">
        <v>28</v>
      </c>
      <c r="C224" t="s">
        <v>11</v>
      </c>
      <c r="D224" t="s">
        <v>6</v>
      </c>
      <c r="E224" s="3">
        <v>7.2916666666666657E-2</v>
      </c>
      <c r="F224">
        <v>20</v>
      </c>
      <c r="G224" s="4">
        <v>17</v>
      </c>
      <c r="H224" s="4">
        <v>113.75</v>
      </c>
      <c r="I224" s="4">
        <v>25</v>
      </c>
      <c r="J224" s="4">
        <v>155.75</v>
      </c>
    </row>
    <row r="225" spans="1:10" x14ac:dyDescent="0.25">
      <c r="A225" s="1">
        <v>42748</v>
      </c>
      <c r="B225" t="s">
        <v>28</v>
      </c>
      <c r="C225" t="s">
        <v>11</v>
      </c>
      <c r="D225" t="s">
        <v>5</v>
      </c>
      <c r="E225" s="3">
        <v>3.125E-2</v>
      </c>
      <c r="F225">
        <v>67</v>
      </c>
      <c r="G225" s="4">
        <v>56.949999999999996</v>
      </c>
      <c r="H225" s="4">
        <v>48.75</v>
      </c>
      <c r="I225" s="4"/>
      <c r="J225" s="4">
        <v>105.69999999999999</v>
      </c>
    </row>
    <row r="226" spans="1:10" x14ac:dyDescent="0.25">
      <c r="A226" s="1">
        <v>42748</v>
      </c>
      <c r="B226" t="s">
        <v>28</v>
      </c>
      <c r="C226" t="s">
        <v>11</v>
      </c>
      <c r="D226" t="s">
        <v>4</v>
      </c>
      <c r="E226" s="3">
        <v>8.3333333333333329E-2</v>
      </c>
      <c r="F226">
        <v>44</v>
      </c>
      <c r="G226" s="4">
        <v>37.4</v>
      </c>
      <c r="H226" s="4">
        <v>130</v>
      </c>
      <c r="I226" s="4">
        <v>41</v>
      </c>
      <c r="J226" s="4">
        <v>208.4</v>
      </c>
    </row>
    <row r="227" spans="1:10" x14ac:dyDescent="0.25">
      <c r="A227" s="1">
        <v>42748</v>
      </c>
      <c r="B227" t="s">
        <v>28</v>
      </c>
      <c r="C227" t="s">
        <v>12</v>
      </c>
      <c r="D227" t="s">
        <v>3</v>
      </c>
      <c r="E227" s="3">
        <v>5.2083333333333329E-2</v>
      </c>
      <c r="F227">
        <v>16</v>
      </c>
      <c r="G227" s="4">
        <v>13.6</v>
      </c>
      <c r="H227" s="4">
        <v>81.25</v>
      </c>
      <c r="I227" s="4">
        <v>41</v>
      </c>
      <c r="J227" s="4">
        <v>135.85</v>
      </c>
    </row>
    <row r="228" spans="1:10" x14ac:dyDescent="0.25">
      <c r="A228" s="1">
        <v>42748</v>
      </c>
      <c r="B228" t="s">
        <v>28</v>
      </c>
      <c r="C228" t="s">
        <v>12</v>
      </c>
      <c r="D228" t="s">
        <v>5</v>
      </c>
      <c r="E228" s="3">
        <v>5.2083333333333329E-2</v>
      </c>
      <c r="F228">
        <v>63</v>
      </c>
      <c r="G228" s="4">
        <v>53.55</v>
      </c>
      <c r="H228" s="4">
        <v>81.25</v>
      </c>
      <c r="I228" s="4">
        <v>82</v>
      </c>
      <c r="J228" s="4">
        <v>216.8</v>
      </c>
    </row>
    <row r="229" spans="1:10" x14ac:dyDescent="0.25">
      <c r="A229" s="1">
        <v>42748</v>
      </c>
      <c r="B229" t="s">
        <v>28</v>
      </c>
      <c r="C229" t="s">
        <v>12</v>
      </c>
      <c r="D229" t="s">
        <v>5</v>
      </c>
      <c r="E229" s="3">
        <v>4.1666666666666664E-2</v>
      </c>
      <c r="F229">
        <v>39</v>
      </c>
      <c r="G229" s="4">
        <v>33.15</v>
      </c>
      <c r="H229" s="4">
        <v>65</v>
      </c>
      <c r="I229" s="4"/>
      <c r="J229" s="4">
        <v>98.15</v>
      </c>
    </row>
    <row r="230" spans="1:10" x14ac:dyDescent="0.25">
      <c r="A230" s="1">
        <v>42748</v>
      </c>
      <c r="B230" t="s">
        <v>28</v>
      </c>
      <c r="C230" t="s">
        <v>11</v>
      </c>
      <c r="D230" t="s">
        <v>4</v>
      </c>
      <c r="E230" s="3">
        <v>7.2916666666666657E-2</v>
      </c>
      <c r="F230">
        <v>29</v>
      </c>
      <c r="G230" s="4">
        <v>24.65</v>
      </c>
      <c r="H230" s="4">
        <v>113.75</v>
      </c>
      <c r="I230" s="4"/>
      <c r="J230" s="4">
        <v>138.4</v>
      </c>
    </row>
    <row r="231" spans="1:10" x14ac:dyDescent="0.25">
      <c r="A231" s="1">
        <v>42748</v>
      </c>
      <c r="B231" t="s">
        <v>28</v>
      </c>
      <c r="C231" t="s">
        <v>11</v>
      </c>
      <c r="D231" t="s">
        <v>6</v>
      </c>
      <c r="E231" s="3">
        <v>9.375E-2</v>
      </c>
      <c r="F231">
        <v>38</v>
      </c>
      <c r="G231" s="4">
        <v>32.299999999999997</v>
      </c>
      <c r="H231" s="4">
        <v>146.25</v>
      </c>
      <c r="I231" s="4"/>
      <c r="J231" s="4">
        <v>178.55</v>
      </c>
    </row>
    <row r="232" spans="1:10" x14ac:dyDescent="0.25">
      <c r="A232" s="1">
        <v>42748</v>
      </c>
      <c r="B232" t="s">
        <v>28</v>
      </c>
      <c r="C232" t="s">
        <v>12</v>
      </c>
      <c r="D232" t="s">
        <v>6</v>
      </c>
      <c r="E232" s="3">
        <v>2.0833333333333332E-2</v>
      </c>
      <c r="F232">
        <v>45</v>
      </c>
      <c r="G232" s="4">
        <v>38.25</v>
      </c>
      <c r="H232" s="4">
        <v>32.5</v>
      </c>
      <c r="I232" s="4">
        <v>87</v>
      </c>
      <c r="J232" s="4">
        <v>157.75</v>
      </c>
    </row>
    <row r="233" spans="1:10" x14ac:dyDescent="0.25">
      <c r="A233" s="1">
        <v>42748</v>
      </c>
      <c r="B233" t="s">
        <v>32</v>
      </c>
      <c r="C233" t="s">
        <v>11</v>
      </c>
      <c r="D233" t="s">
        <v>5</v>
      </c>
      <c r="E233" s="3">
        <v>2.0833333333333332E-2</v>
      </c>
      <c r="F233">
        <v>62</v>
      </c>
      <c r="G233" s="4">
        <v>52.699999999999996</v>
      </c>
      <c r="H233" s="4">
        <v>32.5</v>
      </c>
      <c r="I233" s="4">
        <v>85</v>
      </c>
      <c r="J233" s="4">
        <v>170.2</v>
      </c>
    </row>
    <row r="234" spans="1:10" x14ac:dyDescent="0.25">
      <c r="A234" s="1">
        <v>42748</v>
      </c>
      <c r="B234" t="s">
        <v>32</v>
      </c>
      <c r="C234" t="s">
        <v>12</v>
      </c>
      <c r="D234" t="s">
        <v>5</v>
      </c>
      <c r="E234" s="3">
        <v>2.0833333333333332E-2</v>
      </c>
      <c r="F234">
        <v>44</v>
      </c>
      <c r="G234" s="4">
        <v>37.4</v>
      </c>
      <c r="H234" s="4">
        <v>32.5</v>
      </c>
      <c r="I234" s="4">
        <v>90</v>
      </c>
      <c r="J234" s="4">
        <v>159.9</v>
      </c>
    </row>
    <row r="235" spans="1:10" x14ac:dyDescent="0.25">
      <c r="A235" s="1">
        <v>42748</v>
      </c>
      <c r="B235" t="s">
        <v>32</v>
      </c>
      <c r="C235" t="s">
        <v>12</v>
      </c>
      <c r="D235" t="s">
        <v>3</v>
      </c>
      <c r="E235" s="3">
        <v>9.375E-2</v>
      </c>
      <c r="F235">
        <v>63</v>
      </c>
      <c r="G235" s="4">
        <v>53.55</v>
      </c>
      <c r="H235" s="4">
        <v>146.25</v>
      </c>
      <c r="I235" s="4"/>
      <c r="J235" s="4">
        <v>199.8</v>
      </c>
    </row>
    <row r="236" spans="1:10" x14ac:dyDescent="0.25">
      <c r="A236" s="1">
        <v>42749</v>
      </c>
      <c r="B236" t="s">
        <v>28</v>
      </c>
      <c r="C236" t="s">
        <v>11</v>
      </c>
      <c r="D236" t="s">
        <v>3</v>
      </c>
      <c r="E236" s="3">
        <v>5.2083333333333329E-2</v>
      </c>
      <c r="F236">
        <v>55</v>
      </c>
      <c r="G236" s="4">
        <v>46.75</v>
      </c>
      <c r="H236" s="4">
        <v>121.875</v>
      </c>
      <c r="I236" s="4">
        <v>98</v>
      </c>
      <c r="J236" s="4">
        <v>266.625</v>
      </c>
    </row>
    <row r="237" spans="1:10" x14ac:dyDescent="0.25">
      <c r="A237" s="1">
        <v>42749</v>
      </c>
      <c r="B237" t="s">
        <v>28</v>
      </c>
      <c r="C237" t="s">
        <v>12</v>
      </c>
      <c r="D237" t="s">
        <v>6</v>
      </c>
      <c r="E237" s="3">
        <v>5.2083333333333329E-2</v>
      </c>
      <c r="F237">
        <v>32</v>
      </c>
      <c r="G237" s="4">
        <v>27.2</v>
      </c>
      <c r="H237" s="4">
        <v>121.875</v>
      </c>
      <c r="I237" s="4">
        <v>93</v>
      </c>
      <c r="J237" s="4">
        <v>242.07499999999999</v>
      </c>
    </row>
    <row r="238" spans="1:10" x14ac:dyDescent="0.25">
      <c r="A238" s="1">
        <v>42749</v>
      </c>
      <c r="B238" t="s">
        <v>28</v>
      </c>
      <c r="C238" t="s">
        <v>11</v>
      </c>
      <c r="D238" t="s">
        <v>5</v>
      </c>
      <c r="E238" s="3">
        <v>3.125E-2</v>
      </c>
      <c r="F238">
        <v>27</v>
      </c>
      <c r="G238" s="4">
        <v>22.95</v>
      </c>
      <c r="H238" s="4">
        <v>73.125</v>
      </c>
      <c r="I238" s="4"/>
      <c r="J238" s="4">
        <v>96.075000000000003</v>
      </c>
    </row>
    <row r="239" spans="1:10" x14ac:dyDescent="0.25">
      <c r="A239" s="1">
        <v>42749</v>
      </c>
      <c r="B239" t="s">
        <v>28</v>
      </c>
      <c r="C239" t="s">
        <v>11</v>
      </c>
      <c r="D239" t="s">
        <v>6</v>
      </c>
      <c r="E239" s="3">
        <v>7.2916666666666657E-2</v>
      </c>
      <c r="F239">
        <v>19</v>
      </c>
      <c r="G239" s="4">
        <v>16.149999999999999</v>
      </c>
      <c r="H239" s="4">
        <v>170.625</v>
      </c>
      <c r="I239" s="4">
        <v>101</v>
      </c>
      <c r="J239" s="4">
        <v>287.77499999999998</v>
      </c>
    </row>
    <row r="240" spans="1:10" x14ac:dyDescent="0.25">
      <c r="A240" s="1">
        <v>42749</v>
      </c>
      <c r="B240" t="s">
        <v>31</v>
      </c>
      <c r="C240" t="s">
        <v>12</v>
      </c>
      <c r="D240" t="s">
        <v>5</v>
      </c>
      <c r="E240" s="3">
        <v>8.3333333333333329E-2</v>
      </c>
      <c r="F240">
        <v>66</v>
      </c>
      <c r="G240" s="4">
        <v>56.1</v>
      </c>
      <c r="H240" s="4">
        <v>195</v>
      </c>
      <c r="I240" s="4">
        <v>127</v>
      </c>
      <c r="J240" s="4">
        <v>378.1</v>
      </c>
    </row>
    <row r="241" spans="1:10" x14ac:dyDescent="0.25">
      <c r="A241" s="1">
        <v>42749</v>
      </c>
      <c r="B241" t="s">
        <v>31</v>
      </c>
      <c r="C241" t="s">
        <v>11</v>
      </c>
      <c r="D241" t="s">
        <v>4</v>
      </c>
      <c r="E241" s="3">
        <v>0.10416666666666667</v>
      </c>
      <c r="F241">
        <v>68</v>
      </c>
      <c r="G241" s="4">
        <v>57.8</v>
      </c>
      <c r="H241" s="4">
        <v>243.75</v>
      </c>
      <c r="I241" s="4">
        <v>90</v>
      </c>
      <c r="J241" s="4">
        <v>391.55</v>
      </c>
    </row>
    <row r="242" spans="1:10" x14ac:dyDescent="0.25">
      <c r="A242" s="1">
        <v>42749</v>
      </c>
      <c r="B242" t="s">
        <v>31</v>
      </c>
      <c r="C242" t="s">
        <v>12</v>
      </c>
      <c r="D242" t="s">
        <v>6</v>
      </c>
      <c r="E242" s="3">
        <v>8.3333333333333329E-2</v>
      </c>
      <c r="F242">
        <v>17</v>
      </c>
      <c r="G242" s="4">
        <v>14.45</v>
      </c>
      <c r="H242" s="4">
        <v>195</v>
      </c>
      <c r="I242" s="4"/>
      <c r="J242" s="4">
        <v>209.45</v>
      </c>
    </row>
    <row r="243" spans="1:10" x14ac:dyDescent="0.25">
      <c r="A243" s="1">
        <v>42749</v>
      </c>
      <c r="B243" t="s">
        <v>31</v>
      </c>
      <c r="C243" t="s">
        <v>12</v>
      </c>
      <c r="D243" t="s">
        <v>6</v>
      </c>
      <c r="E243" s="3">
        <v>0.10416666666666667</v>
      </c>
      <c r="F243">
        <v>11</v>
      </c>
      <c r="G243" s="4">
        <v>9.35</v>
      </c>
      <c r="H243" s="4">
        <v>243.75</v>
      </c>
      <c r="I243" s="4">
        <v>79</v>
      </c>
      <c r="J243" s="4">
        <v>332.1</v>
      </c>
    </row>
    <row r="244" spans="1:10" x14ac:dyDescent="0.25">
      <c r="A244" s="1">
        <v>42749</v>
      </c>
      <c r="B244" t="s">
        <v>29</v>
      </c>
      <c r="C244" t="s">
        <v>11</v>
      </c>
      <c r="D244" t="s">
        <v>6</v>
      </c>
      <c r="E244" s="3">
        <v>9.375E-2</v>
      </c>
      <c r="F244">
        <v>52</v>
      </c>
      <c r="G244" s="4">
        <v>44.199999999999996</v>
      </c>
      <c r="H244" s="4">
        <v>219.375</v>
      </c>
      <c r="I244" s="4">
        <v>54</v>
      </c>
      <c r="J244" s="4">
        <v>317.57499999999999</v>
      </c>
    </row>
    <row r="245" spans="1:10" x14ac:dyDescent="0.25">
      <c r="A245" s="1">
        <v>42749</v>
      </c>
      <c r="B245" t="s">
        <v>29</v>
      </c>
      <c r="C245" t="s">
        <v>11</v>
      </c>
      <c r="D245" t="s">
        <v>6</v>
      </c>
      <c r="E245" s="3">
        <v>9.375E-2</v>
      </c>
      <c r="F245">
        <v>26</v>
      </c>
      <c r="G245" s="4">
        <v>22.099999999999998</v>
      </c>
      <c r="H245" s="4">
        <v>219.375</v>
      </c>
      <c r="I245" s="4"/>
      <c r="J245" s="4">
        <v>241.47499999999999</v>
      </c>
    </row>
    <row r="246" spans="1:10" x14ac:dyDescent="0.25">
      <c r="A246" s="1">
        <v>42749</v>
      </c>
      <c r="B246" t="s">
        <v>29</v>
      </c>
      <c r="C246" t="s">
        <v>11</v>
      </c>
      <c r="D246" t="s">
        <v>6</v>
      </c>
      <c r="E246" s="3">
        <v>2.0833333333333332E-2</v>
      </c>
      <c r="F246">
        <v>65</v>
      </c>
      <c r="G246" s="4">
        <v>55.25</v>
      </c>
      <c r="H246" s="4">
        <v>48.75</v>
      </c>
      <c r="I246" s="4"/>
      <c r="J246" s="4">
        <v>104</v>
      </c>
    </row>
    <row r="247" spans="1:10" x14ac:dyDescent="0.25">
      <c r="A247" s="1">
        <v>42749</v>
      </c>
      <c r="B247" t="s">
        <v>29</v>
      </c>
      <c r="C247" t="s">
        <v>11</v>
      </c>
      <c r="D247" t="s">
        <v>3</v>
      </c>
      <c r="E247" s="3">
        <v>3.125E-2</v>
      </c>
      <c r="F247">
        <v>63</v>
      </c>
      <c r="G247" s="4">
        <v>53.55</v>
      </c>
      <c r="H247" s="4">
        <v>73.125</v>
      </c>
      <c r="I247" s="4">
        <v>28</v>
      </c>
      <c r="J247" s="4">
        <v>154.67500000000001</v>
      </c>
    </row>
    <row r="248" spans="1:10" x14ac:dyDescent="0.25">
      <c r="A248" s="1">
        <v>42749</v>
      </c>
      <c r="B248" t="s">
        <v>29</v>
      </c>
      <c r="C248" t="s">
        <v>11</v>
      </c>
      <c r="D248" t="s">
        <v>5</v>
      </c>
      <c r="E248" s="3">
        <v>7.2916666666666657E-2</v>
      </c>
      <c r="F248">
        <v>62</v>
      </c>
      <c r="G248" s="4">
        <v>52.699999999999996</v>
      </c>
      <c r="H248" s="4">
        <v>170.625</v>
      </c>
      <c r="I248" s="4">
        <v>60</v>
      </c>
      <c r="J248" s="4">
        <v>283.32499999999999</v>
      </c>
    </row>
    <row r="249" spans="1:10" x14ac:dyDescent="0.25">
      <c r="A249" s="1">
        <v>42749</v>
      </c>
      <c r="B249" t="s">
        <v>29</v>
      </c>
      <c r="C249" t="s">
        <v>12</v>
      </c>
      <c r="D249" t="s">
        <v>5</v>
      </c>
      <c r="E249" s="3">
        <v>2.0833333333333332E-2</v>
      </c>
      <c r="F249">
        <v>31</v>
      </c>
      <c r="G249" s="4">
        <v>26.349999999999998</v>
      </c>
      <c r="H249" s="4">
        <v>48.75</v>
      </c>
      <c r="I249" s="4"/>
      <c r="J249" s="4">
        <v>75.099999999999994</v>
      </c>
    </row>
    <row r="250" spans="1:10" x14ac:dyDescent="0.25">
      <c r="A250" s="1">
        <v>42749</v>
      </c>
      <c r="B250" t="s">
        <v>29</v>
      </c>
      <c r="C250" t="s">
        <v>11</v>
      </c>
      <c r="D250" t="s">
        <v>3</v>
      </c>
      <c r="E250" s="3">
        <v>4.1666666666666664E-2</v>
      </c>
      <c r="F250">
        <v>13</v>
      </c>
      <c r="G250" s="4">
        <v>11.049999999999999</v>
      </c>
      <c r="H250" s="4">
        <v>97.5</v>
      </c>
      <c r="I250" s="4">
        <v>127</v>
      </c>
      <c r="J250" s="4">
        <v>235.55</v>
      </c>
    </row>
    <row r="251" spans="1:10" x14ac:dyDescent="0.25">
      <c r="A251" s="1">
        <v>42749</v>
      </c>
      <c r="B251" t="s">
        <v>28</v>
      </c>
      <c r="C251" t="s">
        <v>11</v>
      </c>
      <c r="D251" t="s">
        <v>4</v>
      </c>
      <c r="E251" s="3">
        <v>2.0833333333333332E-2</v>
      </c>
      <c r="F251">
        <v>33</v>
      </c>
      <c r="G251" s="4">
        <v>28.05</v>
      </c>
      <c r="H251" s="4">
        <v>48.75</v>
      </c>
      <c r="I251" s="4"/>
      <c r="J251" s="4">
        <v>76.8</v>
      </c>
    </row>
    <row r="252" spans="1:10" x14ac:dyDescent="0.25">
      <c r="A252" s="1">
        <v>42749</v>
      </c>
      <c r="B252" t="s">
        <v>28</v>
      </c>
      <c r="C252" t="s">
        <v>11</v>
      </c>
      <c r="D252" t="s">
        <v>3</v>
      </c>
      <c r="E252" s="3">
        <v>7.2916666666666657E-2</v>
      </c>
      <c r="F252">
        <v>12</v>
      </c>
      <c r="G252" s="4">
        <v>10.199999999999999</v>
      </c>
      <c r="H252" s="4">
        <v>170.625</v>
      </c>
      <c r="I252" s="4">
        <v>35</v>
      </c>
      <c r="J252" s="4">
        <v>215.82499999999999</v>
      </c>
    </row>
    <row r="253" spans="1:10" x14ac:dyDescent="0.25">
      <c r="A253" s="1">
        <v>42749</v>
      </c>
      <c r="B253" t="s">
        <v>28</v>
      </c>
      <c r="C253" t="s">
        <v>12</v>
      </c>
      <c r="D253" t="s">
        <v>5</v>
      </c>
      <c r="E253" s="3">
        <v>6.2499999999999993E-2</v>
      </c>
      <c r="F253">
        <v>44</v>
      </c>
      <c r="G253" s="4">
        <v>37.4</v>
      </c>
      <c r="H253" s="4">
        <v>146.24999999999994</v>
      </c>
      <c r="I253" s="4">
        <v>81</v>
      </c>
      <c r="J253" s="4">
        <v>264.64999999999998</v>
      </c>
    </row>
    <row r="254" spans="1:10" x14ac:dyDescent="0.25">
      <c r="A254" s="1">
        <v>42750</v>
      </c>
      <c r="B254" t="s">
        <v>30</v>
      </c>
      <c r="C254" t="s">
        <v>11</v>
      </c>
      <c r="D254" t="s">
        <v>3</v>
      </c>
      <c r="E254" s="3">
        <v>3.125E-2</v>
      </c>
      <c r="F254">
        <v>59</v>
      </c>
      <c r="G254" s="4">
        <v>50.15</v>
      </c>
      <c r="H254" s="4">
        <v>73.125</v>
      </c>
      <c r="I254" s="4">
        <v>83</v>
      </c>
      <c r="J254" s="4">
        <v>206.27500000000001</v>
      </c>
    </row>
    <row r="255" spans="1:10" x14ac:dyDescent="0.25">
      <c r="A255" s="1">
        <v>42750</v>
      </c>
      <c r="B255" t="s">
        <v>30</v>
      </c>
      <c r="C255" t="s">
        <v>11</v>
      </c>
      <c r="D255" t="s">
        <v>6</v>
      </c>
      <c r="E255" s="3">
        <v>9.375E-2</v>
      </c>
      <c r="F255">
        <v>64</v>
      </c>
      <c r="G255" s="4">
        <v>54.4</v>
      </c>
      <c r="H255" s="4">
        <v>219.375</v>
      </c>
      <c r="I255" s="4"/>
      <c r="J255" s="4">
        <v>273.77499999999998</v>
      </c>
    </row>
    <row r="256" spans="1:10" x14ac:dyDescent="0.25">
      <c r="A256" s="1">
        <v>42750</v>
      </c>
      <c r="B256" t="s">
        <v>30</v>
      </c>
      <c r="C256" t="s">
        <v>11</v>
      </c>
      <c r="D256" t="s">
        <v>6</v>
      </c>
      <c r="E256" s="3">
        <v>9.375E-2</v>
      </c>
      <c r="F256">
        <v>53</v>
      </c>
      <c r="G256" s="4">
        <v>45.05</v>
      </c>
      <c r="H256" s="4">
        <v>219.375</v>
      </c>
      <c r="I256" s="4">
        <v>75</v>
      </c>
      <c r="J256" s="4">
        <v>339.42500000000001</v>
      </c>
    </row>
    <row r="257" spans="1:10" x14ac:dyDescent="0.25">
      <c r="A257" s="1">
        <v>42750</v>
      </c>
      <c r="B257" t="s">
        <v>30</v>
      </c>
      <c r="C257" t="s">
        <v>11</v>
      </c>
      <c r="D257" t="s">
        <v>6</v>
      </c>
      <c r="E257" s="3">
        <v>3.125E-2</v>
      </c>
      <c r="F257">
        <v>56</v>
      </c>
      <c r="G257" s="4">
        <v>47.6</v>
      </c>
      <c r="H257" s="4">
        <v>73.125</v>
      </c>
      <c r="I257" s="4">
        <v>39</v>
      </c>
      <c r="J257" s="4">
        <v>159.72499999999999</v>
      </c>
    </row>
    <row r="258" spans="1:10" x14ac:dyDescent="0.25">
      <c r="A258" s="1">
        <v>42750</v>
      </c>
      <c r="B258" t="s">
        <v>30</v>
      </c>
      <c r="C258" t="s">
        <v>12</v>
      </c>
      <c r="D258" t="s">
        <v>6</v>
      </c>
      <c r="E258" s="3">
        <v>9.375E-2</v>
      </c>
      <c r="F258">
        <v>68</v>
      </c>
      <c r="G258" s="4">
        <v>57.8</v>
      </c>
      <c r="H258" s="4">
        <v>219.375</v>
      </c>
      <c r="I258" s="4"/>
      <c r="J258" s="4">
        <v>277.17500000000001</v>
      </c>
    </row>
    <row r="259" spans="1:10" x14ac:dyDescent="0.25">
      <c r="A259" s="1">
        <v>42750</v>
      </c>
      <c r="B259" t="s">
        <v>30</v>
      </c>
      <c r="C259" t="s">
        <v>11</v>
      </c>
      <c r="D259" t="s">
        <v>5</v>
      </c>
      <c r="E259" s="3">
        <v>2.0833333333333332E-2</v>
      </c>
      <c r="F259">
        <v>51</v>
      </c>
      <c r="G259" s="4">
        <v>43.35</v>
      </c>
      <c r="H259" s="4">
        <v>48.75</v>
      </c>
      <c r="I259" s="4">
        <v>35</v>
      </c>
      <c r="J259" s="4">
        <v>127.1</v>
      </c>
    </row>
    <row r="260" spans="1:10" x14ac:dyDescent="0.25">
      <c r="A260" s="1">
        <v>42750</v>
      </c>
      <c r="B260" t="s">
        <v>30</v>
      </c>
      <c r="C260" t="s">
        <v>11</v>
      </c>
      <c r="D260" t="s">
        <v>3</v>
      </c>
      <c r="E260" s="3">
        <v>8.3333333333333329E-2</v>
      </c>
      <c r="F260">
        <v>33</v>
      </c>
      <c r="G260" s="4">
        <v>28.05</v>
      </c>
      <c r="H260" s="4">
        <v>195</v>
      </c>
      <c r="I260" s="4">
        <v>45</v>
      </c>
      <c r="J260" s="4">
        <v>268.05</v>
      </c>
    </row>
    <row r="261" spans="1:10" x14ac:dyDescent="0.25">
      <c r="A261" s="1">
        <v>42750</v>
      </c>
      <c r="B261" t="s">
        <v>30</v>
      </c>
      <c r="C261" t="s">
        <v>12</v>
      </c>
      <c r="D261" t="s">
        <v>5</v>
      </c>
      <c r="E261" s="3">
        <v>2.0833333333333332E-2</v>
      </c>
      <c r="F261">
        <v>55</v>
      </c>
      <c r="G261" s="4">
        <v>46.75</v>
      </c>
      <c r="H261" s="4">
        <v>48.75</v>
      </c>
      <c r="I261" s="4"/>
      <c r="J261" s="4">
        <v>95.5</v>
      </c>
    </row>
    <row r="262" spans="1:10" x14ac:dyDescent="0.25">
      <c r="A262" s="1">
        <v>42750</v>
      </c>
      <c r="B262" t="s">
        <v>31</v>
      </c>
      <c r="C262" t="s">
        <v>11</v>
      </c>
      <c r="D262" t="s">
        <v>3</v>
      </c>
      <c r="E262" s="3">
        <v>9.375E-2</v>
      </c>
      <c r="F262">
        <v>16</v>
      </c>
      <c r="G262" s="4">
        <v>13.6</v>
      </c>
      <c r="H262" s="4">
        <v>219.375</v>
      </c>
      <c r="I262" s="4">
        <v>29</v>
      </c>
      <c r="J262" s="4">
        <v>261.97500000000002</v>
      </c>
    </row>
    <row r="263" spans="1:10" x14ac:dyDescent="0.25">
      <c r="A263" s="1">
        <v>42750</v>
      </c>
      <c r="B263" t="s">
        <v>31</v>
      </c>
      <c r="C263" t="s">
        <v>12</v>
      </c>
      <c r="D263" t="s">
        <v>5</v>
      </c>
      <c r="E263" s="3">
        <v>8.3333333333333329E-2</v>
      </c>
      <c r="F263">
        <v>17</v>
      </c>
      <c r="G263" s="4">
        <v>14.45</v>
      </c>
      <c r="H263" s="4">
        <v>195</v>
      </c>
      <c r="I263" s="4">
        <v>28</v>
      </c>
      <c r="J263" s="4">
        <v>237.45</v>
      </c>
    </row>
    <row r="264" spans="1:10" x14ac:dyDescent="0.25">
      <c r="A264" s="1">
        <v>42750</v>
      </c>
      <c r="B264" t="s">
        <v>31</v>
      </c>
      <c r="C264" t="s">
        <v>11</v>
      </c>
      <c r="D264" t="s">
        <v>6</v>
      </c>
      <c r="E264" s="3">
        <v>4.1666666666666664E-2</v>
      </c>
      <c r="F264">
        <v>17</v>
      </c>
      <c r="G264" s="4">
        <v>14.45</v>
      </c>
      <c r="H264" s="4">
        <v>97.5</v>
      </c>
      <c r="I264" s="4"/>
      <c r="J264" s="4">
        <v>111.95</v>
      </c>
    </row>
    <row r="265" spans="1:10" x14ac:dyDescent="0.25">
      <c r="A265" s="1">
        <v>42750</v>
      </c>
      <c r="B265" t="s">
        <v>31</v>
      </c>
      <c r="C265" t="s">
        <v>12</v>
      </c>
      <c r="D265" t="s">
        <v>6</v>
      </c>
      <c r="E265" s="3">
        <v>7.2916666666666657E-2</v>
      </c>
      <c r="F265">
        <v>57</v>
      </c>
      <c r="G265" s="4">
        <v>48.449999999999996</v>
      </c>
      <c r="H265" s="4">
        <v>170.625</v>
      </c>
      <c r="I265" s="4">
        <v>33</v>
      </c>
      <c r="J265" s="4">
        <v>252.07499999999999</v>
      </c>
    </row>
    <row r="266" spans="1:10" x14ac:dyDescent="0.25">
      <c r="A266" s="1">
        <v>42750</v>
      </c>
      <c r="B266" t="s">
        <v>31</v>
      </c>
      <c r="C266" t="s">
        <v>12</v>
      </c>
      <c r="D266" t="s">
        <v>6</v>
      </c>
      <c r="E266" s="3">
        <v>7.2916666666666657E-2</v>
      </c>
      <c r="F266">
        <v>59</v>
      </c>
      <c r="G266" s="4">
        <v>50.15</v>
      </c>
      <c r="H266" s="4">
        <v>170.625</v>
      </c>
      <c r="I266" s="4">
        <v>113</v>
      </c>
      <c r="J266" s="4">
        <v>333.77499999999998</v>
      </c>
    </row>
    <row r="267" spans="1:10" x14ac:dyDescent="0.25">
      <c r="A267" s="1">
        <v>42750</v>
      </c>
      <c r="B267" t="s">
        <v>31</v>
      </c>
      <c r="C267" t="s">
        <v>12</v>
      </c>
      <c r="D267" t="s">
        <v>6</v>
      </c>
      <c r="E267" s="3">
        <v>7.2916666666666657E-2</v>
      </c>
      <c r="F267">
        <v>42</v>
      </c>
      <c r="G267" s="4">
        <v>35.699999999999996</v>
      </c>
      <c r="H267" s="4">
        <v>170.625</v>
      </c>
      <c r="I267" s="4"/>
      <c r="J267" s="4">
        <v>206.32499999999999</v>
      </c>
    </row>
    <row r="268" spans="1:10" x14ac:dyDescent="0.25">
      <c r="A268" s="1">
        <v>42750</v>
      </c>
      <c r="B268" t="s">
        <v>31</v>
      </c>
      <c r="C268" t="s">
        <v>12</v>
      </c>
      <c r="D268" t="s">
        <v>6</v>
      </c>
      <c r="E268" s="3">
        <v>3.125E-2</v>
      </c>
      <c r="F268">
        <v>33</v>
      </c>
      <c r="G268" s="4">
        <v>28.05</v>
      </c>
      <c r="H268" s="4">
        <v>73.125</v>
      </c>
      <c r="I268" s="4">
        <v>93</v>
      </c>
      <c r="J268" s="4">
        <v>194.17500000000001</v>
      </c>
    </row>
    <row r="269" spans="1:10" x14ac:dyDescent="0.25">
      <c r="A269" s="1">
        <v>42750</v>
      </c>
      <c r="B269" t="s">
        <v>29</v>
      </c>
      <c r="C269" t="s">
        <v>12</v>
      </c>
      <c r="D269" t="s">
        <v>3</v>
      </c>
      <c r="E269" s="3">
        <v>2.0833333333333332E-2</v>
      </c>
      <c r="F269">
        <v>52</v>
      </c>
      <c r="G269" s="4">
        <v>44.199999999999996</v>
      </c>
      <c r="H269" s="4">
        <v>48.75</v>
      </c>
      <c r="I269" s="4">
        <v>67</v>
      </c>
      <c r="J269" s="4">
        <v>159.94999999999999</v>
      </c>
    </row>
    <row r="270" spans="1:10" x14ac:dyDescent="0.25">
      <c r="A270" s="1">
        <v>42750</v>
      </c>
      <c r="B270" t="s">
        <v>29</v>
      </c>
      <c r="C270" t="s">
        <v>11</v>
      </c>
      <c r="D270" t="s">
        <v>6</v>
      </c>
      <c r="E270" s="3">
        <v>3.125E-2</v>
      </c>
      <c r="F270">
        <v>25</v>
      </c>
      <c r="G270" s="4">
        <v>21.25</v>
      </c>
      <c r="H270" s="4">
        <v>73.125</v>
      </c>
      <c r="I270" s="4"/>
      <c r="J270" s="4">
        <v>94.375</v>
      </c>
    </row>
    <row r="271" spans="1:10" x14ac:dyDescent="0.25">
      <c r="A271" s="1">
        <v>42750</v>
      </c>
      <c r="B271" t="s">
        <v>29</v>
      </c>
      <c r="C271" t="s">
        <v>11</v>
      </c>
      <c r="D271" t="s">
        <v>3</v>
      </c>
      <c r="E271" s="3">
        <v>4.1666666666666664E-2</v>
      </c>
      <c r="F271">
        <v>64</v>
      </c>
      <c r="G271" s="4">
        <v>54.4</v>
      </c>
      <c r="H271" s="4">
        <v>97.5</v>
      </c>
      <c r="I271" s="4">
        <v>74</v>
      </c>
      <c r="J271" s="4">
        <v>225.9</v>
      </c>
    </row>
    <row r="272" spans="1:10" x14ac:dyDescent="0.25">
      <c r="A272" s="1">
        <v>42751</v>
      </c>
      <c r="B272" t="s">
        <v>27</v>
      </c>
      <c r="C272" t="s">
        <v>11</v>
      </c>
      <c r="D272" t="s">
        <v>3</v>
      </c>
      <c r="E272" s="3">
        <v>2.0833333333333332E-2</v>
      </c>
      <c r="F272">
        <v>42</v>
      </c>
      <c r="G272" s="4">
        <v>35.699999999999996</v>
      </c>
      <c r="H272" s="4">
        <v>32.5</v>
      </c>
      <c r="I272" s="4">
        <v>92</v>
      </c>
      <c r="J272" s="4">
        <v>160.19999999999999</v>
      </c>
    </row>
    <row r="273" spans="1:10" x14ac:dyDescent="0.25">
      <c r="A273" s="1">
        <v>42751</v>
      </c>
      <c r="B273" t="s">
        <v>27</v>
      </c>
      <c r="C273" t="s">
        <v>12</v>
      </c>
      <c r="D273" t="s">
        <v>6</v>
      </c>
      <c r="E273" s="3">
        <v>5.2083333333333329E-2</v>
      </c>
      <c r="F273">
        <v>68</v>
      </c>
      <c r="G273" s="4">
        <v>57.8</v>
      </c>
      <c r="H273" s="4">
        <v>81.25</v>
      </c>
      <c r="I273" s="4">
        <v>80</v>
      </c>
      <c r="J273" s="4">
        <v>219.05</v>
      </c>
    </row>
    <row r="274" spans="1:10" x14ac:dyDescent="0.25">
      <c r="A274" s="1">
        <v>42751</v>
      </c>
      <c r="B274" t="s">
        <v>27</v>
      </c>
      <c r="C274" t="s">
        <v>11</v>
      </c>
      <c r="D274" t="s">
        <v>5</v>
      </c>
      <c r="E274" s="3">
        <v>3.125E-2</v>
      </c>
      <c r="F274">
        <v>58</v>
      </c>
      <c r="G274" s="4">
        <v>49.3</v>
      </c>
      <c r="H274" s="4">
        <v>48.75</v>
      </c>
      <c r="I274" s="4"/>
      <c r="J274" s="4">
        <v>98.05</v>
      </c>
    </row>
    <row r="275" spans="1:10" x14ac:dyDescent="0.25">
      <c r="A275" s="1">
        <v>42751</v>
      </c>
      <c r="B275" t="s">
        <v>27</v>
      </c>
      <c r="C275" t="s">
        <v>11</v>
      </c>
      <c r="D275" t="s">
        <v>6</v>
      </c>
      <c r="E275" s="3">
        <v>3.125E-2</v>
      </c>
      <c r="F275">
        <v>10</v>
      </c>
      <c r="G275" s="4">
        <v>8.5</v>
      </c>
      <c r="H275" s="4">
        <v>48.75</v>
      </c>
      <c r="I275" s="4"/>
      <c r="J275" s="4">
        <v>57.25</v>
      </c>
    </row>
    <row r="276" spans="1:10" x14ac:dyDescent="0.25">
      <c r="A276" s="1">
        <v>42751</v>
      </c>
      <c r="B276" t="s">
        <v>28</v>
      </c>
      <c r="C276" t="s">
        <v>12</v>
      </c>
      <c r="D276" t="s">
        <v>6</v>
      </c>
      <c r="E276" s="3">
        <v>4.1666666666666664E-2</v>
      </c>
      <c r="F276">
        <v>39</v>
      </c>
      <c r="G276" s="4">
        <v>33.15</v>
      </c>
      <c r="H276" s="4">
        <v>65</v>
      </c>
      <c r="I276" s="4">
        <v>119</v>
      </c>
      <c r="J276" s="4">
        <v>217.15</v>
      </c>
    </row>
    <row r="277" spans="1:10" x14ac:dyDescent="0.25">
      <c r="A277" s="1">
        <v>42751</v>
      </c>
      <c r="B277" t="s">
        <v>28</v>
      </c>
      <c r="C277" t="s">
        <v>12</v>
      </c>
      <c r="D277" t="s">
        <v>6</v>
      </c>
      <c r="E277" s="3">
        <v>3.125E-2</v>
      </c>
      <c r="F277">
        <v>37</v>
      </c>
      <c r="G277" s="4">
        <v>31.45</v>
      </c>
      <c r="H277" s="4">
        <v>48.75</v>
      </c>
      <c r="I277" s="4"/>
      <c r="J277" s="4">
        <v>80.2</v>
      </c>
    </row>
    <row r="278" spans="1:10" x14ac:dyDescent="0.25">
      <c r="A278" s="1">
        <v>42751</v>
      </c>
      <c r="B278" t="s">
        <v>28</v>
      </c>
      <c r="C278" t="s">
        <v>11</v>
      </c>
      <c r="D278" t="s">
        <v>6</v>
      </c>
      <c r="E278" s="3">
        <v>9.375E-2</v>
      </c>
      <c r="F278">
        <v>36</v>
      </c>
      <c r="G278" s="4">
        <v>30.599999999999998</v>
      </c>
      <c r="H278" s="4">
        <v>146.25</v>
      </c>
      <c r="I278" s="4"/>
      <c r="J278" s="4">
        <v>176.85</v>
      </c>
    </row>
    <row r="279" spans="1:10" x14ac:dyDescent="0.25">
      <c r="A279" s="1">
        <v>42751</v>
      </c>
      <c r="B279" t="s">
        <v>28</v>
      </c>
      <c r="C279" t="s">
        <v>11</v>
      </c>
      <c r="D279" t="s">
        <v>6</v>
      </c>
      <c r="E279" s="3">
        <v>3.125E-2</v>
      </c>
      <c r="F279">
        <v>64</v>
      </c>
      <c r="G279" s="4">
        <v>54.4</v>
      </c>
      <c r="H279" s="4">
        <v>48.75</v>
      </c>
      <c r="I279" s="4">
        <v>90</v>
      </c>
      <c r="J279" s="4">
        <v>193.15</v>
      </c>
    </row>
    <row r="280" spans="1:10" x14ac:dyDescent="0.25">
      <c r="A280" s="1">
        <v>42751</v>
      </c>
      <c r="B280" t="s">
        <v>27</v>
      </c>
      <c r="C280" t="s">
        <v>11</v>
      </c>
      <c r="D280" t="s">
        <v>4</v>
      </c>
      <c r="E280" s="3">
        <v>8.3333333333333329E-2</v>
      </c>
      <c r="F280">
        <v>49</v>
      </c>
      <c r="G280" s="4">
        <v>41.65</v>
      </c>
      <c r="H280" s="4">
        <v>130</v>
      </c>
      <c r="I280" s="4"/>
      <c r="J280" s="4">
        <v>171.65</v>
      </c>
    </row>
    <row r="281" spans="1:10" x14ac:dyDescent="0.25">
      <c r="A281" s="1">
        <v>42751</v>
      </c>
      <c r="B281" t="s">
        <v>27</v>
      </c>
      <c r="C281" t="s">
        <v>12</v>
      </c>
      <c r="D281" t="s">
        <v>6</v>
      </c>
      <c r="E281" s="3">
        <v>6.2499999999999993E-2</v>
      </c>
      <c r="F281">
        <v>33</v>
      </c>
      <c r="G281" s="4">
        <v>28.05</v>
      </c>
      <c r="H281" s="4">
        <v>97.499999999999972</v>
      </c>
      <c r="I281" s="4">
        <v>26</v>
      </c>
      <c r="J281" s="4">
        <v>151.54999999999995</v>
      </c>
    </row>
    <row r="282" spans="1:10" x14ac:dyDescent="0.25">
      <c r="A282" s="1">
        <v>42751</v>
      </c>
      <c r="B282" t="s">
        <v>27</v>
      </c>
      <c r="C282" t="s">
        <v>11</v>
      </c>
      <c r="D282" t="s">
        <v>6</v>
      </c>
      <c r="E282" s="3">
        <v>3.125E-2</v>
      </c>
      <c r="F282">
        <v>56</v>
      </c>
      <c r="G282" s="4">
        <v>47.6</v>
      </c>
      <c r="H282" s="4">
        <v>48.75</v>
      </c>
      <c r="I282" s="4">
        <v>45</v>
      </c>
      <c r="J282" s="4">
        <v>141.35</v>
      </c>
    </row>
    <row r="283" spans="1:10" x14ac:dyDescent="0.25">
      <c r="A283" s="1">
        <v>42751</v>
      </c>
      <c r="B283" t="s">
        <v>27</v>
      </c>
      <c r="C283" t="s">
        <v>12</v>
      </c>
      <c r="D283" t="s">
        <v>3</v>
      </c>
      <c r="E283" s="3">
        <v>9.375E-2</v>
      </c>
      <c r="F283">
        <v>66</v>
      </c>
      <c r="G283" s="4">
        <v>56.1</v>
      </c>
      <c r="H283" s="4">
        <v>146.25</v>
      </c>
      <c r="I283" s="4">
        <v>25</v>
      </c>
      <c r="J283" s="4">
        <v>227.35</v>
      </c>
    </row>
    <row r="284" spans="1:10" x14ac:dyDescent="0.25">
      <c r="A284" s="1">
        <v>42751</v>
      </c>
      <c r="B284" t="s">
        <v>27</v>
      </c>
      <c r="C284" t="s">
        <v>11</v>
      </c>
      <c r="D284" t="s">
        <v>5</v>
      </c>
      <c r="E284" s="3">
        <v>4.1666666666666664E-2</v>
      </c>
      <c r="F284">
        <v>16</v>
      </c>
      <c r="G284" s="4">
        <v>13.6</v>
      </c>
      <c r="H284" s="4">
        <v>65</v>
      </c>
      <c r="I284" s="4"/>
      <c r="J284" s="4">
        <v>78.599999999999994</v>
      </c>
    </row>
    <row r="285" spans="1:10" x14ac:dyDescent="0.25">
      <c r="A285" s="1">
        <v>42751</v>
      </c>
      <c r="B285" t="s">
        <v>27</v>
      </c>
      <c r="C285" t="s">
        <v>12</v>
      </c>
      <c r="D285" t="s">
        <v>4</v>
      </c>
      <c r="E285" s="3">
        <v>3.125E-2</v>
      </c>
      <c r="F285">
        <v>57</v>
      </c>
      <c r="G285" s="4">
        <v>48.449999999999996</v>
      </c>
      <c r="H285" s="4">
        <v>48.75</v>
      </c>
      <c r="I285" s="4"/>
      <c r="J285" s="4">
        <v>97.199999999999989</v>
      </c>
    </row>
    <row r="286" spans="1:10" x14ac:dyDescent="0.25">
      <c r="A286" s="1">
        <v>42751</v>
      </c>
      <c r="B286" t="s">
        <v>27</v>
      </c>
      <c r="C286" t="s">
        <v>12</v>
      </c>
      <c r="D286" t="s">
        <v>5</v>
      </c>
      <c r="E286" s="3">
        <v>2.0833333333333332E-2</v>
      </c>
      <c r="F286">
        <v>67</v>
      </c>
      <c r="G286" s="4">
        <v>56.949999999999996</v>
      </c>
      <c r="H286" s="4">
        <v>32.5</v>
      </c>
      <c r="I286" s="4"/>
      <c r="J286" s="4">
        <v>89.449999999999989</v>
      </c>
    </row>
    <row r="287" spans="1:10" x14ac:dyDescent="0.25">
      <c r="A287" s="1">
        <v>42751</v>
      </c>
      <c r="B287" t="s">
        <v>30</v>
      </c>
      <c r="C287" t="s">
        <v>12</v>
      </c>
      <c r="D287" t="s">
        <v>6</v>
      </c>
      <c r="E287" s="3">
        <v>4.1666666666666664E-2</v>
      </c>
      <c r="F287">
        <v>62</v>
      </c>
      <c r="G287" s="4">
        <v>52.699999999999996</v>
      </c>
      <c r="H287" s="4">
        <v>65</v>
      </c>
      <c r="I287" s="4">
        <v>96</v>
      </c>
      <c r="J287" s="4">
        <v>213.7</v>
      </c>
    </row>
    <row r="288" spans="1:10" x14ac:dyDescent="0.25">
      <c r="A288" s="1">
        <v>42751</v>
      </c>
      <c r="B288" t="s">
        <v>30</v>
      </c>
      <c r="C288" t="s">
        <v>11</v>
      </c>
      <c r="D288" t="s">
        <v>5</v>
      </c>
      <c r="E288" s="3">
        <v>5.2083333333333329E-2</v>
      </c>
      <c r="F288">
        <v>42</v>
      </c>
      <c r="G288" s="4">
        <v>35.699999999999996</v>
      </c>
      <c r="H288" s="4">
        <v>81.25</v>
      </c>
      <c r="I288" s="4">
        <v>100</v>
      </c>
      <c r="J288" s="4">
        <v>216.95</v>
      </c>
    </row>
    <row r="289" spans="1:10" x14ac:dyDescent="0.25">
      <c r="A289" s="1">
        <v>42751</v>
      </c>
      <c r="B289" t="s">
        <v>30</v>
      </c>
      <c r="C289" t="s">
        <v>12</v>
      </c>
      <c r="D289" t="s">
        <v>5</v>
      </c>
      <c r="E289" s="3">
        <v>8.3333333333333329E-2</v>
      </c>
      <c r="F289">
        <v>55</v>
      </c>
      <c r="G289" s="4">
        <v>46.75</v>
      </c>
      <c r="H289" s="4">
        <v>130</v>
      </c>
      <c r="I289" s="4">
        <v>72</v>
      </c>
      <c r="J289" s="4">
        <v>248.75</v>
      </c>
    </row>
    <row r="290" spans="1:10" x14ac:dyDescent="0.25">
      <c r="A290" s="1">
        <v>42752</v>
      </c>
      <c r="B290" t="s">
        <v>30</v>
      </c>
      <c r="C290" t="s">
        <v>12</v>
      </c>
      <c r="D290" t="s">
        <v>6</v>
      </c>
      <c r="E290" s="3">
        <v>8.3333333333333329E-2</v>
      </c>
      <c r="F290">
        <v>21</v>
      </c>
      <c r="G290" s="4">
        <v>17.849999999999998</v>
      </c>
      <c r="H290" s="4">
        <v>130</v>
      </c>
      <c r="I290" s="4"/>
      <c r="J290" s="4">
        <v>147.85</v>
      </c>
    </row>
    <row r="291" spans="1:10" x14ac:dyDescent="0.25">
      <c r="A291" s="1">
        <v>42752</v>
      </c>
      <c r="B291" t="s">
        <v>30</v>
      </c>
      <c r="C291" t="s">
        <v>12</v>
      </c>
      <c r="D291" t="s">
        <v>6</v>
      </c>
      <c r="E291" s="3">
        <v>4.1666666666666664E-2</v>
      </c>
      <c r="F291">
        <v>40</v>
      </c>
      <c r="G291" s="4">
        <v>34</v>
      </c>
      <c r="H291" s="4">
        <v>65</v>
      </c>
      <c r="I291" s="4">
        <v>115</v>
      </c>
      <c r="J291" s="4">
        <v>214</v>
      </c>
    </row>
    <row r="292" spans="1:10" x14ac:dyDescent="0.25">
      <c r="A292" s="1">
        <v>42752</v>
      </c>
      <c r="B292" t="s">
        <v>30</v>
      </c>
      <c r="C292" t="s">
        <v>12</v>
      </c>
      <c r="D292" t="s">
        <v>4</v>
      </c>
      <c r="E292" s="3">
        <v>3.125E-2</v>
      </c>
      <c r="F292">
        <v>59</v>
      </c>
      <c r="G292" s="4">
        <v>50.15</v>
      </c>
      <c r="H292" s="4">
        <v>48.75</v>
      </c>
      <c r="I292" s="4">
        <v>24</v>
      </c>
      <c r="J292" s="4">
        <v>122.9</v>
      </c>
    </row>
    <row r="293" spans="1:10" x14ac:dyDescent="0.25">
      <c r="A293" s="1">
        <v>42752</v>
      </c>
      <c r="B293" t="s">
        <v>30</v>
      </c>
      <c r="C293" t="s">
        <v>12</v>
      </c>
      <c r="D293" t="s">
        <v>4</v>
      </c>
      <c r="E293" s="3">
        <v>3.125E-2</v>
      </c>
      <c r="F293">
        <v>64</v>
      </c>
      <c r="G293" s="4">
        <v>54.4</v>
      </c>
      <c r="H293" s="4">
        <v>48.75</v>
      </c>
      <c r="I293" s="4"/>
      <c r="J293" s="4">
        <v>103.15</v>
      </c>
    </row>
    <row r="294" spans="1:10" x14ac:dyDescent="0.25">
      <c r="A294" s="1">
        <v>42752</v>
      </c>
      <c r="B294" t="s">
        <v>30</v>
      </c>
      <c r="C294" t="s">
        <v>11</v>
      </c>
      <c r="D294" t="s">
        <v>5</v>
      </c>
      <c r="E294" s="3">
        <v>4.1666666666666664E-2</v>
      </c>
      <c r="F294">
        <v>29</v>
      </c>
      <c r="G294" s="4">
        <v>24.65</v>
      </c>
      <c r="H294" s="4">
        <v>65</v>
      </c>
      <c r="I294" s="4">
        <v>47</v>
      </c>
      <c r="J294" s="4">
        <v>136.65</v>
      </c>
    </row>
    <row r="295" spans="1:10" x14ac:dyDescent="0.25">
      <c r="A295" s="1">
        <v>42752</v>
      </c>
      <c r="B295" t="s">
        <v>30</v>
      </c>
      <c r="C295" t="s">
        <v>12</v>
      </c>
      <c r="D295" t="s">
        <v>5</v>
      </c>
      <c r="E295" s="3">
        <v>2.0833333333333332E-2</v>
      </c>
      <c r="F295">
        <v>66</v>
      </c>
      <c r="G295" s="4">
        <v>56.1</v>
      </c>
      <c r="H295" s="4">
        <v>32.5</v>
      </c>
      <c r="I295" s="4">
        <v>37</v>
      </c>
      <c r="J295" s="4">
        <v>125.6</v>
      </c>
    </row>
    <row r="296" spans="1:10" x14ac:dyDescent="0.25">
      <c r="A296" s="1">
        <v>42752</v>
      </c>
      <c r="B296" t="s">
        <v>30</v>
      </c>
      <c r="C296" t="s">
        <v>12</v>
      </c>
      <c r="D296" t="s">
        <v>5</v>
      </c>
      <c r="E296" s="3">
        <v>4.1666666666666664E-2</v>
      </c>
      <c r="F296">
        <v>9</v>
      </c>
      <c r="G296" s="4">
        <v>7.6499999999999995</v>
      </c>
      <c r="H296" s="4">
        <v>65</v>
      </c>
      <c r="I296" s="4">
        <v>88</v>
      </c>
      <c r="J296" s="4">
        <v>160.65</v>
      </c>
    </row>
    <row r="297" spans="1:10" x14ac:dyDescent="0.25">
      <c r="A297" s="1">
        <v>42752</v>
      </c>
      <c r="B297" t="s">
        <v>30</v>
      </c>
      <c r="C297" t="s">
        <v>12</v>
      </c>
      <c r="D297" t="s">
        <v>6</v>
      </c>
      <c r="E297" s="3">
        <v>0.10416666666666667</v>
      </c>
      <c r="F297">
        <v>28</v>
      </c>
      <c r="G297" s="4">
        <v>23.8</v>
      </c>
      <c r="H297" s="4">
        <v>162.5</v>
      </c>
      <c r="I297" s="4"/>
      <c r="J297" s="4">
        <v>186.3</v>
      </c>
    </row>
    <row r="298" spans="1:10" x14ac:dyDescent="0.25">
      <c r="A298" s="1">
        <v>42752</v>
      </c>
      <c r="B298" t="s">
        <v>31</v>
      </c>
      <c r="C298" t="s">
        <v>11</v>
      </c>
      <c r="D298" t="s">
        <v>6</v>
      </c>
      <c r="E298" s="3">
        <v>8.3333333333333329E-2</v>
      </c>
      <c r="F298">
        <v>68</v>
      </c>
      <c r="G298" s="4">
        <v>57.8</v>
      </c>
      <c r="H298" s="4">
        <v>130</v>
      </c>
      <c r="I298" s="4">
        <v>66</v>
      </c>
      <c r="J298" s="4">
        <v>253.8</v>
      </c>
    </row>
    <row r="299" spans="1:10" x14ac:dyDescent="0.25">
      <c r="A299" s="1">
        <v>42752</v>
      </c>
      <c r="B299" t="s">
        <v>31</v>
      </c>
      <c r="C299" t="s">
        <v>11</v>
      </c>
      <c r="D299" t="s">
        <v>6</v>
      </c>
      <c r="E299" s="3">
        <v>2.0833333333333332E-2</v>
      </c>
      <c r="F299">
        <v>60</v>
      </c>
      <c r="G299" s="4">
        <v>51</v>
      </c>
      <c r="H299" s="4">
        <v>32.5</v>
      </c>
      <c r="I299" s="4">
        <v>60</v>
      </c>
      <c r="J299" s="4">
        <v>143.5</v>
      </c>
    </row>
    <row r="300" spans="1:10" x14ac:dyDescent="0.25">
      <c r="A300" s="1">
        <v>42752</v>
      </c>
      <c r="B300" t="s">
        <v>31</v>
      </c>
      <c r="C300" t="s">
        <v>12</v>
      </c>
      <c r="D300" t="s">
        <v>3</v>
      </c>
      <c r="E300" s="3">
        <v>2.0833333333333332E-2</v>
      </c>
      <c r="F300">
        <v>58</v>
      </c>
      <c r="G300" s="4">
        <v>49.3</v>
      </c>
      <c r="H300" s="4">
        <v>32.5</v>
      </c>
      <c r="I300" s="4"/>
      <c r="J300" s="4">
        <v>81.8</v>
      </c>
    </row>
    <row r="301" spans="1:10" x14ac:dyDescent="0.25">
      <c r="A301" s="1">
        <v>42752</v>
      </c>
      <c r="B301" t="s">
        <v>31</v>
      </c>
      <c r="C301" t="s">
        <v>11</v>
      </c>
      <c r="D301" t="s">
        <v>4</v>
      </c>
      <c r="E301" s="3">
        <v>6.2499999999999993E-2</v>
      </c>
      <c r="F301">
        <v>23</v>
      </c>
      <c r="G301" s="4">
        <v>19.55</v>
      </c>
      <c r="H301" s="4">
        <v>97.499999999999972</v>
      </c>
      <c r="I301" s="4"/>
      <c r="J301" s="4">
        <v>117.04999999999997</v>
      </c>
    </row>
    <row r="302" spans="1:10" x14ac:dyDescent="0.25">
      <c r="A302" s="1">
        <v>42752</v>
      </c>
      <c r="B302" t="s">
        <v>31</v>
      </c>
      <c r="C302" t="s">
        <v>11</v>
      </c>
      <c r="D302" t="s">
        <v>3</v>
      </c>
      <c r="E302" s="3">
        <v>4.1666666666666664E-2</v>
      </c>
      <c r="F302">
        <v>18</v>
      </c>
      <c r="G302" s="4">
        <v>15.299999999999999</v>
      </c>
      <c r="H302" s="4">
        <v>65</v>
      </c>
      <c r="I302" s="4">
        <v>103</v>
      </c>
      <c r="J302" s="4">
        <v>183.3</v>
      </c>
    </row>
    <row r="303" spans="1:10" x14ac:dyDescent="0.25">
      <c r="A303" s="1">
        <v>42752</v>
      </c>
      <c r="B303" t="s">
        <v>31</v>
      </c>
      <c r="C303" t="s">
        <v>12</v>
      </c>
      <c r="D303" t="s">
        <v>3</v>
      </c>
      <c r="E303" s="3">
        <v>2.0833333333333332E-2</v>
      </c>
      <c r="F303">
        <v>58</v>
      </c>
      <c r="G303" s="4">
        <v>49.3</v>
      </c>
      <c r="H303" s="4">
        <v>32.5</v>
      </c>
      <c r="I303" s="4">
        <v>71</v>
      </c>
      <c r="J303" s="4">
        <v>152.80000000000001</v>
      </c>
    </row>
    <row r="304" spans="1:10" x14ac:dyDescent="0.25">
      <c r="A304" s="1">
        <v>42752</v>
      </c>
      <c r="B304" t="s">
        <v>31</v>
      </c>
      <c r="C304" t="s">
        <v>12</v>
      </c>
      <c r="D304" t="s">
        <v>6</v>
      </c>
      <c r="E304" s="3">
        <v>9.375E-2</v>
      </c>
      <c r="F304">
        <v>24</v>
      </c>
      <c r="G304" s="4">
        <v>20.399999999999999</v>
      </c>
      <c r="H304" s="4">
        <v>146.25</v>
      </c>
      <c r="I304" s="4"/>
      <c r="J304" s="4">
        <v>166.65</v>
      </c>
    </row>
    <row r="305" spans="1:10" x14ac:dyDescent="0.25">
      <c r="A305" s="1">
        <v>42752</v>
      </c>
      <c r="B305" t="s">
        <v>32</v>
      </c>
      <c r="C305" t="s">
        <v>11</v>
      </c>
      <c r="D305" t="s">
        <v>4</v>
      </c>
      <c r="E305" s="3">
        <v>6.2499999999999993E-2</v>
      </c>
      <c r="F305">
        <v>47</v>
      </c>
      <c r="G305" s="4">
        <v>39.949999999999996</v>
      </c>
      <c r="H305" s="4">
        <v>97.499999999999972</v>
      </c>
      <c r="I305" s="4">
        <v>40</v>
      </c>
      <c r="J305" s="4">
        <v>177.44999999999996</v>
      </c>
    </row>
    <row r="306" spans="1:10" x14ac:dyDescent="0.25">
      <c r="A306" s="1">
        <v>42752</v>
      </c>
      <c r="B306" t="s">
        <v>32</v>
      </c>
      <c r="C306" t="s">
        <v>11</v>
      </c>
      <c r="D306" t="s">
        <v>5</v>
      </c>
      <c r="E306" s="3">
        <v>6.2499999999999993E-2</v>
      </c>
      <c r="F306">
        <v>11</v>
      </c>
      <c r="G306" s="4">
        <v>9.35</v>
      </c>
      <c r="H306" s="4">
        <v>97.499999999999972</v>
      </c>
      <c r="I306" s="4"/>
      <c r="J306" s="4">
        <v>106.84999999999997</v>
      </c>
    </row>
    <row r="307" spans="1:10" x14ac:dyDescent="0.25">
      <c r="A307" s="1">
        <v>42752</v>
      </c>
      <c r="B307" t="s">
        <v>32</v>
      </c>
      <c r="C307" t="s">
        <v>11</v>
      </c>
      <c r="D307" t="s">
        <v>3</v>
      </c>
      <c r="E307" s="3">
        <v>7.2916666666666657E-2</v>
      </c>
      <c r="F307">
        <v>25</v>
      </c>
      <c r="G307" s="4">
        <v>21.25</v>
      </c>
      <c r="H307" s="4">
        <v>113.75</v>
      </c>
      <c r="I307" s="4">
        <v>55</v>
      </c>
      <c r="J307" s="4">
        <v>190</v>
      </c>
    </row>
    <row r="308" spans="1:10" x14ac:dyDescent="0.25">
      <c r="A308" s="1">
        <v>42753</v>
      </c>
      <c r="B308" t="s">
        <v>30</v>
      </c>
      <c r="C308" t="s">
        <v>11</v>
      </c>
      <c r="D308" t="s">
        <v>6</v>
      </c>
      <c r="E308" s="3">
        <v>6.2499999999999993E-2</v>
      </c>
      <c r="F308">
        <v>57</v>
      </c>
      <c r="G308" s="4">
        <v>48.449999999999996</v>
      </c>
      <c r="H308" s="4">
        <v>97.499999999999972</v>
      </c>
      <c r="I308" s="4">
        <v>110</v>
      </c>
      <c r="J308" s="4">
        <v>255.94999999999996</v>
      </c>
    </row>
    <row r="309" spans="1:10" x14ac:dyDescent="0.25">
      <c r="A309" s="1">
        <v>42753</v>
      </c>
      <c r="B309" t="s">
        <v>30</v>
      </c>
      <c r="C309" t="s">
        <v>12</v>
      </c>
      <c r="D309" t="s">
        <v>3</v>
      </c>
      <c r="E309" s="3">
        <v>0.10416666666666667</v>
      </c>
      <c r="F309">
        <v>68</v>
      </c>
      <c r="G309" s="4">
        <v>57.8</v>
      </c>
      <c r="H309" s="4">
        <v>162.5</v>
      </c>
      <c r="I309" s="4">
        <v>29</v>
      </c>
      <c r="J309" s="4">
        <v>249.3</v>
      </c>
    </row>
    <row r="310" spans="1:10" x14ac:dyDescent="0.25">
      <c r="A310" s="1">
        <v>42753</v>
      </c>
      <c r="B310" t="s">
        <v>30</v>
      </c>
      <c r="C310" t="s">
        <v>12</v>
      </c>
      <c r="D310" t="s">
        <v>5</v>
      </c>
      <c r="E310" s="3">
        <v>5.2083333333333329E-2</v>
      </c>
      <c r="F310">
        <v>56</v>
      </c>
      <c r="G310" s="4">
        <v>47.6</v>
      </c>
      <c r="H310" s="4">
        <v>81.25</v>
      </c>
      <c r="I310" s="4"/>
      <c r="J310" s="4">
        <v>128.85</v>
      </c>
    </row>
    <row r="311" spans="1:10" x14ac:dyDescent="0.25">
      <c r="A311" s="1">
        <v>42753</v>
      </c>
      <c r="B311" t="s">
        <v>30</v>
      </c>
      <c r="C311" t="s">
        <v>12</v>
      </c>
      <c r="D311" t="s">
        <v>5</v>
      </c>
      <c r="E311" s="3">
        <v>6.2499999999999993E-2</v>
      </c>
      <c r="F311">
        <v>31</v>
      </c>
      <c r="G311" s="4">
        <v>26.349999999999998</v>
      </c>
      <c r="H311" s="4">
        <v>97.499999999999972</v>
      </c>
      <c r="I311" s="4">
        <v>38</v>
      </c>
      <c r="J311" s="4">
        <v>161.84999999999997</v>
      </c>
    </row>
    <row r="312" spans="1:10" x14ac:dyDescent="0.25">
      <c r="A312" s="1">
        <v>42753</v>
      </c>
      <c r="B312" t="s">
        <v>32</v>
      </c>
      <c r="C312" t="s">
        <v>12</v>
      </c>
      <c r="D312" t="s">
        <v>6</v>
      </c>
      <c r="E312" s="3">
        <v>2.0833333333333332E-2</v>
      </c>
      <c r="F312">
        <v>37</v>
      </c>
      <c r="G312" s="4">
        <v>31.45</v>
      </c>
      <c r="H312" s="4">
        <v>32.5</v>
      </c>
      <c r="I312" s="4">
        <v>46</v>
      </c>
      <c r="J312" s="4">
        <v>109.95</v>
      </c>
    </row>
    <row r="313" spans="1:10" x14ac:dyDescent="0.25">
      <c r="A313" s="1">
        <v>42753</v>
      </c>
      <c r="B313" t="s">
        <v>32</v>
      </c>
      <c r="C313" t="s">
        <v>12</v>
      </c>
      <c r="D313" t="s">
        <v>5</v>
      </c>
      <c r="E313" s="3">
        <v>5.2083333333333329E-2</v>
      </c>
      <c r="F313">
        <v>30</v>
      </c>
      <c r="G313" s="4">
        <v>25.5</v>
      </c>
      <c r="H313" s="4">
        <v>81.25</v>
      </c>
      <c r="I313" s="4"/>
      <c r="J313" s="4">
        <v>106.75</v>
      </c>
    </row>
    <row r="314" spans="1:10" x14ac:dyDescent="0.25">
      <c r="A314" s="1">
        <v>42753</v>
      </c>
      <c r="B314" t="s">
        <v>32</v>
      </c>
      <c r="C314" t="s">
        <v>12</v>
      </c>
      <c r="D314" t="s">
        <v>3</v>
      </c>
      <c r="E314" s="3">
        <v>9.375E-2</v>
      </c>
      <c r="F314">
        <v>65</v>
      </c>
      <c r="G314" s="4">
        <v>55.25</v>
      </c>
      <c r="H314" s="4">
        <v>146.25</v>
      </c>
      <c r="I314" s="4">
        <v>33</v>
      </c>
      <c r="J314" s="4">
        <v>234.5</v>
      </c>
    </row>
    <row r="315" spans="1:10" x14ac:dyDescent="0.25">
      <c r="A315" s="1">
        <v>42753</v>
      </c>
      <c r="B315" t="s">
        <v>32</v>
      </c>
      <c r="C315" t="s">
        <v>11</v>
      </c>
      <c r="D315" t="s">
        <v>6</v>
      </c>
      <c r="E315" s="3">
        <v>7.2916666666666657E-2</v>
      </c>
      <c r="F315">
        <v>57</v>
      </c>
      <c r="G315" s="4">
        <v>48.449999999999996</v>
      </c>
      <c r="H315" s="4">
        <v>113.75</v>
      </c>
      <c r="I315" s="4">
        <v>90</v>
      </c>
      <c r="J315" s="4">
        <v>252.2</v>
      </c>
    </row>
    <row r="316" spans="1:10" x14ac:dyDescent="0.25">
      <c r="A316" s="1">
        <v>42753</v>
      </c>
      <c r="B316" t="s">
        <v>32</v>
      </c>
      <c r="C316" t="s">
        <v>12</v>
      </c>
      <c r="D316" t="s">
        <v>3</v>
      </c>
      <c r="E316" s="3">
        <v>6.2499999999999993E-2</v>
      </c>
      <c r="F316">
        <v>27</v>
      </c>
      <c r="G316" s="4">
        <v>22.95</v>
      </c>
      <c r="H316" s="4">
        <v>97.499999999999972</v>
      </c>
      <c r="I316" s="4"/>
      <c r="J316" s="4">
        <v>120.44999999999997</v>
      </c>
    </row>
    <row r="317" spans="1:10" x14ac:dyDescent="0.25">
      <c r="A317" s="1">
        <v>42753</v>
      </c>
      <c r="B317" t="s">
        <v>32</v>
      </c>
      <c r="C317" t="s">
        <v>12</v>
      </c>
      <c r="D317" t="s">
        <v>3</v>
      </c>
      <c r="E317" s="3">
        <v>7.2916666666666657E-2</v>
      </c>
      <c r="F317">
        <v>63</v>
      </c>
      <c r="G317" s="4">
        <v>53.55</v>
      </c>
      <c r="H317" s="4">
        <v>113.75</v>
      </c>
      <c r="I317" s="4">
        <v>67</v>
      </c>
      <c r="J317" s="4">
        <v>234.3</v>
      </c>
    </row>
    <row r="318" spans="1:10" x14ac:dyDescent="0.25">
      <c r="A318" s="1">
        <v>42753</v>
      </c>
      <c r="B318" t="s">
        <v>32</v>
      </c>
      <c r="C318" t="s">
        <v>12</v>
      </c>
      <c r="D318" t="s">
        <v>3</v>
      </c>
      <c r="E318" s="3">
        <v>2.0833333333333332E-2</v>
      </c>
      <c r="F318">
        <v>68</v>
      </c>
      <c r="G318" s="4">
        <v>57.8</v>
      </c>
      <c r="H318" s="4">
        <v>32.5</v>
      </c>
      <c r="I318" s="4">
        <v>86</v>
      </c>
      <c r="J318" s="4">
        <v>176.3</v>
      </c>
    </row>
    <row r="319" spans="1:10" x14ac:dyDescent="0.25">
      <c r="A319" s="1">
        <v>42753</v>
      </c>
      <c r="B319" t="s">
        <v>32</v>
      </c>
      <c r="C319" t="s">
        <v>11</v>
      </c>
      <c r="D319" t="s">
        <v>3</v>
      </c>
      <c r="E319" s="3">
        <v>8.3333333333333329E-2</v>
      </c>
      <c r="F319">
        <v>41</v>
      </c>
      <c r="G319" s="4">
        <v>34.85</v>
      </c>
      <c r="H319" s="4">
        <v>130</v>
      </c>
      <c r="I319" s="4"/>
      <c r="J319" s="4">
        <v>164.85</v>
      </c>
    </row>
    <row r="320" spans="1:10" x14ac:dyDescent="0.25">
      <c r="A320" s="1">
        <v>42753</v>
      </c>
      <c r="B320" t="s">
        <v>32</v>
      </c>
      <c r="C320" t="s">
        <v>12</v>
      </c>
      <c r="D320" t="s">
        <v>5</v>
      </c>
      <c r="E320" s="3">
        <v>8.3333333333333329E-2</v>
      </c>
      <c r="F320">
        <v>18</v>
      </c>
      <c r="G320" s="4">
        <v>15.299999999999999</v>
      </c>
      <c r="H320" s="4">
        <v>130</v>
      </c>
      <c r="I320" s="4">
        <v>119</v>
      </c>
      <c r="J320" s="4">
        <v>264.3</v>
      </c>
    </row>
    <row r="321" spans="1:10" x14ac:dyDescent="0.25">
      <c r="A321" s="1">
        <v>42753</v>
      </c>
      <c r="B321" t="s">
        <v>32</v>
      </c>
      <c r="C321" t="s">
        <v>12</v>
      </c>
      <c r="D321" t="s">
        <v>3</v>
      </c>
      <c r="E321" s="3">
        <v>0.10416666666666667</v>
      </c>
      <c r="F321">
        <v>46</v>
      </c>
      <c r="G321" s="4">
        <v>39.1</v>
      </c>
      <c r="H321" s="4">
        <v>162.5</v>
      </c>
      <c r="I321" s="4">
        <v>56</v>
      </c>
      <c r="J321" s="4">
        <v>257.60000000000002</v>
      </c>
    </row>
    <row r="322" spans="1:10" x14ac:dyDescent="0.25">
      <c r="A322" s="1">
        <v>42753</v>
      </c>
      <c r="B322" t="s">
        <v>32</v>
      </c>
      <c r="C322" t="s">
        <v>12</v>
      </c>
      <c r="D322" t="s">
        <v>6</v>
      </c>
      <c r="E322" s="3">
        <v>3.125E-2</v>
      </c>
      <c r="F322">
        <v>57</v>
      </c>
      <c r="G322" s="4">
        <v>48.449999999999996</v>
      </c>
      <c r="H322" s="4">
        <v>48.75</v>
      </c>
      <c r="I322" s="4"/>
      <c r="J322" s="4">
        <v>97.199999999999989</v>
      </c>
    </row>
    <row r="323" spans="1:10" x14ac:dyDescent="0.25">
      <c r="A323" s="1">
        <v>42753</v>
      </c>
      <c r="B323" t="s">
        <v>31</v>
      </c>
      <c r="C323" t="s">
        <v>12</v>
      </c>
      <c r="D323" t="s">
        <v>5</v>
      </c>
      <c r="E323" s="3">
        <v>3.125E-2</v>
      </c>
      <c r="F323">
        <v>36</v>
      </c>
      <c r="G323" s="4">
        <v>30.599999999999998</v>
      </c>
      <c r="H323" s="4">
        <v>48.75</v>
      </c>
      <c r="I323" s="4">
        <v>108</v>
      </c>
      <c r="J323" s="4">
        <v>187.35</v>
      </c>
    </row>
    <row r="324" spans="1:10" x14ac:dyDescent="0.25">
      <c r="A324" s="1">
        <v>42753</v>
      </c>
      <c r="B324" t="s">
        <v>31</v>
      </c>
      <c r="C324" t="s">
        <v>11</v>
      </c>
      <c r="D324" t="s">
        <v>3</v>
      </c>
      <c r="E324" s="3">
        <v>5.2083333333333329E-2</v>
      </c>
      <c r="F324">
        <v>32</v>
      </c>
      <c r="G324" s="4">
        <v>27.2</v>
      </c>
      <c r="H324" s="4">
        <v>81.25</v>
      </c>
      <c r="I324" s="4">
        <v>78</v>
      </c>
      <c r="J324" s="4">
        <v>186.45</v>
      </c>
    </row>
    <row r="325" spans="1:10" x14ac:dyDescent="0.25">
      <c r="A325" s="1">
        <v>42753</v>
      </c>
      <c r="B325" t="s">
        <v>31</v>
      </c>
      <c r="C325" t="s">
        <v>11</v>
      </c>
      <c r="D325" t="s">
        <v>3</v>
      </c>
      <c r="E325" s="3">
        <v>8.3333333333333329E-2</v>
      </c>
      <c r="F325">
        <v>13</v>
      </c>
      <c r="G325" s="4">
        <v>11.049999999999999</v>
      </c>
      <c r="H325" s="4">
        <v>130</v>
      </c>
      <c r="I325" s="4"/>
      <c r="J325" s="4">
        <v>141.05000000000001</v>
      </c>
    </row>
    <row r="326" spans="1:10" x14ac:dyDescent="0.25">
      <c r="A326" s="1">
        <v>42754</v>
      </c>
      <c r="B326" t="s">
        <v>30</v>
      </c>
      <c r="C326" t="s">
        <v>11</v>
      </c>
      <c r="D326" t="s">
        <v>4</v>
      </c>
      <c r="E326" s="3">
        <v>8.3333333333333329E-2</v>
      </c>
      <c r="F326">
        <v>67</v>
      </c>
      <c r="G326" s="4">
        <v>56.949999999999996</v>
      </c>
      <c r="H326" s="4">
        <v>130</v>
      </c>
      <c r="I326" s="4">
        <v>115</v>
      </c>
      <c r="J326" s="4">
        <v>301.95</v>
      </c>
    </row>
    <row r="327" spans="1:10" x14ac:dyDescent="0.25">
      <c r="A327" s="1">
        <v>42754</v>
      </c>
      <c r="B327" t="s">
        <v>30</v>
      </c>
      <c r="C327" t="s">
        <v>12</v>
      </c>
      <c r="D327" t="s">
        <v>3</v>
      </c>
      <c r="E327" s="3">
        <v>0.10416666666666667</v>
      </c>
      <c r="F327">
        <v>26</v>
      </c>
      <c r="G327" s="4">
        <v>22.099999999999998</v>
      </c>
      <c r="H327" s="4">
        <v>162.5</v>
      </c>
      <c r="I327" s="4">
        <v>30</v>
      </c>
      <c r="J327" s="4">
        <v>214.6</v>
      </c>
    </row>
    <row r="328" spans="1:10" x14ac:dyDescent="0.25">
      <c r="A328" s="1">
        <v>42754</v>
      </c>
      <c r="B328" t="s">
        <v>30</v>
      </c>
      <c r="C328" t="s">
        <v>12</v>
      </c>
      <c r="D328" t="s">
        <v>3</v>
      </c>
      <c r="E328" s="3">
        <v>6.2499999999999993E-2</v>
      </c>
      <c r="F328">
        <v>43</v>
      </c>
      <c r="G328" s="4">
        <v>36.549999999999997</v>
      </c>
      <c r="H328" s="4">
        <v>97.499999999999972</v>
      </c>
      <c r="I328" s="4">
        <v>84</v>
      </c>
      <c r="J328" s="4">
        <v>218.04999999999995</v>
      </c>
    </row>
    <row r="329" spans="1:10" x14ac:dyDescent="0.25">
      <c r="A329" s="1">
        <v>42754</v>
      </c>
      <c r="B329" t="s">
        <v>30</v>
      </c>
      <c r="C329" t="s">
        <v>11</v>
      </c>
      <c r="D329" t="s">
        <v>3</v>
      </c>
      <c r="E329" s="3">
        <v>8.3333333333333329E-2</v>
      </c>
      <c r="F329">
        <v>59</v>
      </c>
      <c r="G329" s="4">
        <v>50.15</v>
      </c>
      <c r="H329" s="4">
        <v>130</v>
      </c>
      <c r="I329" s="4"/>
      <c r="J329" s="4">
        <v>180.15</v>
      </c>
    </row>
    <row r="330" spans="1:10" x14ac:dyDescent="0.25">
      <c r="A330" s="1">
        <v>42754</v>
      </c>
      <c r="B330" t="s">
        <v>32</v>
      </c>
      <c r="C330" t="s">
        <v>11</v>
      </c>
      <c r="D330" t="s">
        <v>4</v>
      </c>
      <c r="E330" s="3">
        <v>5.2083333333333329E-2</v>
      </c>
      <c r="F330">
        <v>11</v>
      </c>
      <c r="G330" s="4">
        <v>9.35</v>
      </c>
      <c r="H330" s="4">
        <v>81.25</v>
      </c>
      <c r="I330" s="4"/>
      <c r="J330" s="4">
        <v>90.6</v>
      </c>
    </row>
    <row r="331" spans="1:10" x14ac:dyDescent="0.25">
      <c r="A331" s="1">
        <v>42754</v>
      </c>
      <c r="B331" t="s">
        <v>32</v>
      </c>
      <c r="C331" t="s">
        <v>12</v>
      </c>
      <c r="D331" t="s">
        <v>6</v>
      </c>
      <c r="E331" s="3">
        <v>0.10416666666666667</v>
      </c>
      <c r="F331">
        <v>48</v>
      </c>
      <c r="G331" s="4">
        <v>40.799999999999997</v>
      </c>
      <c r="H331" s="4">
        <v>162.5</v>
      </c>
      <c r="I331" s="4">
        <v>109</v>
      </c>
      <c r="J331" s="4">
        <v>312.3</v>
      </c>
    </row>
    <row r="332" spans="1:10" x14ac:dyDescent="0.25">
      <c r="A332" s="1">
        <v>42754</v>
      </c>
      <c r="B332" t="s">
        <v>32</v>
      </c>
      <c r="C332" t="s">
        <v>11</v>
      </c>
      <c r="D332" t="s">
        <v>6</v>
      </c>
      <c r="E332" s="3">
        <v>5.2083333333333329E-2</v>
      </c>
      <c r="F332">
        <v>47</v>
      </c>
      <c r="G332" s="4">
        <v>39.949999999999996</v>
      </c>
      <c r="H332" s="4">
        <v>81.25</v>
      </c>
      <c r="I332" s="4"/>
      <c r="J332" s="4">
        <v>121.19999999999999</v>
      </c>
    </row>
    <row r="333" spans="1:10" x14ac:dyDescent="0.25">
      <c r="A333" s="1">
        <v>42754</v>
      </c>
      <c r="B333" t="s">
        <v>32</v>
      </c>
      <c r="C333" t="s">
        <v>12</v>
      </c>
      <c r="D333" t="s">
        <v>6</v>
      </c>
      <c r="E333" s="3">
        <v>9.375E-2</v>
      </c>
      <c r="F333">
        <v>27</v>
      </c>
      <c r="G333" s="4">
        <v>22.95</v>
      </c>
      <c r="H333" s="4">
        <v>146.25</v>
      </c>
      <c r="I333" s="4"/>
      <c r="J333" s="4">
        <v>169.2</v>
      </c>
    </row>
    <row r="334" spans="1:10" x14ac:dyDescent="0.25">
      <c r="A334" s="1">
        <v>42754</v>
      </c>
      <c r="B334" t="s">
        <v>28</v>
      </c>
      <c r="C334" t="s">
        <v>12</v>
      </c>
      <c r="D334" t="s">
        <v>3</v>
      </c>
      <c r="E334" s="3">
        <v>8.3333333333333329E-2</v>
      </c>
      <c r="F334">
        <v>44</v>
      </c>
      <c r="G334" s="4">
        <v>37.4</v>
      </c>
      <c r="H334" s="4">
        <v>130</v>
      </c>
      <c r="I334" s="4">
        <v>56</v>
      </c>
      <c r="J334" s="4">
        <v>223.4</v>
      </c>
    </row>
    <row r="335" spans="1:10" x14ac:dyDescent="0.25">
      <c r="A335" s="1">
        <v>42754</v>
      </c>
      <c r="B335" t="s">
        <v>28</v>
      </c>
      <c r="C335" t="s">
        <v>12</v>
      </c>
      <c r="D335" t="s">
        <v>5</v>
      </c>
      <c r="E335" s="3">
        <v>6.2499999999999993E-2</v>
      </c>
      <c r="F335">
        <v>40</v>
      </c>
      <c r="G335" s="4">
        <v>34</v>
      </c>
      <c r="H335" s="4">
        <v>97.499999999999972</v>
      </c>
      <c r="I335" s="4"/>
      <c r="J335" s="4">
        <v>131.49999999999997</v>
      </c>
    </row>
    <row r="336" spans="1:10" x14ac:dyDescent="0.25">
      <c r="A336" s="1">
        <v>42754</v>
      </c>
      <c r="B336" t="s">
        <v>28</v>
      </c>
      <c r="C336" t="s">
        <v>11</v>
      </c>
      <c r="D336" t="s">
        <v>6</v>
      </c>
      <c r="E336" s="3">
        <v>8.3333333333333329E-2</v>
      </c>
      <c r="F336">
        <v>30</v>
      </c>
      <c r="G336" s="4">
        <v>25.5</v>
      </c>
      <c r="H336" s="4">
        <v>130</v>
      </c>
      <c r="I336" s="4">
        <v>31</v>
      </c>
      <c r="J336" s="4">
        <v>186.5</v>
      </c>
    </row>
    <row r="337" spans="1:10" x14ac:dyDescent="0.25">
      <c r="A337" s="1">
        <v>42754</v>
      </c>
      <c r="B337" t="s">
        <v>28</v>
      </c>
      <c r="C337" t="s">
        <v>11</v>
      </c>
      <c r="D337" t="s">
        <v>6</v>
      </c>
      <c r="E337" s="3">
        <v>7.2916666666666657E-2</v>
      </c>
      <c r="F337">
        <v>57</v>
      </c>
      <c r="G337" s="4">
        <v>48.449999999999996</v>
      </c>
      <c r="H337" s="4">
        <v>113.75</v>
      </c>
      <c r="I337" s="4">
        <v>87</v>
      </c>
      <c r="J337" s="4">
        <v>249.2</v>
      </c>
    </row>
    <row r="338" spans="1:10" x14ac:dyDescent="0.25">
      <c r="A338" s="1">
        <v>42754</v>
      </c>
      <c r="B338" t="s">
        <v>28</v>
      </c>
      <c r="C338" t="s">
        <v>11</v>
      </c>
      <c r="D338" t="s">
        <v>5</v>
      </c>
      <c r="E338" s="3">
        <v>7.2916666666666657E-2</v>
      </c>
      <c r="F338">
        <v>14</v>
      </c>
      <c r="G338" s="4">
        <v>11.9</v>
      </c>
      <c r="H338" s="4">
        <v>113.75</v>
      </c>
      <c r="I338" s="4">
        <v>30</v>
      </c>
      <c r="J338" s="4">
        <v>155.65</v>
      </c>
    </row>
    <row r="339" spans="1:10" x14ac:dyDescent="0.25">
      <c r="A339" s="1">
        <v>42754</v>
      </c>
      <c r="B339" t="s">
        <v>28</v>
      </c>
      <c r="C339" t="s">
        <v>12</v>
      </c>
      <c r="D339" t="s">
        <v>4</v>
      </c>
      <c r="E339" s="3">
        <v>7.2916666666666657E-2</v>
      </c>
      <c r="F339">
        <v>64</v>
      </c>
      <c r="G339" s="4">
        <v>54.4</v>
      </c>
      <c r="H339" s="4">
        <v>113.75</v>
      </c>
      <c r="I339" s="4"/>
      <c r="J339" s="4">
        <v>168.15</v>
      </c>
    </row>
    <row r="340" spans="1:10" x14ac:dyDescent="0.25">
      <c r="A340" s="1">
        <v>42754</v>
      </c>
      <c r="B340" t="s">
        <v>28</v>
      </c>
      <c r="C340" t="s">
        <v>11</v>
      </c>
      <c r="D340" t="s">
        <v>3</v>
      </c>
      <c r="E340" s="3">
        <v>6.2499999999999993E-2</v>
      </c>
      <c r="F340">
        <v>17</v>
      </c>
      <c r="G340" s="4">
        <v>14.45</v>
      </c>
      <c r="H340" s="4">
        <v>97.499999999999972</v>
      </c>
      <c r="I340" s="4"/>
      <c r="J340" s="4">
        <v>111.94999999999997</v>
      </c>
    </row>
    <row r="341" spans="1:10" x14ac:dyDescent="0.25">
      <c r="A341" s="1">
        <v>42754</v>
      </c>
      <c r="B341" t="s">
        <v>28</v>
      </c>
      <c r="C341" t="s">
        <v>12</v>
      </c>
      <c r="D341" t="s">
        <v>3</v>
      </c>
      <c r="E341" s="3">
        <v>6.2499999999999993E-2</v>
      </c>
      <c r="F341">
        <v>44</v>
      </c>
      <c r="G341" s="4">
        <v>37.4</v>
      </c>
      <c r="H341" s="4">
        <v>97.499999999999972</v>
      </c>
      <c r="I341" s="4"/>
      <c r="J341" s="4">
        <v>134.89999999999998</v>
      </c>
    </row>
    <row r="342" spans="1:10" x14ac:dyDescent="0.25">
      <c r="A342" s="1">
        <v>42754</v>
      </c>
      <c r="B342" t="s">
        <v>28</v>
      </c>
      <c r="C342" t="s">
        <v>12</v>
      </c>
      <c r="D342" t="s">
        <v>4</v>
      </c>
      <c r="E342" s="3">
        <v>7.2916666666666657E-2</v>
      </c>
      <c r="F342">
        <v>16</v>
      </c>
      <c r="G342" s="4">
        <v>13.6</v>
      </c>
      <c r="H342" s="4">
        <v>113.75</v>
      </c>
      <c r="I342" s="4">
        <v>63</v>
      </c>
      <c r="J342" s="4">
        <v>190.35</v>
      </c>
    </row>
    <row r="343" spans="1:10" x14ac:dyDescent="0.25">
      <c r="A343" s="1">
        <v>42754</v>
      </c>
      <c r="B343" t="s">
        <v>28</v>
      </c>
      <c r="C343" t="s">
        <v>11</v>
      </c>
      <c r="D343" t="s">
        <v>3</v>
      </c>
      <c r="E343" s="3">
        <v>4.1666666666666664E-2</v>
      </c>
      <c r="F343">
        <v>12</v>
      </c>
      <c r="G343" s="4">
        <v>10.199999999999999</v>
      </c>
      <c r="H343" s="4">
        <v>65</v>
      </c>
      <c r="I343" s="4">
        <v>24</v>
      </c>
      <c r="J343" s="4">
        <v>99.2</v>
      </c>
    </row>
    <row r="344" spans="1:10" x14ac:dyDescent="0.25">
      <c r="A344" s="1">
        <v>42755</v>
      </c>
      <c r="B344" t="s">
        <v>32</v>
      </c>
      <c r="C344" t="s">
        <v>12</v>
      </c>
      <c r="D344" t="s">
        <v>6</v>
      </c>
      <c r="E344" s="3">
        <v>9.375E-2</v>
      </c>
      <c r="F344">
        <v>48</v>
      </c>
      <c r="G344" s="4">
        <v>40.799999999999997</v>
      </c>
      <c r="H344" s="4">
        <v>146.25</v>
      </c>
      <c r="I344" s="4">
        <v>112</v>
      </c>
      <c r="J344" s="4">
        <v>299.05</v>
      </c>
    </row>
    <row r="345" spans="1:10" x14ac:dyDescent="0.25">
      <c r="A345" s="1">
        <v>42755</v>
      </c>
      <c r="B345" t="s">
        <v>32</v>
      </c>
      <c r="C345" t="s">
        <v>11</v>
      </c>
      <c r="D345" t="s">
        <v>4</v>
      </c>
      <c r="E345" s="3">
        <v>0.10416666666666667</v>
      </c>
      <c r="F345">
        <v>28</v>
      </c>
      <c r="G345" s="4">
        <v>23.8</v>
      </c>
      <c r="H345" s="4">
        <v>162.5</v>
      </c>
      <c r="I345" s="4">
        <v>118</v>
      </c>
      <c r="J345" s="4">
        <v>304.3</v>
      </c>
    </row>
    <row r="346" spans="1:10" x14ac:dyDescent="0.25">
      <c r="A346" s="1">
        <v>42755</v>
      </c>
      <c r="B346" t="s">
        <v>32</v>
      </c>
      <c r="C346" t="s">
        <v>12</v>
      </c>
      <c r="D346" t="s">
        <v>5</v>
      </c>
      <c r="E346" s="3">
        <v>2.0833333333333332E-2</v>
      </c>
      <c r="F346">
        <v>53</v>
      </c>
      <c r="G346" s="4">
        <v>45.05</v>
      </c>
      <c r="H346" s="4">
        <v>32.5</v>
      </c>
      <c r="I346" s="4">
        <v>71</v>
      </c>
      <c r="J346" s="4">
        <v>148.55000000000001</v>
      </c>
    </row>
    <row r="347" spans="1:10" x14ac:dyDescent="0.25">
      <c r="A347" s="1">
        <v>42755</v>
      </c>
      <c r="B347" t="s">
        <v>32</v>
      </c>
      <c r="C347" t="s">
        <v>11</v>
      </c>
      <c r="D347" t="s">
        <v>6</v>
      </c>
      <c r="E347" s="3">
        <v>8.3333333333333329E-2</v>
      </c>
      <c r="F347">
        <v>47</v>
      </c>
      <c r="G347" s="4">
        <v>39.949999999999996</v>
      </c>
      <c r="H347" s="4">
        <v>130</v>
      </c>
      <c r="I347" s="4">
        <v>94</v>
      </c>
      <c r="J347" s="4">
        <v>263.95</v>
      </c>
    </row>
    <row r="348" spans="1:10" x14ac:dyDescent="0.25">
      <c r="A348" s="1">
        <v>42755</v>
      </c>
      <c r="B348" t="s">
        <v>32</v>
      </c>
      <c r="C348" t="s">
        <v>12</v>
      </c>
      <c r="D348" t="s">
        <v>3</v>
      </c>
      <c r="E348" s="3">
        <v>2.0833333333333332E-2</v>
      </c>
      <c r="F348">
        <v>46</v>
      </c>
      <c r="G348" s="4">
        <v>39.1</v>
      </c>
      <c r="H348" s="4">
        <v>32.5</v>
      </c>
      <c r="I348" s="4">
        <v>66</v>
      </c>
      <c r="J348" s="4">
        <v>137.6</v>
      </c>
    </row>
    <row r="349" spans="1:10" x14ac:dyDescent="0.25">
      <c r="A349" s="1">
        <v>42755</v>
      </c>
      <c r="B349" t="s">
        <v>32</v>
      </c>
      <c r="C349" t="s">
        <v>12</v>
      </c>
      <c r="D349" t="s">
        <v>6</v>
      </c>
      <c r="E349" s="3">
        <v>7.2916666666666657E-2</v>
      </c>
      <c r="F349">
        <v>52</v>
      </c>
      <c r="G349" s="4">
        <v>44.199999999999996</v>
      </c>
      <c r="H349" s="4">
        <v>113.75</v>
      </c>
      <c r="I349" s="4">
        <v>39</v>
      </c>
      <c r="J349" s="4">
        <v>196.95</v>
      </c>
    </row>
    <row r="350" spans="1:10" x14ac:dyDescent="0.25">
      <c r="A350" s="1">
        <v>42755</v>
      </c>
      <c r="B350" t="s">
        <v>32</v>
      </c>
      <c r="C350" t="s">
        <v>11</v>
      </c>
      <c r="D350" t="s">
        <v>3</v>
      </c>
      <c r="E350" s="3">
        <v>5.2083333333333329E-2</v>
      </c>
      <c r="F350">
        <v>40</v>
      </c>
      <c r="G350" s="4">
        <v>34</v>
      </c>
      <c r="H350" s="4">
        <v>81.25</v>
      </c>
      <c r="I350" s="4"/>
      <c r="J350" s="4">
        <v>115.25</v>
      </c>
    </row>
    <row r="351" spans="1:10" x14ac:dyDescent="0.25">
      <c r="A351" s="1">
        <v>42755</v>
      </c>
      <c r="B351" t="s">
        <v>32</v>
      </c>
      <c r="C351" t="s">
        <v>12</v>
      </c>
      <c r="D351" t="s">
        <v>5</v>
      </c>
      <c r="E351" s="3">
        <v>5.2083333333333329E-2</v>
      </c>
      <c r="F351">
        <v>66</v>
      </c>
      <c r="G351" s="4">
        <v>56.1</v>
      </c>
      <c r="H351" s="4">
        <v>81.25</v>
      </c>
      <c r="I351" s="4">
        <v>109</v>
      </c>
      <c r="J351" s="4">
        <v>246.35</v>
      </c>
    </row>
    <row r="352" spans="1:10" x14ac:dyDescent="0.25">
      <c r="A352" s="1">
        <v>42755</v>
      </c>
      <c r="B352" t="s">
        <v>31</v>
      </c>
      <c r="C352" t="s">
        <v>11</v>
      </c>
      <c r="D352" t="s">
        <v>3</v>
      </c>
      <c r="E352" s="3">
        <v>4.1666666666666664E-2</v>
      </c>
      <c r="F352">
        <v>62</v>
      </c>
      <c r="G352" s="4">
        <v>52.699999999999996</v>
      </c>
      <c r="H352" s="4">
        <v>65</v>
      </c>
      <c r="I352" s="4">
        <v>54</v>
      </c>
      <c r="J352" s="4">
        <v>171.7</v>
      </c>
    </row>
    <row r="353" spans="1:10" x14ac:dyDescent="0.25">
      <c r="A353" s="1">
        <v>42755</v>
      </c>
      <c r="B353" t="s">
        <v>31</v>
      </c>
      <c r="C353" t="s">
        <v>12</v>
      </c>
      <c r="D353" t="s">
        <v>4</v>
      </c>
      <c r="E353" s="3">
        <v>0.10416666666666667</v>
      </c>
      <c r="F353">
        <v>20</v>
      </c>
      <c r="G353" s="4">
        <v>17</v>
      </c>
      <c r="H353" s="4">
        <v>162.5</v>
      </c>
      <c r="I353" s="4"/>
      <c r="J353" s="4">
        <v>179.5</v>
      </c>
    </row>
    <row r="354" spans="1:10" x14ac:dyDescent="0.25">
      <c r="A354" s="1">
        <v>42755</v>
      </c>
      <c r="B354" t="s">
        <v>31</v>
      </c>
      <c r="C354" t="s">
        <v>11</v>
      </c>
      <c r="D354" t="s">
        <v>4</v>
      </c>
      <c r="E354" s="3">
        <v>9.375E-2</v>
      </c>
      <c r="F354">
        <v>45</v>
      </c>
      <c r="G354" s="4">
        <v>38.25</v>
      </c>
      <c r="H354" s="4">
        <v>146.25</v>
      </c>
      <c r="I354" s="4">
        <v>90</v>
      </c>
      <c r="J354" s="4">
        <v>274.5</v>
      </c>
    </row>
    <row r="355" spans="1:10" x14ac:dyDescent="0.25">
      <c r="A355" s="1">
        <v>42755</v>
      </c>
      <c r="B355" t="s">
        <v>31</v>
      </c>
      <c r="C355" t="s">
        <v>11</v>
      </c>
      <c r="D355" t="s">
        <v>5</v>
      </c>
      <c r="E355" s="3">
        <v>2.0833333333333332E-2</v>
      </c>
      <c r="F355">
        <v>45</v>
      </c>
      <c r="G355" s="4">
        <v>38.25</v>
      </c>
      <c r="H355" s="4">
        <v>32.5</v>
      </c>
      <c r="I355" s="4">
        <v>74</v>
      </c>
      <c r="J355" s="4">
        <v>144.75</v>
      </c>
    </row>
    <row r="356" spans="1:10" x14ac:dyDescent="0.25">
      <c r="A356" s="1">
        <v>42755</v>
      </c>
      <c r="B356" t="s">
        <v>31</v>
      </c>
      <c r="C356" t="s">
        <v>11</v>
      </c>
      <c r="D356" t="s">
        <v>5</v>
      </c>
      <c r="E356" s="3">
        <v>7.2916666666666657E-2</v>
      </c>
      <c r="F356">
        <v>52</v>
      </c>
      <c r="G356" s="4">
        <v>44.199999999999996</v>
      </c>
      <c r="H356" s="4">
        <v>113.75</v>
      </c>
      <c r="I356" s="4">
        <v>45</v>
      </c>
      <c r="J356" s="4">
        <v>202.95</v>
      </c>
    </row>
    <row r="357" spans="1:10" x14ac:dyDescent="0.25">
      <c r="A357" s="1">
        <v>42755</v>
      </c>
      <c r="B357" t="s">
        <v>31</v>
      </c>
      <c r="C357" t="s">
        <v>11</v>
      </c>
      <c r="D357" t="s">
        <v>4</v>
      </c>
      <c r="E357" s="3">
        <v>0.10416666666666667</v>
      </c>
      <c r="F357">
        <v>28</v>
      </c>
      <c r="G357" s="4">
        <v>23.8</v>
      </c>
      <c r="H357" s="4">
        <v>162.5</v>
      </c>
      <c r="I357" s="4"/>
      <c r="J357" s="4">
        <v>186.3</v>
      </c>
    </row>
    <row r="358" spans="1:10" x14ac:dyDescent="0.25">
      <c r="A358" s="1">
        <v>42755</v>
      </c>
      <c r="B358" t="s">
        <v>31</v>
      </c>
      <c r="C358" t="s">
        <v>12</v>
      </c>
      <c r="D358" t="s">
        <v>5</v>
      </c>
      <c r="E358" s="3">
        <v>7.2916666666666657E-2</v>
      </c>
      <c r="F358">
        <v>52</v>
      </c>
      <c r="G358" s="4">
        <v>44.199999999999996</v>
      </c>
      <c r="H358" s="4">
        <v>113.75</v>
      </c>
      <c r="I358" s="4">
        <v>33</v>
      </c>
      <c r="J358" s="4">
        <v>190.95</v>
      </c>
    </row>
    <row r="359" spans="1:10" x14ac:dyDescent="0.25">
      <c r="A359" s="1">
        <v>42755</v>
      </c>
      <c r="B359" t="s">
        <v>29</v>
      </c>
      <c r="C359" t="s">
        <v>12</v>
      </c>
      <c r="D359" t="s">
        <v>3</v>
      </c>
      <c r="E359" s="3">
        <v>7.2916666666666657E-2</v>
      </c>
      <c r="F359">
        <v>51</v>
      </c>
      <c r="G359" s="4">
        <v>43.35</v>
      </c>
      <c r="H359" s="4">
        <v>113.75</v>
      </c>
      <c r="I359" s="4">
        <v>56</v>
      </c>
      <c r="J359" s="4">
        <v>213.1</v>
      </c>
    </row>
    <row r="360" spans="1:10" x14ac:dyDescent="0.25">
      <c r="A360" s="1">
        <v>42755</v>
      </c>
      <c r="B360" t="s">
        <v>29</v>
      </c>
      <c r="C360" t="s">
        <v>12</v>
      </c>
      <c r="D360" t="s">
        <v>4</v>
      </c>
      <c r="E360" s="3">
        <v>6.2499999999999993E-2</v>
      </c>
      <c r="F360">
        <v>65</v>
      </c>
      <c r="G360" s="4">
        <v>55.25</v>
      </c>
      <c r="H360" s="4">
        <v>97.499999999999972</v>
      </c>
      <c r="I360" s="4"/>
      <c r="J360" s="4">
        <v>152.74999999999997</v>
      </c>
    </row>
    <row r="361" spans="1:10" x14ac:dyDescent="0.25">
      <c r="A361" s="1">
        <v>42755</v>
      </c>
      <c r="B361" t="s">
        <v>29</v>
      </c>
      <c r="C361" t="s">
        <v>11</v>
      </c>
      <c r="D361" t="s">
        <v>5</v>
      </c>
      <c r="E361" s="3">
        <v>4.1666666666666664E-2</v>
      </c>
      <c r="F361">
        <v>62</v>
      </c>
      <c r="G361" s="4">
        <v>52.699999999999996</v>
      </c>
      <c r="H361" s="4">
        <v>65</v>
      </c>
      <c r="I361" s="4"/>
      <c r="J361" s="4">
        <v>117.69999999999999</v>
      </c>
    </row>
    <row r="362" spans="1:10" x14ac:dyDescent="0.25">
      <c r="A362" s="1">
        <v>42756</v>
      </c>
      <c r="B362" t="s">
        <v>31</v>
      </c>
      <c r="C362" t="s">
        <v>12</v>
      </c>
      <c r="D362" t="s">
        <v>6</v>
      </c>
      <c r="E362" s="3">
        <v>7.2916666666666657E-2</v>
      </c>
      <c r="F362">
        <v>50</v>
      </c>
      <c r="G362" s="4">
        <v>42.5</v>
      </c>
      <c r="H362" s="4">
        <v>170.625</v>
      </c>
      <c r="I362" s="4">
        <v>41</v>
      </c>
      <c r="J362" s="4">
        <v>254.125</v>
      </c>
    </row>
    <row r="363" spans="1:10" x14ac:dyDescent="0.25">
      <c r="A363" s="1">
        <v>42756</v>
      </c>
      <c r="B363" t="s">
        <v>31</v>
      </c>
      <c r="C363" t="s">
        <v>11</v>
      </c>
      <c r="D363" t="s">
        <v>6</v>
      </c>
      <c r="E363" s="3">
        <v>0.10416666666666667</v>
      </c>
      <c r="F363">
        <v>24</v>
      </c>
      <c r="G363" s="4">
        <v>20.399999999999999</v>
      </c>
      <c r="H363" s="4">
        <v>243.75</v>
      </c>
      <c r="I363" s="4">
        <v>54</v>
      </c>
      <c r="J363" s="4">
        <v>318.14999999999998</v>
      </c>
    </row>
    <row r="364" spans="1:10" x14ac:dyDescent="0.25">
      <c r="A364" s="1">
        <v>42756</v>
      </c>
      <c r="B364" t="s">
        <v>31</v>
      </c>
      <c r="C364" t="s">
        <v>11</v>
      </c>
      <c r="D364" t="s">
        <v>6</v>
      </c>
      <c r="E364" s="3">
        <v>8.3333333333333329E-2</v>
      </c>
      <c r="F364">
        <v>43</v>
      </c>
      <c r="G364" s="4">
        <v>36.549999999999997</v>
      </c>
      <c r="H364" s="4">
        <v>195</v>
      </c>
      <c r="I364" s="4"/>
      <c r="J364" s="4">
        <v>231.55</v>
      </c>
    </row>
    <row r="365" spans="1:10" x14ac:dyDescent="0.25">
      <c r="A365" s="1">
        <v>42756</v>
      </c>
      <c r="B365" t="s">
        <v>31</v>
      </c>
      <c r="C365" t="s">
        <v>12</v>
      </c>
      <c r="D365" t="s">
        <v>6</v>
      </c>
      <c r="E365" s="3">
        <v>2.0833333333333332E-2</v>
      </c>
      <c r="F365">
        <v>60</v>
      </c>
      <c r="G365" s="4">
        <v>51</v>
      </c>
      <c r="H365" s="4">
        <v>48.75</v>
      </c>
      <c r="I365" s="4">
        <v>117</v>
      </c>
      <c r="J365" s="4">
        <v>216.75</v>
      </c>
    </row>
    <row r="366" spans="1:10" x14ac:dyDescent="0.25">
      <c r="A366" s="1">
        <v>42756</v>
      </c>
      <c r="B366" t="s">
        <v>28</v>
      </c>
      <c r="C366" t="s">
        <v>12</v>
      </c>
      <c r="D366" t="s">
        <v>4</v>
      </c>
      <c r="E366" s="3">
        <v>5.2083333333333329E-2</v>
      </c>
      <c r="F366">
        <v>49</v>
      </c>
      <c r="G366" s="4">
        <v>41.65</v>
      </c>
      <c r="H366" s="4">
        <v>121.875</v>
      </c>
      <c r="I366" s="4"/>
      <c r="J366" s="4">
        <v>163.52500000000001</v>
      </c>
    </row>
    <row r="367" spans="1:10" x14ac:dyDescent="0.25">
      <c r="A367" s="1">
        <v>42756</v>
      </c>
      <c r="B367" t="s">
        <v>28</v>
      </c>
      <c r="C367" t="s">
        <v>12</v>
      </c>
      <c r="D367" t="s">
        <v>5</v>
      </c>
      <c r="E367" s="3">
        <v>9.375E-2</v>
      </c>
      <c r="F367">
        <v>30</v>
      </c>
      <c r="G367" s="4">
        <v>25.5</v>
      </c>
      <c r="H367" s="4">
        <v>219.375</v>
      </c>
      <c r="I367" s="4">
        <v>118</v>
      </c>
      <c r="J367" s="4">
        <v>362.875</v>
      </c>
    </row>
    <row r="368" spans="1:10" x14ac:dyDescent="0.25">
      <c r="A368" s="1">
        <v>42756</v>
      </c>
      <c r="B368" t="s">
        <v>28</v>
      </c>
      <c r="C368" t="s">
        <v>11</v>
      </c>
      <c r="D368" t="s">
        <v>4</v>
      </c>
      <c r="E368" s="3">
        <v>4.1666666666666664E-2</v>
      </c>
      <c r="F368">
        <v>66</v>
      </c>
      <c r="G368" s="4">
        <v>56.1</v>
      </c>
      <c r="H368" s="4">
        <v>97.5</v>
      </c>
      <c r="I368" s="4">
        <v>122</v>
      </c>
      <c r="J368" s="4">
        <v>275.60000000000002</v>
      </c>
    </row>
    <row r="369" spans="1:10" x14ac:dyDescent="0.25">
      <c r="A369" s="1">
        <v>42756</v>
      </c>
      <c r="B369" t="s">
        <v>28</v>
      </c>
      <c r="C369" t="s">
        <v>11</v>
      </c>
      <c r="D369" t="s">
        <v>3</v>
      </c>
      <c r="E369" s="3">
        <v>2.0833333333333332E-2</v>
      </c>
      <c r="F369">
        <v>17</v>
      </c>
      <c r="G369" s="4">
        <v>14.45</v>
      </c>
      <c r="H369" s="4">
        <v>48.75</v>
      </c>
      <c r="I369" s="4">
        <v>84</v>
      </c>
      <c r="J369" s="4">
        <v>147.19999999999999</v>
      </c>
    </row>
    <row r="370" spans="1:10" x14ac:dyDescent="0.25">
      <c r="A370" s="1">
        <v>42756</v>
      </c>
      <c r="B370" t="s">
        <v>27</v>
      </c>
      <c r="C370" t="s">
        <v>12</v>
      </c>
      <c r="D370" t="s">
        <v>5</v>
      </c>
      <c r="E370" s="3">
        <v>0.10416666666666667</v>
      </c>
      <c r="F370">
        <v>64</v>
      </c>
      <c r="G370" s="4">
        <v>54.4</v>
      </c>
      <c r="H370" s="4">
        <v>243.75</v>
      </c>
      <c r="I370" s="4"/>
      <c r="J370" s="4">
        <v>298.14999999999998</v>
      </c>
    </row>
    <row r="371" spans="1:10" x14ac:dyDescent="0.25">
      <c r="A371" s="1">
        <v>42756</v>
      </c>
      <c r="B371" t="s">
        <v>27</v>
      </c>
      <c r="C371" t="s">
        <v>11</v>
      </c>
      <c r="D371" t="s">
        <v>5</v>
      </c>
      <c r="E371" s="3">
        <v>6.2499999999999993E-2</v>
      </c>
      <c r="F371">
        <v>27</v>
      </c>
      <c r="G371" s="4">
        <v>22.95</v>
      </c>
      <c r="H371" s="4">
        <v>146.24999999999994</v>
      </c>
      <c r="I371" s="4">
        <v>95</v>
      </c>
      <c r="J371" s="4">
        <v>264.19999999999993</v>
      </c>
    </row>
    <row r="372" spans="1:10" x14ac:dyDescent="0.25">
      <c r="A372" s="1">
        <v>42756</v>
      </c>
      <c r="B372" t="s">
        <v>27</v>
      </c>
      <c r="C372" t="s">
        <v>11</v>
      </c>
      <c r="D372" t="s">
        <v>3</v>
      </c>
      <c r="E372" s="3">
        <v>2.0833333333333332E-2</v>
      </c>
      <c r="F372">
        <v>24</v>
      </c>
      <c r="G372" s="4">
        <v>20.399999999999999</v>
      </c>
      <c r="H372" s="4">
        <v>48.75</v>
      </c>
      <c r="I372" s="4">
        <v>123</v>
      </c>
      <c r="J372" s="4">
        <v>192.15</v>
      </c>
    </row>
    <row r="373" spans="1:10" x14ac:dyDescent="0.25">
      <c r="A373" s="1">
        <v>42756</v>
      </c>
      <c r="B373" t="s">
        <v>27</v>
      </c>
      <c r="C373" t="s">
        <v>11</v>
      </c>
      <c r="D373" t="s">
        <v>3</v>
      </c>
      <c r="E373" s="3">
        <v>9.375E-2</v>
      </c>
      <c r="F373">
        <v>35</v>
      </c>
      <c r="G373" s="4">
        <v>29.75</v>
      </c>
      <c r="H373" s="4">
        <v>219.375</v>
      </c>
      <c r="I373" s="4"/>
      <c r="J373" s="4">
        <v>249.125</v>
      </c>
    </row>
    <row r="374" spans="1:10" x14ac:dyDescent="0.25">
      <c r="A374" s="1">
        <v>42756</v>
      </c>
      <c r="B374" t="s">
        <v>27</v>
      </c>
      <c r="C374" t="s">
        <v>12</v>
      </c>
      <c r="D374" t="s">
        <v>3</v>
      </c>
      <c r="E374" s="3">
        <v>8.3333333333333329E-2</v>
      </c>
      <c r="F374">
        <v>48</v>
      </c>
      <c r="G374" s="4">
        <v>40.799999999999997</v>
      </c>
      <c r="H374" s="4">
        <v>195</v>
      </c>
      <c r="I374" s="4">
        <v>84</v>
      </c>
      <c r="J374" s="4">
        <v>319.8</v>
      </c>
    </row>
    <row r="375" spans="1:10" x14ac:dyDescent="0.25">
      <c r="A375" s="1">
        <v>42756</v>
      </c>
      <c r="B375" t="s">
        <v>27</v>
      </c>
      <c r="C375" t="s">
        <v>11</v>
      </c>
      <c r="D375" t="s">
        <v>4</v>
      </c>
      <c r="E375" s="3">
        <v>0.10416666666666667</v>
      </c>
      <c r="F375">
        <v>25</v>
      </c>
      <c r="G375" s="4">
        <v>21.25</v>
      </c>
      <c r="H375" s="4">
        <v>243.75</v>
      </c>
      <c r="I375" s="4">
        <v>30</v>
      </c>
      <c r="J375" s="4">
        <v>295</v>
      </c>
    </row>
    <row r="376" spans="1:10" x14ac:dyDescent="0.25">
      <c r="A376" s="1">
        <v>42756</v>
      </c>
      <c r="B376" t="s">
        <v>27</v>
      </c>
      <c r="C376" t="s">
        <v>11</v>
      </c>
      <c r="D376" t="s">
        <v>5</v>
      </c>
      <c r="E376" s="3">
        <v>9.375E-2</v>
      </c>
      <c r="F376">
        <v>63</v>
      </c>
      <c r="G376" s="4">
        <v>53.55</v>
      </c>
      <c r="H376" s="4">
        <v>219.375</v>
      </c>
      <c r="I376" s="4"/>
      <c r="J376" s="4">
        <v>272.92500000000001</v>
      </c>
    </row>
    <row r="377" spans="1:10" x14ac:dyDescent="0.25">
      <c r="A377" s="1">
        <v>42756</v>
      </c>
      <c r="B377" t="s">
        <v>32</v>
      </c>
      <c r="C377" t="s">
        <v>11</v>
      </c>
      <c r="D377" t="s">
        <v>4</v>
      </c>
      <c r="E377" s="3">
        <v>0.10416666666666667</v>
      </c>
      <c r="F377">
        <v>24</v>
      </c>
      <c r="G377" s="4">
        <v>20.399999999999999</v>
      </c>
      <c r="H377" s="4">
        <v>243.75</v>
      </c>
      <c r="I377" s="4">
        <v>121</v>
      </c>
      <c r="J377" s="4">
        <v>385.15</v>
      </c>
    </row>
    <row r="378" spans="1:10" x14ac:dyDescent="0.25">
      <c r="A378" s="1">
        <v>42756</v>
      </c>
      <c r="B378" t="s">
        <v>32</v>
      </c>
      <c r="C378" t="s">
        <v>11</v>
      </c>
      <c r="D378" t="s">
        <v>4</v>
      </c>
      <c r="E378" s="3">
        <v>8.3333333333333329E-2</v>
      </c>
      <c r="F378">
        <v>30</v>
      </c>
      <c r="G378" s="4">
        <v>25.5</v>
      </c>
      <c r="H378" s="4">
        <v>195</v>
      </c>
      <c r="I378" s="4">
        <v>109</v>
      </c>
      <c r="J378" s="4">
        <v>329.5</v>
      </c>
    </row>
    <row r="379" spans="1:10" x14ac:dyDescent="0.25">
      <c r="A379" s="1">
        <v>42756</v>
      </c>
      <c r="B379" t="s">
        <v>32</v>
      </c>
      <c r="C379" t="s">
        <v>11</v>
      </c>
      <c r="D379" t="s">
        <v>6</v>
      </c>
      <c r="E379" s="3">
        <v>3.125E-2</v>
      </c>
      <c r="F379">
        <v>38</v>
      </c>
      <c r="G379" s="4">
        <v>32.299999999999997</v>
      </c>
      <c r="H379" s="4">
        <v>73.125</v>
      </c>
      <c r="I379" s="4"/>
      <c r="J379" s="4">
        <v>105.425</v>
      </c>
    </row>
    <row r="380" spans="1:10" x14ac:dyDescent="0.25">
      <c r="A380" s="1">
        <v>42757</v>
      </c>
      <c r="B380" t="s">
        <v>31</v>
      </c>
      <c r="C380" t="s">
        <v>11</v>
      </c>
      <c r="D380" t="s">
        <v>6</v>
      </c>
      <c r="E380" s="3">
        <v>4.1666666666666664E-2</v>
      </c>
      <c r="F380">
        <v>24</v>
      </c>
      <c r="G380" s="4">
        <v>20.399999999999999</v>
      </c>
      <c r="H380" s="4">
        <v>97.5</v>
      </c>
      <c r="I380" s="4">
        <v>72</v>
      </c>
      <c r="J380" s="4">
        <v>189.9</v>
      </c>
    </row>
    <row r="381" spans="1:10" x14ac:dyDescent="0.25">
      <c r="A381" s="1">
        <v>42757</v>
      </c>
      <c r="B381" t="s">
        <v>31</v>
      </c>
      <c r="C381" t="s">
        <v>11</v>
      </c>
      <c r="D381" t="s">
        <v>4</v>
      </c>
      <c r="E381" s="3">
        <v>6.2499999999999993E-2</v>
      </c>
      <c r="F381">
        <v>58</v>
      </c>
      <c r="G381" s="4">
        <v>49.3</v>
      </c>
      <c r="H381" s="4">
        <v>146.24999999999994</v>
      </c>
      <c r="I381" s="4">
        <v>41</v>
      </c>
      <c r="J381" s="4">
        <v>236.54999999999995</v>
      </c>
    </row>
    <row r="382" spans="1:10" x14ac:dyDescent="0.25">
      <c r="A382" s="1">
        <v>42757</v>
      </c>
      <c r="B382" t="s">
        <v>31</v>
      </c>
      <c r="C382" t="s">
        <v>12</v>
      </c>
      <c r="D382" t="s">
        <v>5</v>
      </c>
      <c r="E382" s="3">
        <v>2.0833333333333332E-2</v>
      </c>
      <c r="F382">
        <v>59</v>
      </c>
      <c r="G382" s="4">
        <v>50.15</v>
      </c>
      <c r="H382" s="4">
        <v>48.75</v>
      </c>
      <c r="I382" s="4"/>
      <c r="J382" s="4">
        <v>98.9</v>
      </c>
    </row>
    <row r="383" spans="1:10" x14ac:dyDescent="0.25">
      <c r="A383" s="1">
        <v>42757</v>
      </c>
      <c r="B383" t="s">
        <v>31</v>
      </c>
      <c r="C383" t="s">
        <v>12</v>
      </c>
      <c r="D383" t="s">
        <v>3</v>
      </c>
      <c r="E383" s="3">
        <v>4.1666666666666664E-2</v>
      </c>
      <c r="F383">
        <v>48</v>
      </c>
      <c r="G383" s="4">
        <v>40.799999999999997</v>
      </c>
      <c r="H383" s="4">
        <v>97.5</v>
      </c>
      <c r="I383" s="4">
        <v>50</v>
      </c>
      <c r="J383" s="4">
        <v>188.3</v>
      </c>
    </row>
    <row r="384" spans="1:10" x14ac:dyDescent="0.25">
      <c r="A384" s="1">
        <v>42757</v>
      </c>
      <c r="B384" t="s">
        <v>31</v>
      </c>
      <c r="C384" t="s">
        <v>11</v>
      </c>
      <c r="D384" t="s">
        <v>3</v>
      </c>
      <c r="E384" s="3">
        <v>5.2083333333333329E-2</v>
      </c>
      <c r="F384">
        <v>25</v>
      </c>
      <c r="G384" s="4">
        <v>21.25</v>
      </c>
      <c r="H384" s="4">
        <v>121.875</v>
      </c>
      <c r="I384" s="4">
        <v>27</v>
      </c>
      <c r="J384" s="4">
        <v>170.125</v>
      </c>
    </row>
    <row r="385" spans="1:10" x14ac:dyDescent="0.25">
      <c r="A385" s="1">
        <v>42757</v>
      </c>
      <c r="B385" t="s">
        <v>31</v>
      </c>
      <c r="C385" t="s">
        <v>11</v>
      </c>
      <c r="D385" t="s">
        <v>6</v>
      </c>
      <c r="E385" s="3">
        <v>7.2916666666666657E-2</v>
      </c>
      <c r="F385">
        <v>54</v>
      </c>
      <c r="G385" s="4">
        <v>45.9</v>
      </c>
      <c r="H385" s="4">
        <v>170.625</v>
      </c>
      <c r="I385" s="4"/>
      <c r="J385" s="4">
        <v>216.52500000000001</v>
      </c>
    </row>
    <row r="386" spans="1:10" x14ac:dyDescent="0.25">
      <c r="A386" s="1">
        <v>42757</v>
      </c>
      <c r="B386" t="s">
        <v>31</v>
      </c>
      <c r="C386" t="s">
        <v>11</v>
      </c>
      <c r="D386" t="s">
        <v>3</v>
      </c>
      <c r="E386" s="3">
        <v>4.1666666666666664E-2</v>
      </c>
      <c r="F386">
        <v>65</v>
      </c>
      <c r="G386" s="4">
        <v>55.25</v>
      </c>
      <c r="H386" s="4">
        <v>97.5</v>
      </c>
      <c r="I386" s="4">
        <v>118</v>
      </c>
      <c r="J386" s="4">
        <v>270.75</v>
      </c>
    </row>
    <row r="387" spans="1:10" x14ac:dyDescent="0.25">
      <c r="A387" s="1">
        <v>42757</v>
      </c>
      <c r="B387" t="s">
        <v>31</v>
      </c>
      <c r="C387" t="s">
        <v>11</v>
      </c>
      <c r="D387" t="s">
        <v>5</v>
      </c>
      <c r="E387" s="3">
        <v>0.10416666666666667</v>
      </c>
      <c r="F387">
        <v>41</v>
      </c>
      <c r="G387" s="4">
        <v>34.85</v>
      </c>
      <c r="H387" s="4">
        <v>243.75</v>
      </c>
      <c r="I387" s="4">
        <v>104</v>
      </c>
      <c r="J387" s="4">
        <v>382.6</v>
      </c>
    </row>
    <row r="388" spans="1:10" x14ac:dyDescent="0.25">
      <c r="A388" s="1">
        <v>42757</v>
      </c>
      <c r="B388" t="s">
        <v>28</v>
      </c>
      <c r="C388" t="s">
        <v>12</v>
      </c>
      <c r="D388" t="s">
        <v>5</v>
      </c>
      <c r="E388" s="3">
        <v>8.3333333333333329E-2</v>
      </c>
      <c r="F388">
        <v>64</v>
      </c>
      <c r="G388" s="4">
        <v>54.4</v>
      </c>
      <c r="H388" s="4">
        <v>195</v>
      </c>
      <c r="I388" s="4">
        <v>127</v>
      </c>
      <c r="J388" s="4">
        <v>376.4</v>
      </c>
    </row>
    <row r="389" spans="1:10" x14ac:dyDescent="0.25">
      <c r="A389" s="1">
        <v>42757</v>
      </c>
      <c r="B389" t="s">
        <v>28</v>
      </c>
      <c r="C389" t="s">
        <v>12</v>
      </c>
      <c r="D389" t="s">
        <v>5</v>
      </c>
      <c r="E389" s="3">
        <v>0.10416666666666667</v>
      </c>
      <c r="F389">
        <v>24</v>
      </c>
      <c r="G389" s="4">
        <v>20.399999999999999</v>
      </c>
      <c r="H389" s="4">
        <v>243.75</v>
      </c>
      <c r="I389" s="4"/>
      <c r="J389" s="4">
        <v>264.14999999999998</v>
      </c>
    </row>
    <row r="390" spans="1:10" x14ac:dyDescent="0.25">
      <c r="A390" s="1">
        <v>42757</v>
      </c>
      <c r="B390" t="s">
        <v>28</v>
      </c>
      <c r="C390" t="s">
        <v>11</v>
      </c>
      <c r="D390" t="s">
        <v>4</v>
      </c>
      <c r="E390" s="3">
        <v>7.2916666666666657E-2</v>
      </c>
      <c r="F390">
        <v>59</v>
      </c>
      <c r="G390" s="4">
        <v>50.15</v>
      </c>
      <c r="H390" s="4">
        <v>170.625</v>
      </c>
      <c r="I390" s="4"/>
      <c r="J390" s="4">
        <v>220.77500000000001</v>
      </c>
    </row>
    <row r="391" spans="1:10" x14ac:dyDescent="0.25">
      <c r="A391" s="1">
        <v>42757</v>
      </c>
      <c r="B391" t="s">
        <v>28</v>
      </c>
      <c r="C391" t="s">
        <v>12</v>
      </c>
      <c r="D391" t="s">
        <v>4</v>
      </c>
      <c r="E391" s="3">
        <v>5.2083333333333329E-2</v>
      </c>
      <c r="F391">
        <v>12</v>
      </c>
      <c r="G391" s="4">
        <v>10.199999999999999</v>
      </c>
      <c r="H391" s="4">
        <v>121.875</v>
      </c>
      <c r="I391" s="4">
        <v>127</v>
      </c>
      <c r="J391" s="4">
        <v>259.07499999999999</v>
      </c>
    </row>
    <row r="392" spans="1:10" x14ac:dyDescent="0.25">
      <c r="A392" s="1">
        <v>42757</v>
      </c>
      <c r="B392" t="s">
        <v>28</v>
      </c>
      <c r="C392" t="s">
        <v>11</v>
      </c>
      <c r="D392" t="s">
        <v>5</v>
      </c>
      <c r="E392" s="3">
        <v>5.2083333333333329E-2</v>
      </c>
      <c r="F392">
        <v>57</v>
      </c>
      <c r="G392" s="4">
        <v>48.449999999999996</v>
      </c>
      <c r="H392" s="4">
        <v>121.875</v>
      </c>
      <c r="I392" s="4"/>
      <c r="J392" s="4">
        <v>170.32499999999999</v>
      </c>
    </row>
    <row r="393" spans="1:10" x14ac:dyDescent="0.25">
      <c r="A393" s="1">
        <v>42757</v>
      </c>
      <c r="B393" t="s">
        <v>28</v>
      </c>
      <c r="C393" t="s">
        <v>12</v>
      </c>
      <c r="D393" t="s">
        <v>6</v>
      </c>
      <c r="E393" s="3">
        <v>4.1666666666666664E-2</v>
      </c>
      <c r="F393">
        <v>57</v>
      </c>
      <c r="G393" s="4">
        <v>48.449999999999996</v>
      </c>
      <c r="H393" s="4">
        <v>97.5</v>
      </c>
      <c r="I393" s="4"/>
      <c r="J393" s="4">
        <v>145.94999999999999</v>
      </c>
    </row>
    <row r="394" spans="1:10" x14ac:dyDescent="0.25">
      <c r="A394" s="1">
        <v>42757</v>
      </c>
      <c r="B394" t="s">
        <v>28</v>
      </c>
      <c r="C394" t="s">
        <v>11</v>
      </c>
      <c r="D394" t="s">
        <v>3</v>
      </c>
      <c r="E394" s="3">
        <v>0.10416666666666667</v>
      </c>
      <c r="F394">
        <v>53</v>
      </c>
      <c r="G394" s="4">
        <v>45.05</v>
      </c>
      <c r="H394" s="4">
        <v>243.75</v>
      </c>
      <c r="I394" s="4">
        <v>76</v>
      </c>
      <c r="J394" s="4">
        <v>364.8</v>
      </c>
    </row>
    <row r="395" spans="1:10" x14ac:dyDescent="0.25">
      <c r="A395" s="1">
        <v>42757</v>
      </c>
      <c r="B395" t="s">
        <v>27</v>
      </c>
      <c r="C395" t="s">
        <v>12</v>
      </c>
      <c r="D395" t="s">
        <v>5</v>
      </c>
      <c r="E395" s="3">
        <v>6.2499999999999993E-2</v>
      </c>
      <c r="F395">
        <v>34</v>
      </c>
      <c r="G395" s="4">
        <v>28.9</v>
      </c>
      <c r="H395" s="4">
        <v>146.24999999999994</v>
      </c>
      <c r="I395" s="4"/>
      <c r="J395" s="4">
        <v>175.14999999999995</v>
      </c>
    </row>
    <row r="396" spans="1:10" x14ac:dyDescent="0.25">
      <c r="A396" s="1">
        <v>42757</v>
      </c>
      <c r="B396" t="s">
        <v>27</v>
      </c>
      <c r="C396" t="s">
        <v>12</v>
      </c>
      <c r="D396" t="s">
        <v>3</v>
      </c>
      <c r="E396" s="3">
        <v>9.375E-2</v>
      </c>
      <c r="F396">
        <v>14</v>
      </c>
      <c r="G396" s="4">
        <v>11.9</v>
      </c>
      <c r="H396" s="4">
        <v>219.375</v>
      </c>
      <c r="I396" s="4">
        <v>65</v>
      </c>
      <c r="J396" s="4">
        <v>296.27499999999998</v>
      </c>
    </row>
    <row r="397" spans="1:10" x14ac:dyDescent="0.25">
      <c r="A397" s="1">
        <v>42757</v>
      </c>
      <c r="B397" t="s">
        <v>27</v>
      </c>
      <c r="C397" t="s">
        <v>12</v>
      </c>
      <c r="D397" t="s">
        <v>5</v>
      </c>
      <c r="E397" s="3">
        <v>8.3333333333333329E-2</v>
      </c>
      <c r="F397">
        <v>18</v>
      </c>
      <c r="G397" s="4">
        <v>15.299999999999999</v>
      </c>
      <c r="H397" s="4">
        <v>195</v>
      </c>
      <c r="I397" s="4">
        <v>52</v>
      </c>
      <c r="J397" s="4">
        <v>262.3</v>
      </c>
    </row>
    <row r="398" spans="1:10" x14ac:dyDescent="0.25">
      <c r="A398" s="1">
        <v>42758</v>
      </c>
      <c r="B398" t="s">
        <v>27</v>
      </c>
      <c r="C398" t="s">
        <v>12</v>
      </c>
      <c r="D398" t="s">
        <v>4</v>
      </c>
      <c r="E398" s="3">
        <v>9.375E-2</v>
      </c>
      <c r="F398">
        <v>41</v>
      </c>
      <c r="G398" s="4">
        <v>34.85</v>
      </c>
      <c r="H398" s="4">
        <v>146.25</v>
      </c>
      <c r="I398" s="4">
        <v>84</v>
      </c>
      <c r="J398" s="4">
        <v>265.10000000000002</v>
      </c>
    </row>
    <row r="399" spans="1:10" x14ac:dyDescent="0.25">
      <c r="A399" s="1">
        <v>42758</v>
      </c>
      <c r="B399" t="s">
        <v>27</v>
      </c>
      <c r="C399" t="s">
        <v>12</v>
      </c>
      <c r="D399" t="s">
        <v>5</v>
      </c>
      <c r="E399" s="3">
        <v>3.125E-2</v>
      </c>
      <c r="F399">
        <v>24</v>
      </c>
      <c r="G399" s="4">
        <v>20.399999999999999</v>
      </c>
      <c r="H399" s="4">
        <v>48.75</v>
      </c>
      <c r="I399" s="4"/>
      <c r="J399" s="4">
        <v>69.150000000000006</v>
      </c>
    </row>
    <row r="400" spans="1:10" x14ac:dyDescent="0.25">
      <c r="A400" s="1">
        <v>42758</v>
      </c>
      <c r="B400" t="s">
        <v>27</v>
      </c>
      <c r="C400" t="s">
        <v>12</v>
      </c>
      <c r="D400" t="s">
        <v>4</v>
      </c>
      <c r="E400" s="3">
        <v>4.1666666666666664E-2</v>
      </c>
      <c r="F400">
        <v>14</v>
      </c>
      <c r="G400" s="4">
        <v>11.9</v>
      </c>
      <c r="H400" s="4">
        <v>65</v>
      </c>
      <c r="I400" s="4"/>
      <c r="J400" s="4">
        <v>76.900000000000006</v>
      </c>
    </row>
    <row r="401" spans="1:10" x14ac:dyDescent="0.25">
      <c r="A401" s="1">
        <v>42758</v>
      </c>
      <c r="B401" t="s">
        <v>27</v>
      </c>
      <c r="C401" t="s">
        <v>11</v>
      </c>
      <c r="D401" t="s">
        <v>4</v>
      </c>
      <c r="E401" s="3">
        <v>9.375E-2</v>
      </c>
      <c r="F401">
        <v>42</v>
      </c>
      <c r="G401" s="4">
        <v>35.699999999999996</v>
      </c>
      <c r="H401" s="4">
        <v>146.25</v>
      </c>
      <c r="I401" s="4"/>
      <c r="J401" s="4">
        <v>181.95</v>
      </c>
    </row>
    <row r="402" spans="1:10" x14ac:dyDescent="0.25">
      <c r="A402" s="1">
        <v>42758</v>
      </c>
      <c r="B402" t="s">
        <v>29</v>
      </c>
      <c r="C402" t="s">
        <v>12</v>
      </c>
      <c r="D402" t="s">
        <v>3</v>
      </c>
      <c r="E402" s="3">
        <v>9.375E-2</v>
      </c>
      <c r="F402">
        <v>68</v>
      </c>
      <c r="G402" s="4">
        <v>57.8</v>
      </c>
      <c r="H402" s="4">
        <v>146.25</v>
      </c>
      <c r="I402" s="4">
        <v>44</v>
      </c>
      <c r="J402" s="4">
        <v>248.05</v>
      </c>
    </row>
    <row r="403" spans="1:10" x14ac:dyDescent="0.25">
      <c r="A403" s="1">
        <v>42758</v>
      </c>
      <c r="B403" t="s">
        <v>29</v>
      </c>
      <c r="C403" t="s">
        <v>11</v>
      </c>
      <c r="D403" t="s">
        <v>5</v>
      </c>
      <c r="E403" s="3">
        <v>5.2083333333333329E-2</v>
      </c>
      <c r="F403">
        <v>64</v>
      </c>
      <c r="G403" s="4">
        <v>54.4</v>
      </c>
      <c r="H403" s="4">
        <v>81.25</v>
      </c>
      <c r="I403" s="4">
        <v>104</v>
      </c>
      <c r="J403" s="4">
        <v>239.65</v>
      </c>
    </row>
    <row r="404" spans="1:10" x14ac:dyDescent="0.25">
      <c r="A404" s="1">
        <v>42758</v>
      </c>
      <c r="B404" t="s">
        <v>29</v>
      </c>
      <c r="C404" t="s">
        <v>11</v>
      </c>
      <c r="D404" t="s">
        <v>3</v>
      </c>
      <c r="E404" s="3">
        <v>0.10416666666666667</v>
      </c>
      <c r="F404">
        <v>49</v>
      </c>
      <c r="G404" s="4">
        <v>41.65</v>
      </c>
      <c r="H404" s="4">
        <v>162.5</v>
      </c>
      <c r="I404" s="4">
        <v>61</v>
      </c>
      <c r="J404" s="4">
        <v>265.14999999999998</v>
      </c>
    </row>
    <row r="405" spans="1:10" x14ac:dyDescent="0.25">
      <c r="A405" s="1">
        <v>42758</v>
      </c>
      <c r="B405" t="s">
        <v>29</v>
      </c>
      <c r="C405" t="s">
        <v>12</v>
      </c>
      <c r="D405" t="s">
        <v>5</v>
      </c>
      <c r="E405" s="3">
        <v>2.0833333333333332E-2</v>
      </c>
      <c r="F405">
        <v>38</v>
      </c>
      <c r="G405" s="4">
        <v>32.299999999999997</v>
      </c>
      <c r="H405" s="4">
        <v>32.5</v>
      </c>
      <c r="I405" s="4">
        <v>123</v>
      </c>
      <c r="J405" s="4">
        <v>187.8</v>
      </c>
    </row>
    <row r="406" spans="1:10" x14ac:dyDescent="0.25">
      <c r="A406" s="1">
        <v>42758</v>
      </c>
      <c r="B406" t="s">
        <v>28</v>
      </c>
      <c r="C406" t="s">
        <v>12</v>
      </c>
      <c r="D406" t="s">
        <v>5</v>
      </c>
      <c r="E406" s="3">
        <v>0.10416666666666667</v>
      </c>
      <c r="F406">
        <v>67</v>
      </c>
      <c r="G406" s="4">
        <v>56.949999999999996</v>
      </c>
      <c r="H406" s="4">
        <v>162.5</v>
      </c>
      <c r="I406" s="4">
        <v>72</v>
      </c>
      <c r="J406" s="4">
        <v>291.45</v>
      </c>
    </row>
    <row r="407" spans="1:10" x14ac:dyDescent="0.25">
      <c r="A407" s="1">
        <v>42758</v>
      </c>
      <c r="B407" t="s">
        <v>28</v>
      </c>
      <c r="C407" t="s">
        <v>11</v>
      </c>
      <c r="D407" t="s">
        <v>3</v>
      </c>
      <c r="E407" s="3">
        <v>7.2916666666666657E-2</v>
      </c>
      <c r="F407">
        <v>54</v>
      </c>
      <c r="G407" s="4">
        <v>45.9</v>
      </c>
      <c r="H407" s="4">
        <v>113.75</v>
      </c>
      <c r="I407" s="4"/>
      <c r="J407" s="4">
        <v>159.65</v>
      </c>
    </row>
    <row r="408" spans="1:10" x14ac:dyDescent="0.25">
      <c r="A408" s="1">
        <v>42758</v>
      </c>
      <c r="B408" t="s">
        <v>28</v>
      </c>
      <c r="C408" t="s">
        <v>11</v>
      </c>
      <c r="D408" t="s">
        <v>6</v>
      </c>
      <c r="E408" s="3">
        <v>2.0833333333333332E-2</v>
      </c>
      <c r="F408">
        <v>9</v>
      </c>
      <c r="G408" s="4">
        <v>7.6499999999999995</v>
      </c>
      <c r="H408" s="4">
        <v>32.5</v>
      </c>
      <c r="I408" s="4">
        <v>123</v>
      </c>
      <c r="J408" s="4">
        <v>163.15</v>
      </c>
    </row>
    <row r="409" spans="1:10" x14ac:dyDescent="0.25">
      <c r="A409" s="1">
        <v>42758</v>
      </c>
      <c r="B409" t="s">
        <v>28</v>
      </c>
      <c r="C409" t="s">
        <v>12</v>
      </c>
      <c r="D409" t="s">
        <v>6</v>
      </c>
      <c r="E409" s="3">
        <v>0.10416666666666667</v>
      </c>
      <c r="F409">
        <v>20</v>
      </c>
      <c r="G409" s="4">
        <v>17</v>
      </c>
      <c r="H409" s="4">
        <v>162.5</v>
      </c>
      <c r="I409" s="4">
        <v>123</v>
      </c>
      <c r="J409" s="4">
        <v>302.5</v>
      </c>
    </row>
    <row r="410" spans="1:10" x14ac:dyDescent="0.25">
      <c r="A410" s="1">
        <v>42758</v>
      </c>
      <c r="B410" t="s">
        <v>28</v>
      </c>
      <c r="C410" t="s">
        <v>11</v>
      </c>
      <c r="D410" t="s">
        <v>3</v>
      </c>
      <c r="E410" s="3">
        <v>6.2499999999999993E-2</v>
      </c>
      <c r="F410">
        <v>43</v>
      </c>
      <c r="G410" s="4">
        <v>36.549999999999997</v>
      </c>
      <c r="H410" s="4">
        <v>97.499999999999972</v>
      </c>
      <c r="I410" s="4"/>
      <c r="J410" s="4">
        <v>134.04999999999995</v>
      </c>
    </row>
    <row r="411" spans="1:10" x14ac:dyDescent="0.25">
      <c r="A411" s="1">
        <v>42758</v>
      </c>
      <c r="B411" t="s">
        <v>28</v>
      </c>
      <c r="C411" t="s">
        <v>11</v>
      </c>
      <c r="D411" t="s">
        <v>3</v>
      </c>
      <c r="E411" s="3">
        <v>9.375E-2</v>
      </c>
      <c r="F411">
        <v>54</v>
      </c>
      <c r="G411" s="4">
        <v>45.9</v>
      </c>
      <c r="H411" s="4">
        <v>146.25</v>
      </c>
      <c r="I411" s="4">
        <v>27</v>
      </c>
      <c r="J411" s="4">
        <v>219.15</v>
      </c>
    </row>
    <row r="412" spans="1:10" x14ac:dyDescent="0.25">
      <c r="A412" s="1">
        <v>42758</v>
      </c>
      <c r="B412" t="s">
        <v>28</v>
      </c>
      <c r="C412" t="s">
        <v>12</v>
      </c>
      <c r="D412" t="s">
        <v>5</v>
      </c>
      <c r="E412" s="3">
        <v>8.3333333333333329E-2</v>
      </c>
      <c r="F412">
        <v>32</v>
      </c>
      <c r="G412" s="4">
        <v>27.2</v>
      </c>
      <c r="H412" s="4">
        <v>130</v>
      </c>
      <c r="I412" s="4">
        <v>105</v>
      </c>
      <c r="J412" s="4">
        <v>262.2</v>
      </c>
    </row>
    <row r="413" spans="1:10" x14ac:dyDescent="0.25">
      <c r="A413" s="1">
        <v>42758</v>
      </c>
      <c r="B413" t="s">
        <v>28</v>
      </c>
      <c r="C413" t="s">
        <v>11</v>
      </c>
      <c r="D413" t="s">
        <v>3</v>
      </c>
      <c r="E413" s="3">
        <v>6.2499999999999993E-2</v>
      </c>
      <c r="F413">
        <v>19</v>
      </c>
      <c r="G413" s="4">
        <v>16.149999999999999</v>
      </c>
      <c r="H413" s="4">
        <v>97.499999999999972</v>
      </c>
      <c r="I413" s="4">
        <v>106</v>
      </c>
      <c r="J413" s="4">
        <v>219.64999999999998</v>
      </c>
    </row>
    <row r="414" spans="1:10" x14ac:dyDescent="0.25">
      <c r="A414" s="1">
        <v>42758</v>
      </c>
      <c r="B414" t="s">
        <v>28</v>
      </c>
      <c r="C414" t="s">
        <v>11</v>
      </c>
      <c r="D414" t="s">
        <v>4</v>
      </c>
      <c r="E414" s="3">
        <v>2.0833333333333332E-2</v>
      </c>
      <c r="F414">
        <v>39</v>
      </c>
      <c r="G414" s="4">
        <v>33.15</v>
      </c>
      <c r="H414" s="4">
        <v>32.5</v>
      </c>
      <c r="I414" s="4"/>
      <c r="J414" s="4">
        <v>65.650000000000006</v>
      </c>
    </row>
    <row r="415" spans="1:10" x14ac:dyDescent="0.25">
      <c r="A415" s="1">
        <v>42758</v>
      </c>
      <c r="B415" t="s">
        <v>28</v>
      </c>
      <c r="C415" t="s">
        <v>11</v>
      </c>
      <c r="D415" t="s">
        <v>6</v>
      </c>
      <c r="E415" s="3">
        <v>0.10416666666666667</v>
      </c>
      <c r="F415">
        <v>40</v>
      </c>
      <c r="G415" s="4">
        <v>34</v>
      </c>
      <c r="H415" s="4">
        <v>162.5</v>
      </c>
      <c r="I415" s="4">
        <v>26</v>
      </c>
      <c r="J415" s="4">
        <v>222.5</v>
      </c>
    </row>
    <row r="416" spans="1:10" x14ac:dyDescent="0.25">
      <c r="A416" s="1">
        <v>42759</v>
      </c>
      <c r="B416" t="s">
        <v>32</v>
      </c>
      <c r="C416" t="s">
        <v>12</v>
      </c>
      <c r="D416" t="s">
        <v>5</v>
      </c>
      <c r="E416" s="3">
        <v>0.10416666666666667</v>
      </c>
      <c r="F416">
        <v>51</v>
      </c>
      <c r="G416" s="4">
        <v>43.35</v>
      </c>
      <c r="H416" s="4">
        <v>162.5</v>
      </c>
      <c r="I416" s="4">
        <v>75</v>
      </c>
      <c r="J416" s="4">
        <v>280.85000000000002</v>
      </c>
    </row>
    <row r="417" spans="1:10" x14ac:dyDescent="0.25">
      <c r="A417" s="1">
        <v>42759</v>
      </c>
      <c r="B417" t="s">
        <v>32</v>
      </c>
      <c r="C417" t="s">
        <v>12</v>
      </c>
      <c r="D417" t="s">
        <v>3</v>
      </c>
      <c r="E417" s="3">
        <v>3.125E-2</v>
      </c>
      <c r="F417">
        <v>54</v>
      </c>
      <c r="G417" s="4">
        <v>45.9</v>
      </c>
      <c r="H417" s="4">
        <v>48.75</v>
      </c>
      <c r="I417" s="4"/>
      <c r="J417" s="4">
        <v>94.65</v>
      </c>
    </row>
    <row r="418" spans="1:10" x14ac:dyDescent="0.25">
      <c r="A418" s="1">
        <v>42759</v>
      </c>
      <c r="B418" t="s">
        <v>32</v>
      </c>
      <c r="C418" t="s">
        <v>11</v>
      </c>
      <c r="D418" t="s">
        <v>6</v>
      </c>
      <c r="E418" s="3">
        <v>6.2499999999999993E-2</v>
      </c>
      <c r="F418">
        <v>40</v>
      </c>
      <c r="G418" s="4">
        <v>34</v>
      </c>
      <c r="H418" s="4">
        <v>97.499999999999972</v>
      </c>
      <c r="I418" s="4"/>
      <c r="J418" s="4">
        <v>131.49999999999997</v>
      </c>
    </row>
    <row r="419" spans="1:10" x14ac:dyDescent="0.25">
      <c r="A419" s="1">
        <v>42759</v>
      </c>
      <c r="B419" t="s">
        <v>32</v>
      </c>
      <c r="C419" t="s">
        <v>11</v>
      </c>
      <c r="D419" t="s">
        <v>3</v>
      </c>
      <c r="E419" s="3">
        <v>9.375E-2</v>
      </c>
      <c r="F419">
        <v>50</v>
      </c>
      <c r="G419" s="4">
        <v>42.5</v>
      </c>
      <c r="H419" s="4">
        <v>146.25</v>
      </c>
      <c r="I419" s="4">
        <v>57</v>
      </c>
      <c r="J419" s="4">
        <v>245.75</v>
      </c>
    </row>
    <row r="420" spans="1:10" x14ac:dyDescent="0.25">
      <c r="A420" s="1">
        <v>42759</v>
      </c>
      <c r="B420" t="s">
        <v>32</v>
      </c>
      <c r="C420" t="s">
        <v>12</v>
      </c>
      <c r="D420" t="s">
        <v>6</v>
      </c>
      <c r="E420" s="3">
        <v>8.3333333333333329E-2</v>
      </c>
      <c r="F420">
        <v>16</v>
      </c>
      <c r="G420" s="4">
        <v>13.6</v>
      </c>
      <c r="H420" s="4">
        <v>130</v>
      </c>
      <c r="I420" s="4">
        <v>124</v>
      </c>
      <c r="J420" s="4">
        <v>267.60000000000002</v>
      </c>
    </row>
    <row r="421" spans="1:10" x14ac:dyDescent="0.25">
      <c r="A421" s="1">
        <v>42759</v>
      </c>
      <c r="B421" t="s">
        <v>32</v>
      </c>
      <c r="C421" t="s">
        <v>11</v>
      </c>
      <c r="D421" t="s">
        <v>5</v>
      </c>
      <c r="E421" s="3">
        <v>0.10416666666666667</v>
      </c>
      <c r="F421">
        <v>50</v>
      </c>
      <c r="G421" s="4">
        <v>42.5</v>
      </c>
      <c r="H421" s="4">
        <v>162.5</v>
      </c>
      <c r="I421" s="4"/>
      <c r="J421" s="4">
        <v>205</v>
      </c>
    </row>
    <row r="422" spans="1:10" x14ac:dyDescent="0.25">
      <c r="A422" s="1">
        <v>42759</v>
      </c>
      <c r="B422" t="s">
        <v>32</v>
      </c>
      <c r="C422" t="s">
        <v>12</v>
      </c>
      <c r="D422" t="s">
        <v>6</v>
      </c>
      <c r="E422" s="3">
        <v>0.10416666666666667</v>
      </c>
      <c r="F422">
        <v>39</v>
      </c>
      <c r="G422" s="4">
        <v>33.15</v>
      </c>
      <c r="H422" s="4">
        <v>162.5</v>
      </c>
      <c r="I422" s="4">
        <v>37</v>
      </c>
      <c r="J422" s="4">
        <v>232.65</v>
      </c>
    </row>
    <row r="423" spans="1:10" x14ac:dyDescent="0.25">
      <c r="A423" s="1">
        <v>42759</v>
      </c>
      <c r="B423" t="s">
        <v>32</v>
      </c>
      <c r="C423" t="s">
        <v>11</v>
      </c>
      <c r="D423" t="s">
        <v>5</v>
      </c>
      <c r="E423" s="3">
        <v>4.1666666666666664E-2</v>
      </c>
      <c r="F423">
        <v>29</v>
      </c>
      <c r="G423" s="4">
        <v>24.65</v>
      </c>
      <c r="H423" s="4">
        <v>65</v>
      </c>
      <c r="I423" s="4"/>
      <c r="J423" s="4">
        <v>89.65</v>
      </c>
    </row>
    <row r="424" spans="1:10" x14ac:dyDescent="0.25">
      <c r="A424" s="1">
        <v>42759</v>
      </c>
      <c r="B424" t="s">
        <v>30</v>
      </c>
      <c r="C424" t="s">
        <v>11</v>
      </c>
      <c r="D424" t="s">
        <v>4</v>
      </c>
      <c r="E424" s="3">
        <v>5.2083333333333329E-2</v>
      </c>
      <c r="F424">
        <v>31</v>
      </c>
      <c r="G424" s="4">
        <v>26.349999999999998</v>
      </c>
      <c r="H424" s="4">
        <v>81.25</v>
      </c>
      <c r="I424" s="4">
        <v>48</v>
      </c>
      <c r="J424" s="4">
        <v>155.6</v>
      </c>
    </row>
    <row r="425" spans="1:10" x14ac:dyDescent="0.25">
      <c r="A425" s="1">
        <v>42759</v>
      </c>
      <c r="B425" t="s">
        <v>30</v>
      </c>
      <c r="C425" t="s">
        <v>11</v>
      </c>
      <c r="D425" t="s">
        <v>4</v>
      </c>
      <c r="E425" s="3">
        <v>3.125E-2</v>
      </c>
      <c r="F425">
        <v>51</v>
      </c>
      <c r="G425" s="4">
        <v>43.35</v>
      </c>
      <c r="H425" s="4">
        <v>48.75</v>
      </c>
      <c r="I425" s="4">
        <v>27</v>
      </c>
      <c r="J425" s="4">
        <v>119.1</v>
      </c>
    </row>
    <row r="426" spans="1:10" x14ac:dyDescent="0.25">
      <c r="A426" s="1">
        <v>42759</v>
      </c>
      <c r="B426" t="s">
        <v>30</v>
      </c>
      <c r="C426" t="s">
        <v>11</v>
      </c>
      <c r="D426" t="s">
        <v>6</v>
      </c>
      <c r="E426" s="3">
        <v>9.375E-2</v>
      </c>
      <c r="F426">
        <v>42</v>
      </c>
      <c r="G426" s="4">
        <v>35.699999999999996</v>
      </c>
      <c r="H426" s="4">
        <v>146.25</v>
      </c>
      <c r="I426" s="4">
        <v>51</v>
      </c>
      <c r="J426" s="4">
        <v>232.95</v>
      </c>
    </row>
    <row r="427" spans="1:10" x14ac:dyDescent="0.25">
      <c r="A427" s="1">
        <v>42759</v>
      </c>
      <c r="B427" t="s">
        <v>30</v>
      </c>
      <c r="C427" t="s">
        <v>12</v>
      </c>
      <c r="D427" t="s">
        <v>4</v>
      </c>
      <c r="E427" s="3">
        <v>5.2083333333333329E-2</v>
      </c>
      <c r="F427">
        <v>11</v>
      </c>
      <c r="G427" s="4">
        <v>9.35</v>
      </c>
      <c r="H427" s="4">
        <v>81.25</v>
      </c>
      <c r="I427" s="4"/>
      <c r="J427" s="4">
        <v>90.6</v>
      </c>
    </row>
    <row r="428" spans="1:10" x14ac:dyDescent="0.25">
      <c r="A428" s="1">
        <v>42759</v>
      </c>
      <c r="B428" t="s">
        <v>30</v>
      </c>
      <c r="C428" t="s">
        <v>11</v>
      </c>
      <c r="D428" t="s">
        <v>4</v>
      </c>
      <c r="E428" s="3">
        <v>7.2916666666666657E-2</v>
      </c>
      <c r="F428">
        <v>63</v>
      </c>
      <c r="G428" s="4">
        <v>53.55</v>
      </c>
      <c r="H428" s="4">
        <v>113.75</v>
      </c>
      <c r="I428" s="4">
        <v>95</v>
      </c>
      <c r="J428" s="4">
        <v>262.3</v>
      </c>
    </row>
    <row r="429" spans="1:10" x14ac:dyDescent="0.25">
      <c r="A429" s="1">
        <v>42759</v>
      </c>
      <c r="B429" t="s">
        <v>30</v>
      </c>
      <c r="C429" t="s">
        <v>11</v>
      </c>
      <c r="D429" t="s">
        <v>5</v>
      </c>
      <c r="E429" s="3">
        <v>7.2916666666666657E-2</v>
      </c>
      <c r="F429">
        <v>18</v>
      </c>
      <c r="G429" s="4">
        <v>15.299999999999999</v>
      </c>
      <c r="H429" s="4">
        <v>113.75</v>
      </c>
      <c r="I429" s="4">
        <v>115</v>
      </c>
      <c r="J429" s="4">
        <v>244.05</v>
      </c>
    </row>
    <row r="430" spans="1:10" x14ac:dyDescent="0.25">
      <c r="A430" s="1">
        <v>42759</v>
      </c>
      <c r="B430" t="s">
        <v>30</v>
      </c>
      <c r="C430" t="s">
        <v>11</v>
      </c>
      <c r="D430" t="s">
        <v>5</v>
      </c>
      <c r="E430" s="3">
        <v>3.125E-2</v>
      </c>
      <c r="F430">
        <v>11</v>
      </c>
      <c r="G430" s="4">
        <v>9.35</v>
      </c>
      <c r="H430" s="4">
        <v>48.75</v>
      </c>
      <c r="I430" s="4"/>
      <c r="J430" s="4">
        <v>58.1</v>
      </c>
    </row>
    <row r="431" spans="1:10" x14ac:dyDescent="0.25">
      <c r="A431" s="1">
        <v>42759</v>
      </c>
      <c r="B431" t="s">
        <v>28</v>
      </c>
      <c r="C431" t="s">
        <v>12</v>
      </c>
      <c r="D431" t="s">
        <v>6</v>
      </c>
      <c r="E431" s="3">
        <v>4.1666666666666664E-2</v>
      </c>
      <c r="F431">
        <v>23</v>
      </c>
      <c r="G431" s="4">
        <v>19.55</v>
      </c>
      <c r="H431" s="4">
        <v>65</v>
      </c>
      <c r="I431" s="4">
        <v>127</v>
      </c>
      <c r="J431" s="4">
        <v>211.55</v>
      </c>
    </row>
    <row r="432" spans="1:10" x14ac:dyDescent="0.25">
      <c r="A432" s="1">
        <v>42759</v>
      </c>
      <c r="B432" t="s">
        <v>28</v>
      </c>
      <c r="C432" t="s">
        <v>12</v>
      </c>
      <c r="D432" t="s">
        <v>5</v>
      </c>
      <c r="E432" s="3">
        <v>3.125E-2</v>
      </c>
      <c r="F432">
        <v>42</v>
      </c>
      <c r="G432" s="4">
        <v>35.699999999999996</v>
      </c>
      <c r="H432" s="4">
        <v>48.75</v>
      </c>
      <c r="I432" s="4">
        <v>90</v>
      </c>
      <c r="J432" s="4">
        <v>174.45</v>
      </c>
    </row>
    <row r="433" spans="1:10" x14ac:dyDescent="0.25">
      <c r="A433" s="1">
        <v>42759</v>
      </c>
      <c r="B433" t="s">
        <v>28</v>
      </c>
      <c r="C433" t="s">
        <v>11</v>
      </c>
      <c r="D433" t="s">
        <v>6</v>
      </c>
      <c r="E433" s="3">
        <v>9.375E-2</v>
      </c>
      <c r="F433">
        <v>48</v>
      </c>
      <c r="G433" s="4">
        <v>40.799999999999997</v>
      </c>
      <c r="H433" s="4">
        <v>146.25</v>
      </c>
      <c r="I433" s="4"/>
      <c r="J433" s="4">
        <v>187.05</v>
      </c>
    </row>
    <row r="434" spans="1:10" x14ac:dyDescent="0.25">
      <c r="A434" s="1">
        <v>42760</v>
      </c>
      <c r="B434" t="s">
        <v>29</v>
      </c>
      <c r="C434" t="s">
        <v>12</v>
      </c>
      <c r="D434" t="s">
        <v>4</v>
      </c>
      <c r="E434" s="3">
        <v>3.125E-2</v>
      </c>
      <c r="F434">
        <v>47</v>
      </c>
      <c r="G434" s="4">
        <v>39.949999999999996</v>
      </c>
      <c r="H434" s="4">
        <v>48.75</v>
      </c>
      <c r="I434" s="4">
        <v>79</v>
      </c>
      <c r="J434" s="4">
        <v>167.7</v>
      </c>
    </row>
    <row r="435" spans="1:10" x14ac:dyDescent="0.25">
      <c r="A435" s="1">
        <v>42760</v>
      </c>
      <c r="B435" t="s">
        <v>29</v>
      </c>
      <c r="C435" t="s">
        <v>11</v>
      </c>
      <c r="D435" t="s">
        <v>5</v>
      </c>
      <c r="E435" s="3">
        <v>7.2916666666666657E-2</v>
      </c>
      <c r="F435">
        <v>28</v>
      </c>
      <c r="G435" s="4">
        <v>23.8</v>
      </c>
      <c r="H435" s="4">
        <v>113.75</v>
      </c>
      <c r="I435" s="4">
        <v>68</v>
      </c>
      <c r="J435" s="4">
        <v>205.55</v>
      </c>
    </row>
    <row r="436" spans="1:10" x14ac:dyDescent="0.25">
      <c r="A436" s="1">
        <v>42760</v>
      </c>
      <c r="B436" t="s">
        <v>29</v>
      </c>
      <c r="C436" t="s">
        <v>11</v>
      </c>
      <c r="D436" t="s">
        <v>5</v>
      </c>
      <c r="E436" s="3">
        <v>7.2916666666666657E-2</v>
      </c>
      <c r="F436">
        <v>47</v>
      </c>
      <c r="G436" s="4">
        <v>39.949999999999996</v>
      </c>
      <c r="H436" s="4">
        <v>113.75</v>
      </c>
      <c r="I436" s="4"/>
      <c r="J436" s="4">
        <v>153.69999999999999</v>
      </c>
    </row>
    <row r="437" spans="1:10" x14ac:dyDescent="0.25">
      <c r="A437" s="1">
        <v>42760</v>
      </c>
      <c r="B437" t="s">
        <v>29</v>
      </c>
      <c r="C437" t="s">
        <v>11</v>
      </c>
      <c r="D437" t="s">
        <v>5</v>
      </c>
      <c r="E437" s="3">
        <v>2.0833333333333332E-2</v>
      </c>
      <c r="F437">
        <v>18</v>
      </c>
      <c r="G437" s="4">
        <v>15.299999999999999</v>
      </c>
      <c r="H437" s="4">
        <v>32.5</v>
      </c>
      <c r="I437" s="4">
        <v>72</v>
      </c>
      <c r="J437" s="4">
        <v>119.8</v>
      </c>
    </row>
    <row r="438" spans="1:10" x14ac:dyDescent="0.25">
      <c r="A438" s="1">
        <v>42760</v>
      </c>
      <c r="B438" t="s">
        <v>31</v>
      </c>
      <c r="C438" t="s">
        <v>12</v>
      </c>
      <c r="D438" t="s">
        <v>4</v>
      </c>
      <c r="E438" s="3">
        <v>5.2083333333333329E-2</v>
      </c>
      <c r="F438">
        <v>21</v>
      </c>
      <c r="G438" s="4">
        <v>17.849999999999998</v>
      </c>
      <c r="H438" s="4">
        <v>81.25</v>
      </c>
      <c r="I438" s="4">
        <v>24</v>
      </c>
      <c r="J438" s="4">
        <v>123.1</v>
      </c>
    </row>
    <row r="439" spans="1:10" x14ac:dyDescent="0.25">
      <c r="A439" s="1">
        <v>42760</v>
      </c>
      <c r="B439" t="s">
        <v>31</v>
      </c>
      <c r="C439" t="s">
        <v>11</v>
      </c>
      <c r="D439" t="s">
        <v>6</v>
      </c>
      <c r="E439" s="3">
        <v>0.10416666666666667</v>
      </c>
      <c r="F439">
        <v>39</v>
      </c>
      <c r="G439" s="4">
        <v>33.15</v>
      </c>
      <c r="H439" s="4">
        <v>162.5</v>
      </c>
      <c r="I439" s="4"/>
      <c r="J439" s="4">
        <v>195.65</v>
      </c>
    </row>
    <row r="440" spans="1:10" x14ac:dyDescent="0.25">
      <c r="A440" s="1">
        <v>42760</v>
      </c>
      <c r="B440" t="s">
        <v>31</v>
      </c>
      <c r="C440" t="s">
        <v>12</v>
      </c>
      <c r="D440" t="s">
        <v>5</v>
      </c>
      <c r="E440" s="3">
        <v>2.0833333333333332E-2</v>
      </c>
      <c r="F440">
        <v>11</v>
      </c>
      <c r="G440" s="4">
        <v>9.35</v>
      </c>
      <c r="H440" s="4">
        <v>32.5</v>
      </c>
      <c r="I440" s="4">
        <v>24</v>
      </c>
      <c r="J440" s="4">
        <v>65.849999999999994</v>
      </c>
    </row>
    <row r="441" spans="1:10" x14ac:dyDescent="0.25">
      <c r="A441" s="1">
        <v>42760</v>
      </c>
      <c r="B441" t="s">
        <v>31</v>
      </c>
      <c r="C441" t="s">
        <v>11</v>
      </c>
      <c r="D441" t="s">
        <v>6</v>
      </c>
      <c r="E441" s="3">
        <v>9.375E-2</v>
      </c>
      <c r="F441">
        <v>54</v>
      </c>
      <c r="G441" s="4">
        <v>45.9</v>
      </c>
      <c r="H441" s="4">
        <v>146.25</v>
      </c>
      <c r="I441" s="4">
        <v>127</v>
      </c>
      <c r="J441" s="4">
        <v>319.14999999999998</v>
      </c>
    </row>
    <row r="442" spans="1:10" x14ac:dyDescent="0.25">
      <c r="A442" s="1">
        <v>42760</v>
      </c>
      <c r="B442" t="s">
        <v>27</v>
      </c>
      <c r="C442" t="s">
        <v>11</v>
      </c>
      <c r="D442" t="s">
        <v>4</v>
      </c>
      <c r="E442" s="3">
        <v>5.2083333333333329E-2</v>
      </c>
      <c r="F442">
        <v>46</v>
      </c>
      <c r="G442" s="4">
        <v>39.1</v>
      </c>
      <c r="H442" s="4">
        <v>81.25</v>
      </c>
      <c r="I442" s="4"/>
      <c r="J442" s="4">
        <v>120.35</v>
      </c>
    </row>
    <row r="443" spans="1:10" x14ac:dyDescent="0.25">
      <c r="A443" s="1">
        <v>42760</v>
      </c>
      <c r="B443" t="s">
        <v>27</v>
      </c>
      <c r="C443" t="s">
        <v>11</v>
      </c>
      <c r="D443" t="s">
        <v>3</v>
      </c>
      <c r="E443" s="3">
        <v>2.0833333333333332E-2</v>
      </c>
      <c r="F443">
        <v>67</v>
      </c>
      <c r="G443" s="4">
        <v>56.949999999999996</v>
      </c>
      <c r="H443" s="4">
        <v>32.5</v>
      </c>
      <c r="I443" s="4">
        <v>90</v>
      </c>
      <c r="J443" s="4">
        <v>179.45</v>
      </c>
    </row>
    <row r="444" spans="1:10" x14ac:dyDescent="0.25">
      <c r="A444" s="1">
        <v>42760</v>
      </c>
      <c r="B444" t="s">
        <v>27</v>
      </c>
      <c r="C444" t="s">
        <v>11</v>
      </c>
      <c r="D444" t="s">
        <v>6</v>
      </c>
      <c r="E444" s="3">
        <v>0.10416666666666667</v>
      </c>
      <c r="F444">
        <v>49</v>
      </c>
      <c r="G444" s="4">
        <v>41.65</v>
      </c>
      <c r="H444" s="4">
        <v>162.5</v>
      </c>
      <c r="I444" s="4">
        <v>98</v>
      </c>
      <c r="J444" s="4">
        <v>302.14999999999998</v>
      </c>
    </row>
    <row r="445" spans="1:10" x14ac:dyDescent="0.25">
      <c r="A445" s="1">
        <v>42760</v>
      </c>
      <c r="B445" t="s">
        <v>27</v>
      </c>
      <c r="C445" t="s">
        <v>11</v>
      </c>
      <c r="D445" t="s">
        <v>6</v>
      </c>
      <c r="E445" s="3">
        <v>5.2083333333333329E-2</v>
      </c>
      <c r="F445">
        <v>24</v>
      </c>
      <c r="G445" s="4">
        <v>20.399999999999999</v>
      </c>
      <c r="H445" s="4">
        <v>81.25</v>
      </c>
      <c r="I445" s="4">
        <v>89</v>
      </c>
      <c r="J445" s="4">
        <v>190.65</v>
      </c>
    </row>
    <row r="446" spans="1:10" x14ac:dyDescent="0.25">
      <c r="A446" s="1">
        <v>42760</v>
      </c>
      <c r="B446" t="s">
        <v>27</v>
      </c>
      <c r="C446" t="s">
        <v>11</v>
      </c>
      <c r="D446" t="s">
        <v>6</v>
      </c>
      <c r="E446" s="3">
        <v>9.375E-2</v>
      </c>
      <c r="F446">
        <v>33</v>
      </c>
      <c r="G446" s="4">
        <v>28.05</v>
      </c>
      <c r="H446" s="4">
        <v>146.25</v>
      </c>
      <c r="I446" s="4"/>
      <c r="J446" s="4">
        <v>174.3</v>
      </c>
    </row>
    <row r="447" spans="1:10" x14ac:dyDescent="0.25">
      <c r="A447" s="1">
        <v>42760</v>
      </c>
      <c r="B447" t="s">
        <v>27</v>
      </c>
      <c r="C447" t="s">
        <v>11</v>
      </c>
      <c r="D447" t="s">
        <v>3</v>
      </c>
      <c r="E447" s="3">
        <v>3.125E-2</v>
      </c>
      <c r="F447">
        <v>14</v>
      </c>
      <c r="G447" s="4">
        <v>11.9</v>
      </c>
      <c r="H447" s="4">
        <v>48.75</v>
      </c>
      <c r="I447" s="4"/>
      <c r="J447" s="4">
        <v>60.65</v>
      </c>
    </row>
    <row r="448" spans="1:10" x14ac:dyDescent="0.25">
      <c r="A448" s="1">
        <v>42760</v>
      </c>
      <c r="B448" t="s">
        <v>27</v>
      </c>
      <c r="C448" t="s">
        <v>12</v>
      </c>
      <c r="D448" t="s">
        <v>5</v>
      </c>
      <c r="E448" s="3">
        <v>5.2083333333333329E-2</v>
      </c>
      <c r="F448">
        <v>39</v>
      </c>
      <c r="G448" s="4">
        <v>33.15</v>
      </c>
      <c r="H448" s="4">
        <v>81.25</v>
      </c>
      <c r="I448" s="4">
        <v>33</v>
      </c>
      <c r="J448" s="4">
        <v>147.4</v>
      </c>
    </row>
    <row r="449" spans="1:10" x14ac:dyDescent="0.25">
      <c r="A449" s="1">
        <v>42760</v>
      </c>
      <c r="B449" t="s">
        <v>32</v>
      </c>
      <c r="C449" t="s">
        <v>12</v>
      </c>
      <c r="D449" t="s">
        <v>3</v>
      </c>
      <c r="E449" s="3">
        <v>2.0833333333333332E-2</v>
      </c>
      <c r="F449">
        <v>41</v>
      </c>
      <c r="G449" s="4">
        <v>34.85</v>
      </c>
      <c r="H449" s="4">
        <v>32.5</v>
      </c>
      <c r="I449" s="4"/>
      <c r="J449" s="4">
        <v>67.349999999999994</v>
      </c>
    </row>
    <row r="450" spans="1:10" x14ac:dyDescent="0.25">
      <c r="A450" s="1">
        <v>42760</v>
      </c>
      <c r="B450" t="s">
        <v>32</v>
      </c>
      <c r="C450" t="s">
        <v>11</v>
      </c>
      <c r="D450" t="s">
        <v>3</v>
      </c>
      <c r="E450" s="3">
        <v>6.2499999999999993E-2</v>
      </c>
      <c r="F450">
        <v>23</v>
      </c>
      <c r="G450" s="4">
        <v>19.55</v>
      </c>
      <c r="H450" s="4">
        <v>97.499999999999972</v>
      </c>
      <c r="I450" s="4"/>
      <c r="J450" s="4">
        <v>117.04999999999997</v>
      </c>
    </row>
    <row r="451" spans="1:10" x14ac:dyDescent="0.25">
      <c r="A451" s="1">
        <v>42760</v>
      </c>
      <c r="B451" t="s">
        <v>32</v>
      </c>
      <c r="C451" t="s">
        <v>12</v>
      </c>
      <c r="D451" t="s">
        <v>5</v>
      </c>
      <c r="E451" s="3">
        <v>4.1666666666666664E-2</v>
      </c>
      <c r="F451">
        <v>28</v>
      </c>
      <c r="G451" s="4">
        <v>23.8</v>
      </c>
      <c r="H451" s="4">
        <v>65</v>
      </c>
      <c r="I451" s="4">
        <v>86</v>
      </c>
      <c r="J451" s="4">
        <v>174.8</v>
      </c>
    </row>
    <row r="452" spans="1:10" x14ac:dyDescent="0.25">
      <c r="A452" s="1">
        <v>42761</v>
      </c>
      <c r="B452" t="s">
        <v>28</v>
      </c>
      <c r="C452" t="s">
        <v>12</v>
      </c>
      <c r="D452" t="s">
        <v>3</v>
      </c>
      <c r="E452" s="3">
        <v>4.1666666666666664E-2</v>
      </c>
      <c r="F452">
        <v>19</v>
      </c>
      <c r="G452" s="4">
        <v>16.149999999999999</v>
      </c>
      <c r="H452" s="4">
        <v>65</v>
      </c>
      <c r="I452" s="4"/>
      <c r="J452" s="4">
        <v>81.150000000000006</v>
      </c>
    </row>
    <row r="453" spans="1:10" x14ac:dyDescent="0.25">
      <c r="A453" s="1">
        <v>42761</v>
      </c>
      <c r="B453" t="s">
        <v>28</v>
      </c>
      <c r="C453" t="s">
        <v>12</v>
      </c>
      <c r="D453" t="s">
        <v>5</v>
      </c>
      <c r="E453" s="3">
        <v>2.0833333333333332E-2</v>
      </c>
      <c r="F453">
        <v>29</v>
      </c>
      <c r="G453" s="4">
        <v>24.65</v>
      </c>
      <c r="H453" s="4">
        <v>32.5</v>
      </c>
      <c r="I453" s="4">
        <v>122</v>
      </c>
      <c r="J453" s="4">
        <v>179.15</v>
      </c>
    </row>
    <row r="454" spans="1:10" x14ac:dyDescent="0.25">
      <c r="A454" s="1">
        <v>42761</v>
      </c>
      <c r="B454" t="s">
        <v>28</v>
      </c>
      <c r="C454" t="s">
        <v>11</v>
      </c>
      <c r="D454" t="s">
        <v>6</v>
      </c>
      <c r="E454" s="3">
        <v>2.0833333333333332E-2</v>
      </c>
      <c r="F454">
        <v>31</v>
      </c>
      <c r="G454" s="4">
        <v>26.349999999999998</v>
      </c>
      <c r="H454" s="4">
        <v>32.5</v>
      </c>
      <c r="I454" s="4">
        <v>48</v>
      </c>
      <c r="J454" s="4">
        <v>106.85</v>
      </c>
    </row>
    <row r="455" spans="1:10" x14ac:dyDescent="0.25">
      <c r="A455" s="1">
        <v>42761</v>
      </c>
      <c r="B455" t="s">
        <v>28</v>
      </c>
      <c r="C455" t="s">
        <v>12</v>
      </c>
      <c r="D455" t="s">
        <v>5</v>
      </c>
      <c r="E455" s="3">
        <v>6.2499999999999993E-2</v>
      </c>
      <c r="F455">
        <v>55</v>
      </c>
      <c r="G455" s="4">
        <v>46.75</v>
      </c>
      <c r="H455" s="4">
        <v>97.499999999999972</v>
      </c>
      <c r="I455" s="4">
        <v>27</v>
      </c>
      <c r="J455" s="4">
        <v>171.24999999999997</v>
      </c>
    </row>
    <row r="456" spans="1:10" x14ac:dyDescent="0.25">
      <c r="A456" s="1">
        <v>42761</v>
      </c>
      <c r="B456" t="s">
        <v>30</v>
      </c>
      <c r="C456" t="s">
        <v>12</v>
      </c>
      <c r="D456" t="s">
        <v>5</v>
      </c>
      <c r="E456" s="3">
        <v>5.2083333333333329E-2</v>
      </c>
      <c r="F456">
        <v>55</v>
      </c>
      <c r="G456" s="4">
        <v>46.75</v>
      </c>
      <c r="H456" s="4">
        <v>81.25</v>
      </c>
      <c r="I456" s="4"/>
      <c r="J456" s="4">
        <v>128</v>
      </c>
    </row>
    <row r="457" spans="1:10" x14ac:dyDescent="0.25">
      <c r="A457" s="1">
        <v>42761</v>
      </c>
      <c r="B457" t="s">
        <v>30</v>
      </c>
      <c r="C457" t="s">
        <v>11</v>
      </c>
      <c r="D457" t="s">
        <v>6</v>
      </c>
      <c r="E457" s="3">
        <v>4.1666666666666664E-2</v>
      </c>
      <c r="F457">
        <v>38</v>
      </c>
      <c r="G457" s="4">
        <v>32.299999999999997</v>
      </c>
      <c r="H457" s="4">
        <v>65</v>
      </c>
      <c r="I457" s="4"/>
      <c r="J457" s="4">
        <v>97.3</v>
      </c>
    </row>
    <row r="458" spans="1:10" x14ac:dyDescent="0.25">
      <c r="A458" s="1">
        <v>42761</v>
      </c>
      <c r="B458" t="s">
        <v>30</v>
      </c>
      <c r="C458" t="s">
        <v>11</v>
      </c>
      <c r="D458" t="s">
        <v>6</v>
      </c>
      <c r="E458" s="3">
        <v>5.2083333333333329E-2</v>
      </c>
      <c r="F458">
        <v>67</v>
      </c>
      <c r="G458" s="4">
        <v>56.949999999999996</v>
      </c>
      <c r="H458" s="4">
        <v>81.25</v>
      </c>
      <c r="I458" s="4"/>
      <c r="J458" s="4">
        <v>138.19999999999999</v>
      </c>
    </row>
    <row r="459" spans="1:10" x14ac:dyDescent="0.25">
      <c r="A459" s="1">
        <v>42761</v>
      </c>
      <c r="B459" t="s">
        <v>30</v>
      </c>
      <c r="C459" t="s">
        <v>11</v>
      </c>
      <c r="D459" t="s">
        <v>5</v>
      </c>
      <c r="E459" s="3">
        <v>6.2499999999999993E-2</v>
      </c>
      <c r="F459">
        <v>11</v>
      </c>
      <c r="G459" s="4">
        <v>9.35</v>
      </c>
      <c r="H459" s="4">
        <v>97.499999999999972</v>
      </c>
      <c r="I459" s="4">
        <v>51</v>
      </c>
      <c r="J459" s="4">
        <v>157.84999999999997</v>
      </c>
    </row>
    <row r="460" spans="1:10" x14ac:dyDescent="0.25">
      <c r="A460" s="1">
        <v>42761</v>
      </c>
      <c r="B460" t="s">
        <v>31</v>
      </c>
      <c r="C460" t="s">
        <v>12</v>
      </c>
      <c r="D460" t="s">
        <v>4</v>
      </c>
      <c r="E460" s="3">
        <v>9.375E-2</v>
      </c>
      <c r="F460">
        <v>56</v>
      </c>
      <c r="G460" s="4">
        <v>47.6</v>
      </c>
      <c r="H460" s="4">
        <v>146.25</v>
      </c>
      <c r="I460" s="4">
        <v>105</v>
      </c>
      <c r="J460" s="4">
        <v>298.85000000000002</v>
      </c>
    </row>
    <row r="461" spans="1:10" x14ac:dyDescent="0.25">
      <c r="A461" s="1">
        <v>42761</v>
      </c>
      <c r="B461" t="s">
        <v>31</v>
      </c>
      <c r="C461" t="s">
        <v>12</v>
      </c>
      <c r="D461" t="s">
        <v>4</v>
      </c>
      <c r="E461" s="3">
        <v>8.3333333333333329E-2</v>
      </c>
      <c r="F461">
        <v>58</v>
      </c>
      <c r="G461" s="4">
        <v>49.3</v>
      </c>
      <c r="H461" s="4">
        <v>130</v>
      </c>
      <c r="I461" s="4">
        <v>40</v>
      </c>
      <c r="J461" s="4">
        <v>219.3</v>
      </c>
    </row>
    <row r="462" spans="1:10" x14ac:dyDescent="0.25">
      <c r="A462" s="1">
        <v>42761</v>
      </c>
      <c r="B462" t="s">
        <v>31</v>
      </c>
      <c r="C462" t="s">
        <v>11</v>
      </c>
      <c r="D462" t="s">
        <v>3</v>
      </c>
      <c r="E462" s="3">
        <v>0.10416666666666667</v>
      </c>
      <c r="F462">
        <v>47</v>
      </c>
      <c r="G462" s="4">
        <v>39.949999999999996</v>
      </c>
      <c r="H462" s="4">
        <v>162.5</v>
      </c>
      <c r="I462" s="4">
        <v>31</v>
      </c>
      <c r="J462" s="4">
        <v>233.45</v>
      </c>
    </row>
    <row r="463" spans="1:10" x14ac:dyDescent="0.25">
      <c r="A463" s="1">
        <v>42761</v>
      </c>
      <c r="B463" t="s">
        <v>31</v>
      </c>
      <c r="C463" t="s">
        <v>11</v>
      </c>
      <c r="D463" t="s">
        <v>4</v>
      </c>
      <c r="E463" s="3">
        <v>3.125E-2</v>
      </c>
      <c r="F463">
        <v>68</v>
      </c>
      <c r="G463" s="4">
        <v>57.8</v>
      </c>
      <c r="H463" s="4">
        <v>48.75</v>
      </c>
      <c r="I463" s="4">
        <v>43</v>
      </c>
      <c r="J463" s="4">
        <v>149.55000000000001</v>
      </c>
    </row>
    <row r="464" spans="1:10" x14ac:dyDescent="0.25">
      <c r="A464" s="1">
        <v>42761</v>
      </c>
      <c r="B464" t="s">
        <v>31</v>
      </c>
      <c r="C464" t="s">
        <v>12</v>
      </c>
      <c r="D464" t="s">
        <v>5</v>
      </c>
      <c r="E464" s="3">
        <v>9.375E-2</v>
      </c>
      <c r="F464">
        <v>20</v>
      </c>
      <c r="G464" s="4">
        <v>17</v>
      </c>
      <c r="H464" s="4">
        <v>146.25</v>
      </c>
      <c r="I464" s="4">
        <v>56</v>
      </c>
      <c r="J464" s="4">
        <v>219.25</v>
      </c>
    </row>
    <row r="465" spans="1:10" x14ac:dyDescent="0.25">
      <c r="A465" s="1">
        <v>42761</v>
      </c>
      <c r="B465" t="s">
        <v>31</v>
      </c>
      <c r="C465" t="s">
        <v>11</v>
      </c>
      <c r="D465" t="s">
        <v>3</v>
      </c>
      <c r="E465" s="3">
        <v>0.10416666666666667</v>
      </c>
      <c r="F465">
        <v>53</v>
      </c>
      <c r="G465" s="4">
        <v>45.05</v>
      </c>
      <c r="H465" s="4">
        <v>162.5</v>
      </c>
      <c r="I465" s="4">
        <v>88</v>
      </c>
      <c r="J465" s="4">
        <v>295.55</v>
      </c>
    </row>
    <row r="466" spans="1:10" x14ac:dyDescent="0.25">
      <c r="A466" s="1">
        <v>42761</v>
      </c>
      <c r="B466" t="s">
        <v>31</v>
      </c>
      <c r="C466" t="s">
        <v>12</v>
      </c>
      <c r="D466" t="s">
        <v>6</v>
      </c>
      <c r="E466" s="3">
        <v>4.1666666666666664E-2</v>
      </c>
      <c r="F466">
        <v>41</v>
      </c>
      <c r="G466" s="4">
        <v>34.85</v>
      </c>
      <c r="H466" s="4">
        <v>65</v>
      </c>
      <c r="I466" s="4">
        <v>111</v>
      </c>
      <c r="J466" s="4">
        <v>210.85</v>
      </c>
    </row>
    <row r="467" spans="1:10" x14ac:dyDescent="0.25">
      <c r="A467" s="1">
        <v>42761</v>
      </c>
      <c r="B467" t="s">
        <v>32</v>
      </c>
      <c r="C467" t="s">
        <v>12</v>
      </c>
      <c r="D467" t="s">
        <v>6</v>
      </c>
      <c r="E467" s="3">
        <v>7.2916666666666657E-2</v>
      </c>
      <c r="F467">
        <v>15</v>
      </c>
      <c r="G467" s="4">
        <v>12.75</v>
      </c>
      <c r="H467" s="4">
        <v>113.75</v>
      </c>
      <c r="I467" s="4">
        <v>82</v>
      </c>
      <c r="J467" s="4">
        <v>208.5</v>
      </c>
    </row>
    <row r="468" spans="1:10" x14ac:dyDescent="0.25">
      <c r="A468" s="1">
        <v>42761</v>
      </c>
      <c r="B468" t="s">
        <v>32</v>
      </c>
      <c r="C468" t="s">
        <v>12</v>
      </c>
      <c r="D468" t="s">
        <v>5</v>
      </c>
      <c r="E468" s="3">
        <v>5.2083333333333329E-2</v>
      </c>
      <c r="F468">
        <v>15</v>
      </c>
      <c r="G468" s="4">
        <v>12.75</v>
      </c>
      <c r="H468" s="4">
        <v>81.25</v>
      </c>
      <c r="I468" s="4">
        <v>39</v>
      </c>
      <c r="J468" s="4">
        <v>133</v>
      </c>
    </row>
    <row r="469" spans="1:10" x14ac:dyDescent="0.25">
      <c r="A469" s="1">
        <v>42761</v>
      </c>
      <c r="B469" t="s">
        <v>32</v>
      </c>
      <c r="C469" t="s">
        <v>11</v>
      </c>
      <c r="D469" t="s">
        <v>6</v>
      </c>
      <c r="E469" s="3">
        <v>4.1666666666666664E-2</v>
      </c>
      <c r="F469">
        <v>49</v>
      </c>
      <c r="G469" s="4">
        <v>41.65</v>
      </c>
      <c r="H469" s="4">
        <v>65</v>
      </c>
      <c r="I469" s="4">
        <v>107</v>
      </c>
      <c r="J469" s="4">
        <v>213.65</v>
      </c>
    </row>
    <row r="470" spans="1:10" x14ac:dyDescent="0.25">
      <c r="A470" s="1">
        <v>42762</v>
      </c>
      <c r="B470" t="s">
        <v>31</v>
      </c>
      <c r="C470" t="s">
        <v>11</v>
      </c>
      <c r="D470" t="s">
        <v>4</v>
      </c>
      <c r="E470" s="3">
        <v>2.0833333333333332E-2</v>
      </c>
      <c r="F470">
        <v>52</v>
      </c>
      <c r="G470" s="4">
        <v>44.199999999999996</v>
      </c>
      <c r="H470" s="4">
        <v>32.5</v>
      </c>
      <c r="I470" s="4">
        <v>77</v>
      </c>
      <c r="J470" s="4">
        <v>153.69999999999999</v>
      </c>
    </row>
    <row r="471" spans="1:10" x14ac:dyDescent="0.25">
      <c r="A471" s="1">
        <v>42762</v>
      </c>
      <c r="B471" t="s">
        <v>31</v>
      </c>
      <c r="C471" t="s">
        <v>12</v>
      </c>
      <c r="D471" t="s">
        <v>5</v>
      </c>
      <c r="E471" s="3">
        <v>3.125E-2</v>
      </c>
      <c r="F471">
        <v>66</v>
      </c>
      <c r="G471" s="4">
        <v>56.1</v>
      </c>
      <c r="H471" s="4">
        <v>48.75</v>
      </c>
      <c r="I471" s="4">
        <v>113</v>
      </c>
      <c r="J471" s="4">
        <v>217.85</v>
      </c>
    </row>
    <row r="472" spans="1:10" x14ac:dyDescent="0.25">
      <c r="A472" s="1">
        <v>42762</v>
      </c>
      <c r="B472" t="s">
        <v>31</v>
      </c>
      <c r="C472" t="s">
        <v>11</v>
      </c>
      <c r="D472" t="s">
        <v>4</v>
      </c>
      <c r="E472" s="3">
        <v>2.0833333333333332E-2</v>
      </c>
      <c r="F472">
        <v>13</v>
      </c>
      <c r="G472" s="4">
        <v>11.049999999999999</v>
      </c>
      <c r="H472" s="4">
        <v>32.5</v>
      </c>
      <c r="I472" s="4">
        <v>128</v>
      </c>
      <c r="J472" s="4">
        <v>171.55</v>
      </c>
    </row>
    <row r="473" spans="1:10" x14ac:dyDescent="0.25">
      <c r="A473" s="1">
        <v>42762</v>
      </c>
      <c r="B473" t="s">
        <v>31</v>
      </c>
      <c r="C473" t="s">
        <v>12</v>
      </c>
      <c r="D473" t="s">
        <v>4</v>
      </c>
      <c r="E473" s="3">
        <v>3.125E-2</v>
      </c>
      <c r="F473">
        <v>19</v>
      </c>
      <c r="G473" s="4">
        <v>16.149999999999999</v>
      </c>
      <c r="H473" s="4">
        <v>48.75</v>
      </c>
      <c r="I473" s="4">
        <v>87</v>
      </c>
      <c r="J473" s="4">
        <v>151.9</v>
      </c>
    </row>
    <row r="474" spans="1:10" x14ac:dyDescent="0.25">
      <c r="A474" s="1">
        <v>42762</v>
      </c>
      <c r="B474" t="s">
        <v>31</v>
      </c>
      <c r="C474" t="s">
        <v>11</v>
      </c>
      <c r="D474" t="s">
        <v>6</v>
      </c>
      <c r="E474" s="3">
        <v>3.125E-2</v>
      </c>
      <c r="F474">
        <v>29</v>
      </c>
      <c r="G474" s="4">
        <v>24.65</v>
      </c>
      <c r="H474" s="4">
        <v>48.75</v>
      </c>
      <c r="I474" s="4">
        <v>127</v>
      </c>
      <c r="J474" s="4">
        <v>200.4</v>
      </c>
    </row>
    <row r="475" spans="1:10" x14ac:dyDescent="0.25">
      <c r="A475" s="1">
        <v>42762</v>
      </c>
      <c r="B475" t="s">
        <v>31</v>
      </c>
      <c r="C475" t="s">
        <v>12</v>
      </c>
      <c r="D475" t="s">
        <v>3</v>
      </c>
      <c r="E475" s="3">
        <v>2.0833333333333332E-2</v>
      </c>
      <c r="F475">
        <v>18</v>
      </c>
      <c r="G475" s="4">
        <v>15.299999999999999</v>
      </c>
      <c r="H475" s="4">
        <v>32.5</v>
      </c>
      <c r="I475" s="4">
        <v>105</v>
      </c>
      <c r="J475" s="4">
        <v>152.80000000000001</v>
      </c>
    </row>
    <row r="476" spans="1:10" x14ac:dyDescent="0.25">
      <c r="A476" s="1">
        <v>42762</v>
      </c>
      <c r="B476" t="s">
        <v>31</v>
      </c>
      <c r="C476" t="s">
        <v>12</v>
      </c>
      <c r="D476" t="s">
        <v>5</v>
      </c>
      <c r="E476" s="3">
        <v>2.0833333333333332E-2</v>
      </c>
      <c r="F476">
        <v>36</v>
      </c>
      <c r="G476" s="4">
        <v>30.599999999999998</v>
      </c>
      <c r="H476" s="4">
        <v>32.5</v>
      </c>
      <c r="I476" s="4">
        <v>120</v>
      </c>
      <c r="J476" s="4">
        <v>183.1</v>
      </c>
    </row>
    <row r="477" spans="1:10" x14ac:dyDescent="0.25">
      <c r="A477" s="1">
        <v>42762</v>
      </c>
      <c r="B477" t="s">
        <v>31</v>
      </c>
      <c r="C477" t="s">
        <v>11</v>
      </c>
      <c r="D477" t="s">
        <v>4</v>
      </c>
      <c r="E477" s="3">
        <v>5.2083333333333329E-2</v>
      </c>
      <c r="F477">
        <v>49</v>
      </c>
      <c r="G477" s="4">
        <v>41.65</v>
      </c>
      <c r="H477" s="4">
        <v>81.25</v>
      </c>
      <c r="I477" s="4">
        <v>59</v>
      </c>
      <c r="J477" s="4">
        <v>181.9</v>
      </c>
    </row>
    <row r="478" spans="1:10" x14ac:dyDescent="0.25">
      <c r="A478" s="1">
        <v>42762</v>
      </c>
      <c r="B478" t="s">
        <v>31</v>
      </c>
      <c r="C478" t="s">
        <v>11</v>
      </c>
      <c r="D478" t="s">
        <v>5</v>
      </c>
      <c r="E478" s="3">
        <v>2.0833333333333332E-2</v>
      </c>
      <c r="F478">
        <v>25</v>
      </c>
      <c r="G478" s="4">
        <v>21.25</v>
      </c>
      <c r="H478" s="4">
        <v>32.5</v>
      </c>
      <c r="I478" s="4">
        <v>67</v>
      </c>
      <c r="J478" s="4">
        <v>120.75</v>
      </c>
    </row>
    <row r="479" spans="1:10" x14ac:dyDescent="0.25">
      <c r="A479" s="1">
        <v>42762</v>
      </c>
      <c r="B479" t="s">
        <v>31</v>
      </c>
      <c r="C479" t="s">
        <v>12</v>
      </c>
      <c r="D479" t="s">
        <v>6</v>
      </c>
      <c r="E479" s="3">
        <v>6.2499999999999993E-2</v>
      </c>
      <c r="F479">
        <v>23</v>
      </c>
      <c r="G479" s="4">
        <v>19.55</v>
      </c>
      <c r="H479" s="4">
        <v>97.499999999999972</v>
      </c>
      <c r="I479" s="4">
        <v>110</v>
      </c>
      <c r="J479" s="4">
        <v>227.04999999999995</v>
      </c>
    </row>
    <row r="480" spans="1:10" x14ac:dyDescent="0.25">
      <c r="A480" s="1">
        <v>42762</v>
      </c>
      <c r="B480" t="s">
        <v>31</v>
      </c>
      <c r="C480" t="s">
        <v>11</v>
      </c>
      <c r="D480" t="s">
        <v>4</v>
      </c>
      <c r="E480" s="3">
        <v>7.2916666666666657E-2</v>
      </c>
      <c r="F480">
        <v>45</v>
      </c>
      <c r="G480" s="4">
        <v>38.25</v>
      </c>
      <c r="H480" s="4">
        <v>113.75</v>
      </c>
      <c r="I480" s="4">
        <v>109</v>
      </c>
      <c r="J480" s="4">
        <v>261</v>
      </c>
    </row>
    <row r="481" spans="1:10" x14ac:dyDescent="0.25">
      <c r="A481" s="1">
        <v>42762</v>
      </c>
      <c r="B481" t="s">
        <v>31</v>
      </c>
      <c r="C481" t="s">
        <v>12</v>
      </c>
      <c r="D481" t="s">
        <v>5</v>
      </c>
      <c r="E481" s="3">
        <v>8.3333333333333329E-2</v>
      </c>
      <c r="F481">
        <v>35</v>
      </c>
      <c r="G481" s="4">
        <v>29.75</v>
      </c>
      <c r="H481" s="4">
        <v>130</v>
      </c>
      <c r="I481" s="4">
        <v>45</v>
      </c>
      <c r="J481" s="4">
        <v>204.75</v>
      </c>
    </row>
    <row r="482" spans="1:10" x14ac:dyDescent="0.25">
      <c r="A482" s="1">
        <v>42762</v>
      </c>
      <c r="B482" t="s">
        <v>31</v>
      </c>
      <c r="C482" t="s">
        <v>11</v>
      </c>
      <c r="D482" t="s">
        <v>3</v>
      </c>
      <c r="E482" s="3">
        <v>5.2083333333333329E-2</v>
      </c>
      <c r="F482">
        <v>63</v>
      </c>
      <c r="G482" s="4">
        <v>53.55</v>
      </c>
      <c r="H482" s="4">
        <v>81.25</v>
      </c>
      <c r="I482" s="4">
        <v>51</v>
      </c>
      <c r="J482" s="4">
        <v>185.8</v>
      </c>
    </row>
    <row r="483" spans="1:10" x14ac:dyDescent="0.25">
      <c r="A483" s="1">
        <v>42762</v>
      </c>
      <c r="B483" t="s">
        <v>31</v>
      </c>
      <c r="C483" t="s">
        <v>11</v>
      </c>
      <c r="D483" t="s">
        <v>6</v>
      </c>
      <c r="E483" s="3">
        <v>2.0833333333333332E-2</v>
      </c>
      <c r="F483">
        <v>35</v>
      </c>
      <c r="G483" s="4">
        <v>29.75</v>
      </c>
      <c r="H483" s="4">
        <v>32.5</v>
      </c>
      <c r="I483" s="4">
        <v>57</v>
      </c>
      <c r="J483" s="4">
        <v>119.25</v>
      </c>
    </row>
    <row r="484" spans="1:10" x14ac:dyDescent="0.25">
      <c r="A484" s="1">
        <v>42762</v>
      </c>
      <c r="B484" t="s">
        <v>31</v>
      </c>
      <c r="C484" t="s">
        <v>11</v>
      </c>
      <c r="D484" t="s">
        <v>3</v>
      </c>
      <c r="E484" s="3">
        <v>7.2916666666666657E-2</v>
      </c>
      <c r="F484">
        <v>36</v>
      </c>
      <c r="G484" s="4">
        <v>30.599999999999998</v>
      </c>
      <c r="H484" s="4">
        <v>113.75</v>
      </c>
      <c r="I484" s="4">
        <v>63</v>
      </c>
      <c r="J484" s="4">
        <v>207.35</v>
      </c>
    </row>
    <row r="485" spans="1:10" x14ac:dyDescent="0.25">
      <c r="A485" s="1">
        <v>42762</v>
      </c>
      <c r="B485" t="s">
        <v>29</v>
      </c>
      <c r="C485" t="s">
        <v>11</v>
      </c>
      <c r="D485" t="s">
        <v>6</v>
      </c>
      <c r="E485" s="3">
        <v>3.125E-2</v>
      </c>
      <c r="F485">
        <v>35</v>
      </c>
      <c r="G485" s="4">
        <v>29.75</v>
      </c>
      <c r="H485" s="4">
        <v>48.75</v>
      </c>
      <c r="I485" s="4">
        <v>73</v>
      </c>
      <c r="J485" s="4">
        <v>151.5</v>
      </c>
    </row>
    <row r="486" spans="1:10" x14ac:dyDescent="0.25">
      <c r="A486" s="1">
        <v>42762</v>
      </c>
      <c r="B486" t="s">
        <v>29</v>
      </c>
      <c r="C486" t="s">
        <v>12</v>
      </c>
      <c r="D486" t="s">
        <v>4</v>
      </c>
      <c r="E486" s="3">
        <v>5.2083333333333329E-2</v>
      </c>
      <c r="F486">
        <v>27</v>
      </c>
      <c r="G486" s="4">
        <v>22.95</v>
      </c>
      <c r="H486" s="4">
        <v>81.25</v>
      </c>
      <c r="I486" s="4"/>
      <c r="J486" s="4">
        <v>104.2</v>
      </c>
    </row>
    <row r="487" spans="1:10" x14ac:dyDescent="0.25">
      <c r="A487" s="1">
        <v>42762</v>
      </c>
      <c r="B487" t="s">
        <v>29</v>
      </c>
      <c r="C487" t="s">
        <v>12</v>
      </c>
      <c r="D487" t="s">
        <v>6</v>
      </c>
      <c r="E487" s="3">
        <v>2.0833333333333332E-2</v>
      </c>
      <c r="F487">
        <v>29</v>
      </c>
      <c r="G487" s="4">
        <v>24.65</v>
      </c>
      <c r="H487" s="4">
        <v>32.5</v>
      </c>
      <c r="I487" s="4">
        <v>85</v>
      </c>
      <c r="J487" s="4">
        <v>142.15</v>
      </c>
    </row>
    <row r="488" spans="1:10" x14ac:dyDescent="0.25">
      <c r="A488" s="1">
        <v>42763</v>
      </c>
      <c r="B488" t="s">
        <v>32</v>
      </c>
      <c r="C488" t="s">
        <v>11</v>
      </c>
      <c r="D488" t="s">
        <v>5</v>
      </c>
      <c r="E488" s="3">
        <v>2.0833333333333332E-2</v>
      </c>
      <c r="F488">
        <v>25</v>
      </c>
      <c r="G488" s="4">
        <v>21.25</v>
      </c>
      <c r="H488" s="4">
        <v>48.75</v>
      </c>
      <c r="I488" s="4">
        <v>70</v>
      </c>
      <c r="J488" s="4">
        <v>140</v>
      </c>
    </row>
    <row r="489" spans="1:10" x14ac:dyDescent="0.25">
      <c r="A489" s="1">
        <v>42763</v>
      </c>
      <c r="B489" t="s">
        <v>32</v>
      </c>
      <c r="C489" t="s">
        <v>11</v>
      </c>
      <c r="D489" t="s">
        <v>3</v>
      </c>
      <c r="E489" s="3">
        <v>0.10416666666666667</v>
      </c>
      <c r="F489">
        <v>57</v>
      </c>
      <c r="G489" s="4">
        <v>48.449999999999996</v>
      </c>
      <c r="H489" s="4">
        <v>243.75</v>
      </c>
      <c r="I489" s="4"/>
      <c r="J489" s="4">
        <v>292.2</v>
      </c>
    </row>
    <row r="490" spans="1:10" x14ac:dyDescent="0.25">
      <c r="A490" s="1">
        <v>42763</v>
      </c>
      <c r="B490" t="s">
        <v>32</v>
      </c>
      <c r="C490" t="s">
        <v>12</v>
      </c>
      <c r="D490" t="s">
        <v>5</v>
      </c>
      <c r="E490" s="3">
        <v>8.3333333333333329E-2</v>
      </c>
      <c r="F490">
        <v>22</v>
      </c>
      <c r="G490" s="4">
        <v>18.7</v>
      </c>
      <c r="H490" s="4">
        <v>195</v>
      </c>
      <c r="I490" s="4">
        <v>118</v>
      </c>
      <c r="J490" s="4">
        <v>331.7</v>
      </c>
    </row>
    <row r="491" spans="1:10" x14ac:dyDescent="0.25">
      <c r="A491" s="1">
        <v>42763</v>
      </c>
      <c r="B491" t="s">
        <v>32</v>
      </c>
      <c r="C491" t="s">
        <v>12</v>
      </c>
      <c r="D491" t="s">
        <v>3</v>
      </c>
      <c r="E491" s="3">
        <v>7.2916666666666657E-2</v>
      </c>
      <c r="F491">
        <v>59</v>
      </c>
      <c r="G491" s="4">
        <v>50.15</v>
      </c>
      <c r="H491" s="4">
        <v>170.625</v>
      </c>
      <c r="I491" s="4">
        <v>103</v>
      </c>
      <c r="J491" s="4">
        <v>323.77499999999998</v>
      </c>
    </row>
    <row r="492" spans="1:10" x14ac:dyDescent="0.25">
      <c r="A492" s="1">
        <v>42763</v>
      </c>
      <c r="B492" t="s">
        <v>28</v>
      </c>
      <c r="C492" t="s">
        <v>11</v>
      </c>
      <c r="D492" t="s">
        <v>5</v>
      </c>
      <c r="E492" s="3">
        <v>9.375E-2</v>
      </c>
      <c r="F492">
        <v>57</v>
      </c>
      <c r="G492" s="4">
        <v>48.449999999999996</v>
      </c>
      <c r="H492" s="4">
        <v>219.375</v>
      </c>
      <c r="I492" s="4">
        <v>50</v>
      </c>
      <c r="J492" s="4">
        <v>317.82499999999999</v>
      </c>
    </row>
    <row r="493" spans="1:10" x14ac:dyDescent="0.25">
      <c r="A493" s="1">
        <v>42763</v>
      </c>
      <c r="B493" t="s">
        <v>28</v>
      </c>
      <c r="C493" t="s">
        <v>12</v>
      </c>
      <c r="D493" t="s">
        <v>6</v>
      </c>
      <c r="E493" s="3">
        <v>6.2499999999999993E-2</v>
      </c>
      <c r="F493">
        <v>64</v>
      </c>
      <c r="G493" s="4">
        <v>54.4</v>
      </c>
      <c r="H493" s="4">
        <v>146.24999999999994</v>
      </c>
      <c r="I493" s="4"/>
      <c r="J493" s="4">
        <v>200.64999999999995</v>
      </c>
    </row>
    <row r="494" spans="1:10" x14ac:dyDescent="0.25">
      <c r="A494" s="1">
        <v>42763</v>
      </c>
      <c r="B494" t="s">
        <v>28</v>
      </c>
      <c r="C494" t="s">
        <v>11</v>
      </c>
      <c r="D494" t="s">
        <v>4</v>
      </c>
      <c r="E494" s="3">
        <v>4.1666666666666664E-2</v>
      </c>
      <c r="F494">
        <v>48</v>
      </c>
      <c r="G494" s="4">
        <v>40.799999999999997</v>
      </c>
      <c r="H494" s="4">
        <v>97.5</v>
      </c>
      <c r="I494" s="4">
        <v>62</v>
      </c>
      <c r="J494" s="4">
        <v>200.3</v>
      </c>
    </row>
    <row r="495" spans="1:10" x14ac:dyDescent="0.25">
      <c r="A495" s="1">
        <v>42763</v>
      </c>
      <c r="B495" t="s">
        <v>28</v>
      </c>
      <c r="C495" t="s">
        <v>12</v>
      </c>
      <c r="D495" t="s">
        <v>5</v>
      </c>
      <c r="E495" s="3">
        <v>7.2916666666666657E-2</v>
      </c>
      <c r="F495">
        <v>42</v>
      </c>
      <c r="G495" s="4">
        <v>35.699999999999996</v>
      </c>
      <c r="H495" s="4">
        <v>170.625</v>
      </c>
      <c r="I495" s="4">
        <v>46</v>
      </c>
      <c r="J495" s="4">
        <v>252.32499999999999</v>
      </c>
    </row>
    <row r="496" spans="1:10" x14ac:dyDescent="0.25">
      <c r="A496" s="1">
        <v>42763</v>
      </c>
      <c r="B496" t="s">
        <v>31</v>
      </c>
      <c r="C496" t="s">
        <v>11</v>
      </c>
      <c r="D496" t="s">
        <v>5</v>
      </c>
      <c r="E496" s="3">
        <v>4.1666666666666664E-2</v>
      </c>
      <c r="F496">
        <v>19</v>
      </c>
      <c r="G496" s="4">
        <v>16.149999999999999</v>
      </c>
      <c r="H496" s="4">
        <v>97.5</v>
      </c>
      <c r="I496" s="4"/>
      <c r="J496" s="4">
        <v>113.65</v>
      </c>
    </row>
    <row r="497" spans="1:10" x14ac:dyDescent="0.25">
      <c r="A497" s="1">
        <v>42763</v>
      </c>
      <c r="B497" t="s">
        <v>31</v>
      </c>
      <c r="C497" t="s">
        <v>11</v>
      </c>
      <c r="D497" t="s">
        <v>3</v>
      </c>
      <c r="E497" s="3">
        <v>8.3333333333333329E-2</v>
      </c>
      <c r="F497">
        <v>33</v>
      </c>
      <c r="G497" s="4">
        <v>28.05</v>
      </c>
      <c r="H497" s="4">
        <v>195</v>
      </c>
      <c r="I497" s="4"/>
      <c r="J497" s="4">
        <v>223.05</v>
      </c>
    </row>
    <row r="498" spans="1:10" x14ac:dyDescent="0.25">
      <c r="A498" s="1">
        <v>42763</v>
      </c>
      <c r="B498" t="s">
        <v>31</v>
      </c>
      <c r="C498" t="s">
        <v>11</v>
      </c>
      <c r="D498" t="s">
        <v>5</v>
      </c>
      <c r="E498" s="3">
        <v>0.10416666666666667</v>
      </c>
      <c r="F498">
        <v>39</v>
      </c>
      <c r="G498" s="4">
        <v>33.15</v>
      </c>
      <c r="H498" s="4">
        <v>243.75</v>
      </c>
      <c r="I498" s="4">
        <v>24</v>
      </c>
      <c r="J498" s="4">
        <v>300.89999999999998</v>
      </c>
    </row>
    <row r="499" spans="1:10" x14ac:dyDescent="0.25">
      <c r="A499" s="1">
        <v>42763</v>
      </c>
      <c r="B499" t="s">
        <v>31</v>
      </c>
      <c r="C499" t="s">
        <v>12</v>
      </c>
      <c r="D499" t="s">
        <v>4</v>
      </c>
      <c r="E499" s="3">
        <v>4.1666666666666664E-2</v>
      </c>
      <c r="F499">
        <v>57</v>
      </c>
      <c r="G499" s="4">
        <v>48.449999999999996</v>
      </c>
      <c r="H499" s="4">
        <v>97.5</v>
      </c>
      <c r="I499" s="4">
        <v>54</v>
      </c>
      <c r="J499" s="4">
        <v>199.95</v>
      </c>
    </row>
    <row r="500" spans="1:10" x14ac:dyDescent="0.25">
      <c r="A500" s="1">
        <v>42763</v>
      </c>
      <c r="B500" t="s">
        <v>31</v>
      </c>
      <c r="C500" t="s">
        <v>11</v>
      </c>
      <c r="D500" t="s">
        <v>5</v>
      </c>
      <c r="E500" s="3">
        <v>7.2916666666666657E-2</v>
      </c>
      <c r="F500">
        <v>65</v>
      </c>
      <c r="G500" s="4">
        <v>55.25</v>
      </c>
      <c r="H500" s="4">
        <v>170.625</v>
      </c>
      <c r="I500" s="4"/>
      <c r="J500" s="4">
        <v>225.875</v>
      </c>
    </row>
    <row r="501" spans="1:10" x14ac:dyDescent="0.25">
      <c r="A501" s="1">
        <v>42763</v>
      </c>
      <c r="B501" t="s">
        <v>31</v>
      </c>
      <c r="C501" t="s">
        <v>11</v>
      </c>
      <c r="D501" t="s">
        <v>3</v>
      </c>
      <c r="E501" s="3">
        <v>0.10416666666666667</v>
      </c>
      <c r="F501">
        <v>39</v>
      </c>
      <c r="G501" s="4">
        <v>33.15</v>
      </c>
      <c r="H501" s="4">
        <v>243.75</v>
      </c>
      <c r="I501" s="4">
        <v>100</v>
      </c>
      <c r="J501" s="4">
        <v>376.9</v>
      </c>
    </row>
    <row r="502" spans="1:10" x14ac:dyDescent="0.25">
      <c r="A502" s="1">
        <v>42763</v>
      </c>
      <c r="B502" t="s">
        <v>31</v>
      </c>
      <c r="C502" t="s">
        <v>11</v>
      </c>
      <c r="D502" t="s">
        <v>5</v>
      </c>
      <c r="E502" s="3">
        <v>9.375E-2</v>
      </c>
      <c r="F502">
        <v>17</v>
      </c>
      <c r="G502" s="4">
        <v>14.45</v>
      </c>
      <c r="H502" s="4">
        <v>219.375</v>
      </c>
      <c r="I502" s="4"/>
      <c r="J502" s="4">
        <v>233.82499999999999</v>
      </c>
    </row>
    <row r="503" spans="1:10" x14ac:dyDescent="0.25">
      <c r="A503" s="1">
        <v>42763</v>
      </c>
      <c r="B503" t="s">
        <v>28</v>
      </c>
      <c r="C503" t="s">
        <v>11</v>
      </c>
      <c r="D503" t="s">
        <v>6</v>
      </c>
      <c r="E503" s="3">
        <v>9.375E-2</v>
      </c>
      <c r="F503">
        <v>49</v>
      </c>
      <c r="G503" s="4">
        <v>41.65</v>
      </c>
      <c r="H503" s="4">
        <v>219.375</v>
      </c>
      <c r="I503" s="4">
        <v>117</v>
      </c>
      <c r="J503" s="4">
        <v>378.02499999999998</v>
      </c>
    </row>
    <row r="504" spans="1:10" x14ac:dyDescent="0.25">
      <c r="A504" s="1">
        <v>42763</v>
      </c>
      <c r="B504" t="s">
        <v>28</v>
      </c>
      <c r="C504" t="s">
        <v>12</v>
      </c>
      <c r="D504" t="s">
        <v>6</v>
      </c>
      <c r="E504" s="3">
        <v>2.0833333333333332E-2</v>
      </c>
      <c r="F504">
        <v>14</v>
      </c>
      <c r="G504" s="4">
        <v>11.9</v>
      </c>
      <c r="H504" s="4">
        <v>48.75</v>
      </c>
      <c r="I504" s="4">
        <v>52</v>
      </c>
      <c r="J504" s="4">
        <v>112.65</v>
      </c>
    </row>
    <row r="505" spans="1:10" x14ac:dyDescent="0.25">
      <c r="A505" s="1">
        <v>42763</v>
      </c>
      <c r="B505" t="s">
        <v>28</v>
      </c>
      <c r="C505" t="s">
        <v>11</v>
      </c>
      <c r="D505" t="s">
        <v>6</v>
      </c>
      <c r="E505" s="3">
        <v>5.2083333333333329E-2</v>
      </c>
      <c r="F505">
        <v>55</v>
      </c>
      <c r="G505" s="4">
        <v>46.75</v>
      </c>
      <c r="H505" s="4">
        <v>121.875</v>
      </c>
      <c r="I505" s="4">
        <v>60</v>
      </c>
      <c r="J505" s="4">
        <v>228.625</v>
      </c>
    </row>
    <row r="506" spans="1:10" x14ac:dyDescent="0.25">
      <c r="A506" s="1">
        <v>42764</v>
      </c>
      <c r="B506" t="s">
        <v>27</v>
      </c>
      <c r="C506" t="s">
        <v>12</v>
      </c>
      <c r="D506" t="s">
        <v>5</v>
      </c>
      <c r="E506" s="3">
        <v>5.2083333333333329E-2</v>
      </c>
      <c r="F506">
        <v>21</v>
      </c>
      <c r="G506" s="4">
        <v>17.849999999999998</v>
      </c>
      <c r="H506" s="4">
        <v>121.875</v>
      </c>
      <c r="I506" s="4"/>
      <c r="J506" s="4">
        <v>139.72499999999999</v>
      </c>
    </row>
    <row r="507" spans="1:10" x14ac:dyDescent="0.25">
      <c r="A507" s="1">
        <v>42764</v>
      </c>
      <c r="B507" t="s">
        <v>27</v>
      </c>
      <c r="C507" t="s">
        <v>12</v>
      </c>
      <c r="D507" t="s">
        <v>4</v>
      </c>
      <c r="E507" s="3">
        <v>0.10416666666666667</v>
      </c>
      <c r="F507">
        <v>46</v>
      </c>
      <c r="G507" s="4">
        <v>39.1</v>
      </c>
      <c r="H507" s="4">
        <v>243.75</v>
      </c>
      <c r="I507" s="4">
        <v>36</v>
      </c>
      <c r="J507" s="4">
        <v>318.85000000000002</v>
      </c>
    </row>
    <row r="508" spans="1:10" x14ac:dyDescent="0.25">
      <c r="A508" s="1">
        <v>42764</v>
      </c>
      <c r="B508" t="s">
        <v>27</v>
      </c>
      <c r="C508" t="s">
        <v>11</v>
      </c>
      <c r="D508" t="s">
        <v>6</v>
      </c>
      <c r="E508" s="3">
        <v>4.1666666666666664E-2</v>
      </c>
      <c r="F508">
        <v>65</v>
      </c>
      <c r="G508" s="4">
        <v>55.25</v>
      </c>
      <c r="H508" s="4">
        <v>97.5</v>
      </c>
      <c r="I508" s="4">
        <v>64</v>
      </c>
      <c r="J508" s="4">
        <v>216.75</v>
      </c>
    </row>
    <row r="509" spans="1:10" x14ac:dyDescent="0.25">
      <c r="A509" s="1">
        <v>42764</v>
      </c>
      <c r="B509" t="s">
        <v>27</v>
      </c>
      <c r="C509" t="s">
        <v>11</v>
      </c>
      <c r="D509" t="s">
        <v>6</v>
      </c>
      <c r="E509" s="3">
        <v>9.375E-2</v>
      </c>
      <c r="F509">
        <v>43</v>
      </c>
      <c r="G509" s="4">
        <v>36.549999999999997</v>
      </c>
      <c r="H509" s="4">
        <v>219.375</v>
      </c>
      <c r="I509" s="4"/>
      <c r="J509" s="4">
        <v>255.92500000000001</v>
      </c>
    </row>
    <row r="510" spans="1:10" x14ac:dyDescent="0.25">
      <c r="A510" s="1">
        <v>42764</v>
      </c>
      <c r="B510" t="s">
        <v>28</v>
      </c>
      <c r="C510" t="s">
        <v>12</v>
      </c>
      <c r="D510" t="s">
        <v>3</v>
      </c>
      <c r="E510" s="3">
        <v>8.3333333333333329E-2</v>
      </c>
      <c r="F510">
        <v>52</v>
      </c>
      <c r="G510" s="4">
        <v>44.199999999999996</v>
      </c>
      <c r="H510" s="4">
        <v>195</v>
      </c>
      <c r="I510" s="4">
        <v>62</v>
      </c>
      <c r="J510" s="4">
        <v>301.2</v>
      </c>
    </row>
    <row r="511" spans="1:10" x14ac:dyDescent="0.25">
      <c r="A511" s="1">
        <v>42764</v>
      </c>
      <c r="B511" t="s">
        <v>28</v>
      </c>
      <c r="C511" t="s">
        <v>12</v>
      </c>
      <c r="D511" t="s">
        <v>3</v>
      </c>
      <c r="E511" s="3">
        <v>0.10416666666666667</v>
      </c>
      <c r="F511">
        <v>50</v>
      </c>
      <c r="G511" s="4">
        <v>42.5</v>
      </c>
      <c r="H511" s="4">
        <v>243.75</v>
      </c>
      <c r="I511" s="4">
        <v>86</v>
      </c>
      <c r="J511" s="4">
        <v>372.25</v>
      </c>
    </row>
    <row r="512" spans="1:10" x14ac:dyDescent="0.25">
      <c r="A512" s="1">
        <v>42764</v>
      </c>
      <c r="B512" t="s">
        <v>28</v>
      </c>
      <c r="C512" t="s">
        <v>11</v>
      </c>
      <c r="D512" t="s">
        <v>6</v>
      </c>
      <c r="E512" s="3">
        <v>4.1666666666666664E-2</v>
      </c>
      <c r="F512">
        <v>14</v>
      </c>
      <c r="G512" s="4">
        <v>11.9</v>
      </c>
      <c r="H512" s="4">
        <v>97.5</v>
      </c>
      <c r="I512" s="4"/>
      <c r="J512" s="4">
        <v>109.4</v>
      </c>
    </row>
    <row r="513" spans="1:10" x14ac:dyDescent="0.25">
      <c r="A513" s="1">
        <v>42764</v>
      </c>
      <c r="B513" t="s">
        <v>28</v>
      </c>
      <c r="C513" t="s">
        <v>12</v>
      </c>
      <c r="D513" t="s">
        <v>4</v>
      </c>
      <c r="E513" s="3">
        <v>0.10416666666666667</v>
      </c>
      <c r="F513">
        <v>13</v>
      </c>
      <c r="G513" s="4">
        <v>11.049999999999999</v>
      </c>
      <c r="H513" s="4">
        <v>243.75</v>
      </c>
      <c r="I513" s="4">
        <v>41</v>
      </c>
      <c r="J513" s="4">
        <v>295.8</v>
      </c>
    </row>
    <row r="514" spans="1:10" x14ac:dyDescent="0.25">
      <c r="A514" s="1">
        <v>42764</v>
      </c>
      <c r="B514" t="s">
        <v>28</v>
      </c>
      <c r="C514" t="s">
        <v>11</v>
      </c>
      <c r="D514" t="s">
        <v>5</v>
      </c>
      <c r="E514" s="3">
        <v>6.2499999999999993E-2</v>
      </c>
      <c r="F514">
        <v>59</v>
      </c>
      <c r="G514" s="4">
        <v>50.15</v>
      </c>
      <c r="H514" s="4">
        <v>146.24999999999994</v>
      </c>
      <c r="I514" s="4">
        <v>69</v>
      </c>
      <c r="J514" s="4">
        <v>265.39999999999998</v>
      </c>
    </row>
    <row r="515" spans="1:10" x14ac:dyDescent="0.25">
      <c r="A515" s="1">
        <v>42764</v>
      </c>
      <c r="B515" t="s">
        <v>28</v>
      </c>
      <c r="C515" t="s">
        <v>11</v>
      </c>
      <c r="D515" t="s">
        <v>6</v>
      </c>
      <c r="E515" s="3">
        <v>3.125E-2</v>
      </c>
      <c r="F515">
        <v>54</v>
      </c>
      <c r="G515" s="4">
        <v>45.9</v>
      </c>
      <c r="H515" s="4">
        <v>73.125</v>
      </c>
      <c r="I515" s="4"/>
      <c r="J515" s="4">
        <v>119.02500000000001</v>
      </c>
    </row>
    <row r="516" spans="1:10" x14ac:dyDescent="0.25">
      <c r="A516" s="1">
        <v>42764</v>
      </c>
      <c r="B516" t="s">
        <v>28</v>
      </c>
      <c r="C516" t="s">
        <v>11</v>
      </c>
      <c r="D516" t="s">
        <v>6</v>
      </c>
      <c r="E516" s="3">
        <v>8.3333333333333329E-2</v>
      </c>
      <c r="F516">
        <v>28</v>
      </c>
      <c r="G516" s="4">
        <v>23.8</v>
      </c>
      <c r="H516" s="4">
        <v>195</v>
      </c>
      <c r="I516" s="4">
        <v>119</v>
      </c>
      <c r="J516" s="4">
        <v>337.8</v>
      </c>
    </row>
    <row r="517" spans="1:10" x14ac:dyDescent="0.25">
      <c r="A517" s="1">
        <v>42764</v>
      </c>
      <c r="B517" t="s">
        <v>28</v>
      </c>
      <c r="C517" t="s">
        <v>11</v>
      </c>
      <c r="D517" t="s">
        <v>6</v>
      </c>
      <c r="E517" s="3">
        <v>8.3333333333333329E-2</v>
      </c>
      <c r="F517">
        <v>45</v>
      </c>
      <c r="G517" s="4">
        <v>38.25</v>
      </c>
      <c r="H517" s="4">
        <v>195</v>
      </c>
      <c r="I517" s="4">
        <v>106</v>
      </c>
      <c r="J517" s="4">
        <v>339.25</v>
      </c>
    </row>
    <row r="518" spans="1:10" x14ac:dyDescent="0.25">
      <c r="A518" s="1">
        <v>42764</v>
      </c>
      <c r="B518" t="s">
        <v>28</v>
      </c>
      <c r="C518" t="s">
        <v>12</v>
      </c>
      <c r="D518" t="s">
        <v>4</v>
      </c>
      <c r="E518" s="3">
        <v>9.375E-2</v>
      </c>
      <c r="F518">
        <v>52</v>
      </c>
      <c r="G518" s="4">
        <v>44.199999999999996</v>
      </c>
      <c r="H518" s="4">
        <v>219.375</v>
      </c>
      <c r="I518" s="4"/>
      <c r="J518" s="4">
        <v>263.57499999999999</v>
      </c>
    </row>
    <row r="519" spans="1:10" x14ac:dyDescent="0.25">
      <c r="A519" s="1">
        <v>42764</v>
      </c>
      <c r="B519" t="s">
        <v>28</v>
      </c>
      <c r="C519" t="s">
        <v>12</v>
      </c>
      <c r="D519" t="s">
        <v>4</v>
      </c>
      <c r="E519" s="3">
        <v>8.3333333333333329E-2</v>
      </c>
      <c r="F519">
        <v>50</v>
      </c>
      <c r="G519" s="4">
        <v>42.5</v>
      </c>
      <c r="H519" s="4">
        <v>195</v>
      </c>
      <c r="I519" s="4">
        <v>39</v>
      </c>
      <c r="J519" s="4">
        <v>276.5</v>
      </c>
    </row>
    <row r="520" spans="1:10" x14ac:dyDescent="0.25">
      <c r="A520" s="1">
        <v>42764</v>
      </c>
      <c r="B520" t="s">
        <v>28</v>
      </c>
      <c r="C520" t="s">
        <v>12</v>
      </c>
      <c r="D520" t="s">
        <v>6</v>
      </c>
      <c r="E520" s="3">
        <v>0.10416666666666667</v>
      </c>
      <c r="F520">
        <v>10</v>
      </c>
      <c r="G520" s="4">
        <v>8.5</v>
      </c>
      <c r="H520" s="4">
        <v>243.75</v>
      </c>
      <c r="I520" s="4">
        <v>112</v>
      </c>
      <c r="J520" s="4">
        <v>364.25</v>
      </c>
    </row>
    <row r="521" spans="1:10" x14ac:dyDescent="0.25">
      <c r="A521" s="1">
        <v>42764</v>
      </c>
      <c r="B521" t="s">
        <v>32</v>
      </c>
      <c r="C521" t="s">
        <v>11</v>
      </c>
      <c r="D521" t="s">
        <v>5</v>
      </c>
      <c r="E521" s="3">
        <v>3.125E-2</v>
      </c>
      <c r="F521">
        <v>21</v>
      </c>
      <c r="G521" s="4">
        <v>17.849999999999998</v>
      </c>
      <c r="H521" s="4">
        <v>73.125</v>
      </c>
      <c r="I521" s="4"/>
      <c r="J521" s="4">
        <v>90.974999999999994</v>
      </c>
    </row>
    <row r="522" spans="1:10" x14ac:dyDescent="0.25">
      <c r="A522" s="1">
        <v>42764</v>
      </c>
      <c r="B522" t="s">
        <v>32</v>
      </c>
      <c r="C522" t="s">
        <v>12</v>
      </c>
      <c r="D522" t="s">
        <v>6</v>
      </c>
      <c r="E522" s="3">
        <v>4.1666666666666664E-2</v>
      </c>
      <c r="F522">
        <v>37</v>
      </c>
      <c r="G522" s="4">
        <v>31.45</v>
      </c>
      <c r="H522" s="4">
        <v>97.5</v>
      </c>
      <c r="I522" s="4">
        <v>52</v>
      </c>
      <c r="J522" s="4">
        <v>180.95</v>
      </c>
    </row>
    <row r="523" spans="1:10" x14ac:dyDescent="0.25">
      <c r="A523" s="1">
        <v>42764</v>
      </c>
      <c r="B523" t="s">
        <v>32</v>
      </c>
      <c r="C523" t="s">
        <v>12</v>
      </c>
      <c r="D523" t="s">
        <v>4</v>
      </c>
      <c r="E523" s="3">
        <v>7.2916666666666657E-2</v>
      </c>
      <c r="F523">
        <v>56</v>
      </c>
      <c r="G523" s="4">
        <v>47.6</v>
      </c>
      <c r="H523" s="4">
        <v>170.625</v>
      </c>
      <c r="I523" s="4">
        <v>35</v>
      </c>
      <c r="J523" s="4">
        <v>253.22499999999999</v>
      </c>
    </row>
    <row r="524" spans="1:10" x14ac:dyDescent="0.25">
      <c r="A524" s="1">
        <v>42765</v>
      </c>
      <c r="B524" t="s">
        <v>29</v>
      </c>
      <c r="C524" t="s">
        <v>11</v>
      </c>
      <c r="D524" t="s">
        <v>6</v>
      </c>
      <c r="E524" s="3">
        <v>0.10416666666666667</v>
      </c>
      <c r="F524">
        <v>47</v>
      </c>
      <c r="G524" s="4">
        <v>39.949999999999996</v>
      </c>
      <c r="H524" s="4">
        <v>162.5</v>
      </c>
      <c r="I524" s="4">
        <v>67</v>
      </c>
      <c r="J524" s="4">
        <v>269.45</v>
      </c>
    </row>
    <row r="525" spans="1:10" x14ac:dyDescent="0.25">
      <c r="A525" s="1">
        <v>42765</v>
      </c>
      <c r="B525" t="s">
        <v>29</v>
      </c>
      <c r="C525" t="s">
        <v>12</v>
      </c>
      <c r="D525" t="s">
        <v>5</v>
      </c>
      <c r="E525" s="3">
        <v>0.10416666666666667</v>
      </c>
      <c r="F525">
        <v>12</v>
      </c>
      <c r="G525" s="4">
        <v>10.199999999999999</v>
      </c>
      <c r="H525" s="4">
        <v>162.5</v>
      </c>
      <c r="I525" s="4"/>
      <c r="J525" s="4">
        <v>172.7</v>
      </c>
    </row>
    <row r="526" spans="1:10" x14ac:dyDescent="0.25">
      <c r="A526" s="1">
        <v>42765</v>
      </c>
      <c r="B526" t="s">
        <v>29</v>
      </c>
      <c r="C526" t="s">
        <v>11</v>
      </c>
      <c r="D526" t="s">
        <v>5</v>
      </c>
      <c r="E526" s="3">
        <v>5.2083333333333329E-2</v>
      </c>
      <c r="F526">
        <v>45</v>
      </c>
      <c r="G526" s="4">
        <v>38.25</v>
      </c>
      <c r="H526" s="4">
        <v>81.25</v>
      </c>
      <c r="I526" s="4"/>
      <c r="J526" s="4">
        <v>119.5</v>
      </c>
    </row>
    <row r="527" spans="1:10" x14ac:dyDescent="0.25">
      <c r="A527" s="1">
        <v>42765</v>
      </c>
      <c r="B527" t="s">
        <v>29</v>
      </c>
      <c r="C527" t="s">
        <v>12</v>
      </c>
      <c r="D527" t="s">
        <v>5</v>
      </c>
      <c r="E527" s="3">
        <v>8.3333333333333329E-2</v>
      </c>
      <c r="F527">
        <v>29</v>
      </c>
      <c r="G527" s="4">
        <v>24.65</v>
      </c>
      <c r="H527" s="4">
        <v>130</v>
      </c>
      <c r="I527" s="4">
        <v>45</v>
      </c>
      <c r="J527" s="4">
        <v>199.65</v>
      </c>
    </row>
    <row r="528" spans="1:10" x14ac:dyDescent="0.25">
      <c r="A528" s="1">
        <v>42765</v>
      </c>
      <c r="B528" t="s">
        <v>32</v>
      </c>
      <c r="C528" t="s">
        <v>11</v>
      </c>
      <c r="D528" t="s">
        <v>3</v>
      </c>
      <c r="E528" s="3">
        <v>5.2083333333333329E-2</v>
      </c>
      <c r="F528">
        <v>28</v>
      </c>
      <c r="G528" s="4">
        <v>23.8</v>
      </c>
      <c r="H528" s="4">
        <v>81.25</v>
      </c>
      <c r="I528" s="4"/>
      <c r="J528" s="4">
        <v>105.05</v>
      </c>
    </row>
    <row r="529" spans="1:10" x14ac:dyDescent="0.25">
      <c r="A529" s="1">
        <v>42765</v>
      </c>
      <c r="B529" t="s">
        <v>32</v>
      </c>
      <c r="C529" t="s">
        <v>11</v>
      </c>
      <c r="D529" t="s">
        <v>4</v>
      </c>
      <c r="E529" s="3">
        <v>2.0833333333333332E-2</v>
      </c>
      <c r="F529">
        <v>35</v>
      </c>
      <c r="G529" s="4">
        <v>29.75</v>
      </c>
      <c r="H529" s="4">
        <v>32.5</v>
      </c>
      <c r="I529" s="4"/>
      <c r="J529" s="4">
        <v>62.25</v>
      </c>
    </row>
    <row r="530" spans="1:10" x14ac:dyDescent="0.25">
      <c r="A530" s="1">
        <v>42765</v>
      </c>
      <c r="B530" t="s">
        <v>32</v>
      </c>
      <c r="C530" t="s">
        <v>11</v>
      </c>
      <c r="D530" t="s">
        <v>4</v>
      </c>
      <c r="E530" s="3">
        <v>9.375E-2</v>
      </c>
      <c r="F530">
        <v>38</v>
      </c>
      <c r="G530" s="4">
        <v>32.299999999999997</v>
      </c>
      <c r="H530" s="4">
        <v>146.25</v>
      </c>
      <c r="I530" s="4">
        <v>110</v>
      </c>
      <c r="J530" s="4">
        <v>288.55</v>
      </c>
    </row>
    <row r="531" spans="1:10" x14ac:dyDescent="0.25">
      <c r="A531" s="1">
        <v>42765</v>
      </c>
      <c r="B531" t="s">
        <v>32</v>
      </c>
      <c r="C531" t="s">
        <v>12</v>
      </c>
      <c r="D531" t="s">
        <v>4</v>
      </c>
      <c r="E531" s="3">
        <v>4.1666666666666664E-2</v>
      </c>
      <c r="F531">
        <v>14</v>
      </c>
      <c r="G531" s="4">
        <v>11.9</v>
      </c>
      <c r="H531" s="4">
        <v>65</v>
      </c>
      <c r="I531" s="4"/>
      <c r="J531" s="4">
        <v>76.900000000000006</v>
      </c>
    </row>
    <row r="532" spans="1:10" x14ac:dyDescent="0.25">
      <c r="A532" s="1">
        <v>42765</v>
      </c>
      <c r="B532" t="s">
        <v>27</v>
      </c>
      <c r="C532" t="s">
        <v>11</v>
      </c>
      <c r="D532" t="s">
        <v>5</v>
      </c>
      <c r="E532" s="3">
        <v>9.375E-2</v>
      </c>
      <c r="F532">
        <v>35</v>
      </c>
      <c r="G532" s="4">
        <v>29.75</v>
      </c>
      <c r="H532" s="4">
        <v>146.25</v>
      </c>
      <c r="I532" s="4">
        <v>122</v>
      </c>
      <c r="J532" s="4">
        <v>298</v>
      </c>
    </row>
    <row r="533" spans="1:10" x14ac:dyDescent="0.25">
      <c r="A533" s="1">
        <v>42765</v>
      </c>
      <c r="B533" t="s">
        <v>27</v>
      </c>
      <c r="C533" t="s">
        <v>12</v>
      </c>
      <c r="D533" t="s">
        <v>4</v>
      </c>
      <c r="E533" s="3">
        <v>0.10416666666666667</v>
      </c>
      <c r="F533">
        <v>24</v>
      </c>
      <c r="G533" s="4">
        <v>20.399999999999999</v>
      </c>
      <c r="H533" s="4">
        <v>162.5</v>
      </c>
      <c r="I533" s="4">
        <v>40</v>
      </c>
      <c r="J533" s="4">
        <v>222.9</v>
      </c>
    </row>
    <row r="534" spans="1:10" x14ac:dyDescent="0.25">
      <c r="A534" s="1">
        <v>42765</v>
      </c>
      <c r="B534" t="s">
        <v>27</v>
      </c>
      <c r="C534" t="s">
        <v>12</v>
      </c>
      <c r="D534" t="s">
        <v>6</v>
      </c>
      <c r="E534" s="3">
        <v>8.3333333333333329E-2</v>
      </c>
      <c r="F534">
        <v>48</v>
      </c>
      <c r="G534" s="4">
        <v>40.799999999999997</v>
      </c>
      <c r="H534" s="4">
        <v>130</v>
      </c>
      <c r="I534" s="4">
        <v>88</v>
      </c>
      <c r="J534" s="4">
        <v>258.8</v>
      </c>
    </row>
    <row r="535" spans="1:10" x14ac:dyDescent="0.25">
      <c r="A535" s="1">
        <v>42765</v>
      </c>
      <c r="B535" t="s">
        <v>27</v>
      </c>
      <c r="C535" t="s">
        <v>11</v>
      </c>
      <c r="D535" t="s">
        <v>5</v>
      </c>
      <c r="E535" s="3">
        <v>8.3333333333333329E-2</v>
      </c>
      <c r="F535">
        <v>11</v>
      </c>
      <c r="G535" s="4">
        <v>9.35</v>
      </c>
      <c r="H535" s="4">
        <v>130</v>
      </c>
      <c r="I535" s="4"/>
      <c r="J535" s="4">
        <v>139.35</v>
      </c>
    </row>
    <row r="536" spans="1:10" x14ac:dyDescent="0.25">
      <c r="A536" s="1">
        <v>42765</v>
      </c>
      <c r="B536" t="s">
        <v>27</v>
      </c>
      <c r="C536" t="s">
        <v>11</v>
      </c>
      <c r="D536" t="s">
        <v>4</v>
      </c>
      <c r="E536" s="3">
        <v>7.2916666666666657E-2</v>
      </c>
      <c r="F536">
        <v>43</v>
      </c>
      <c r="G536" s="4">
        <v>36.549999999999997</v>
      </c>
      <c r="H536" s="4">
        <v>113.75</v>
      </c>
      <c r="I536" s="4"/>
      <c r="J536" s="4">
        <v>150.30000000000001</v>
      </c>
    </row>
    <row r="537" spans="1:10" x14ac:dyDescent="0.25">
      <c r="A537" s="1">
        <v>42765</v>
      </c>
      <c r="B537" t="s">
        <v>27</v>
      </c>
      <c r="C537" t="s">
        <v>11</v>
      </c>
      <c r="D537" t="s">
        <v>4</v>
      </c>
      <c r="E537" s="3">
        <v>7.2916666666666657E-2</v>
      </c>
      <c r="F537">
        <v>61</v>
      </c>
      <c r="G537" s="4">
        <v>51.85</v>
      </c>
      <c r="H537" s="4">
        <v>113.75</v>
      </c>
      <c r="I537" s="4"/>
      <c r="J537" s="4">
        <v>165.6</v>
      </c>
    </row>
    <row r="538" spans="1:10" x14ac:dyDescent="0.25">
      <c r="A538" s="1">
        <v>42765</v>
      </c>
      <c r="B538" t="s">
        <v>27</v>
      </c>
      <c r="C538" t="s">
        <v>12</v>
      </c>
      <c r="D538" t="s">
        <v>3</v>
      </c>
      <c r="E538" s="3">
        <v>7.2916666666666657E-2</v>
      </c>
      <c r="F538">
        <v>52</v>
      </c>
      <c r="G538" s="4">
        <v>44.199999999999996</v>
      </c>
      <c r="H538" s="4">
        <v>113.75</v>
      </c>
      <c r="I538" s="4">
        <v>92</v>
      </c>
      <c r="J538" s="4">
        <v>249.95</v>
      </c>
    </row>
    <row r="539" spans="1:10" x14ac:dyDescent="0.25">
      <c r="A539" s="1">
        <v>42765</v>
      </c>
      <c r="B539" t="s">
        <v>32</v>
      </c>
      <c r="C539" t="s">
        <v>12</v>
      </c>
      <c r="D539" t="s">
        <v>6</v>
      </c>
      <c r="E539" s="3">
        <v>8.3333333333333329E-2</v>
      </c>
      <c r="F539">
        <v>53</v>
      </c>
      <c r="G539" s="4">
        <v>45.05</v>
      </c>
      <c r="H539" s="4">
        <v>130</v>
      </c>
      <c r="I539" s="4"/>
      <c r="J539" s="4">
        <v>175.05</v>
      </c>
    </row>
    <row r="540" spans="1:10" x14ac:dyDescent="0.25">
      <c r="A540" s="1">
        <v>42765</v>
      </c>
      <c r="B540" t="s">
        <v>32</v>
      </c>
      <c r="C540" t="s">
        <v>12</v>
      </c>
      <c r="D540" t="s">
        <v>5</v>
      </c>
      <c r="E540" s="3">
        <v>8.3333333333333329E-2</v>
      </c>
      <c r="F540">
        <v>19</v>
      </c>
      <c r="G540" s="4">
        <v>16.149999999999999</v>
      </c>
      <c r="H540" s="4">
        <v>130</v>
      </c>
      <c r="I540" s="4">
        <v>85</v>
      </c>
      <c r="J540" s="4">
        <v>231.15</v>
      </c>
    </row>
    <row r="541" spans="1:10" x14ac:dyDescent="0.25">
      <c r="A541" s="1">
        <v>42765</v>
      </c>
      <c r="B541" t="s">
        <v>32</v>
      </c>
      <c r="C541" t="s">
        <v>12</v>
      </c>
      <c r="D541" t="s">
        <v>3</v>
      </c>
      <c r="E541" s="3">
        <v>2.0833333333333332E-2</v>
      </c>
      <c r="F541">
        <v>14</v>
      </c>
      <c r="G541" s="4">
        <v>11.9</v>
      </c>
      <c r="H541" s="4">
        <v>32.5</v>
      </c>
      <c r="I541" s="4">
        <v>25</v>
      </c>
      <c r="J541" s="4">
        <v>69.400000000000006</v>
      </c>
    </row>
    <row r="542" spans="1:10" x14ac:dyDescent="0.25">
      <c r="A542" s="1">
        <v>42766</v>
      </c>
      <c r="B542" t="s">
        <v>27</v>
      </c>
      <c r="C542" t="s">
        <v>11</v>
      </c>
      <c r="D542" t="s">
        <v>5</v>
      </c>
      <c r="E542" s="3">
        <v>3.125E-2</v>
      </c>
      <c r="F542">
        <v>57</v>
      </c>
      <c r="G542" s="4">
        <v>48.449999999999996</v>
      </c>
      <c r="H542" s="4">
        <v>48.75</v>
      </c>
      <c r="I542" s="4"/>
      <c r="J542" s="4">
        <v>97.199999999999989</v>
      </c>
    </row>
    <row r="543" spans="1:10" x14ac:dyDescent="0.25">
      <c r="A543" s="1">
        <v>42766</v>
      </c>
      <c r="B543" t="s">
        <v>27</v>
      </c>
      <c r="C543" t="s">
        <v>11</v>
      </c>
      <c r="D543" t="s">
        <v>5</v>
      </c>
      <c r="E543" s="3">
        <v>7.2916666666666657E-2</v>
      </c>
      <c r="F543">
        <v>51</v>
      </c>
      <c r="G543" s="4">
        <v>43.35</v>
      </c>
      <c r="H543" s="4">
        <v>113.75</v>
      </c>
      <c r="I543" s="4">
        <v>121</v>
      </c>
      <c r="J543" s="4">
        <v>278.10000000000002</v>
      </c>
    </row>
    <row r="544" spans="1:10" x14ac:dyDescent="0.25">
      <c r="A544" s="1">
        <v>42766</v>
      </c>
      <c r="B544" t="s">
        <v>27</v>
      </c>
      <c r="C544" t="s">
        <v>12</v>
      </c>
      <c r="D544" t="s">
        <v>3</v>
      </c>
      <c r="E544" s="3">
        <v>2.0833333333333332E-2</v>
      </c>
      <c r="F544">
        <v>20</v>
      </c>
      <c r="G544" s="4">
        <v>17</v>
      </c>
      <c r="H544" s="4">
        <v>32.5</v>
      </c>
      <c r="I544" s="4">
        <v>89</v>
      </c>
      <c r="J544" s="4">
        <v>138.5</v>
      </c>
    </row>
    <row r="545" spans="1:10" x14ac:dyDescent="0.25">
      <c r="A545" s="1">
        <v>42766</v>
      </c>
      <c r="B545" t="s">
        <v>27</v>
      </c>
      <c r="C545" t="s">
        <v>12</v>
      </c>
      <c r="D545" t="s">
        <v>5</v>
      </c>
      <c r="E545" s="3">
        <v>3.125E-2</v>
      </c>
      <c r="F545">
        <v>17</v>
      </c>
      <c r="G545" s="4">
        <v>14.45</v>
      </c>
      <c r="H545" s="4">
        <v>48.75</v>
      </c>
      <c r="I545" s="4">
        <v>74</v>
      </c>
      <c r="J545" s="4">
        <v>137.19999999999999</v>
      </c>
    </row>
    <row r="546" spans="1:10" x14ac:dyDescent="0.25">
      <c r="A546" s="1">
        <v>42766</v>
      </c>
      <c r="B546" t="s">
        <v>29</v>
      </c>
      <c r="C546" t="s">
        <v>12</v>
      </c>
      <c r="D546" t="s">
        <v>5</v>
      </c>
      <c r="E546" s="3">
        <v>4.1666666666666664E-2</v>
      </c>
      <c r="F546">
        <v>19</v>
      </c>
      <c r="G546" s="4">
        <v>16.149999999999999</v>
      </c>
      <c r="H546" s="4">
        <v>65</v>
      </c>
      <c r="I546" s="4"/>
      <c r="J546" s="4">
        <v>81.150000000000006</v>
      </c>
    </row>
    <row r="547" spans="1:10" x14ac:dyDescent="0.25">
      <c r="A547" s="1">
        <v>42766</v>
      </c>
      <c r="B547" t="s">
        <v>29</v>
      </c>
      <c r="C547" t="s">
        <v>12</v>
      </c>
      <c r="D547" t="s">
        <v>5</v>
      </c>
      <c r="E547" s="3">
        <v>3.125E-2</v>
      </c>
      <c r="F547">
        <v>25</v>
      </c>
      <c r="G547" s="4">
        <v>21.25</v>
      </c>
      <c r="H547" s="4">
        <v>48.75</v>
      </c>
      <c r="I547" s="4">
        <v>100</v>
      </c>
      <c r="J547" s="4">
        <v>170</v>
      </c>
    </row>
    <row r="548" spans="1:10" x14ac:dyDescent="0.25">
      <c r="A548" s="1">
        <v>42766</v>
      </c>
      <c r="B548" t="s">
        <v>29</v>
      </c>
      <c r="C548" t="s">
        <v>11</v>
      </c>
      <c r="D548" t="s">
        <v>6</v>
      </c>
      <c r="E548" s="3">
        <v>6.2499999999999993E-2</v>
      </c>
      <c r="F548">
        <v>18</v>
      </c>
      <c r="G548" s="4">
        <v>15.299999999999999</v>
      </c>
      <c r="H548" s="4">
        <v>97.499999999999972</v>
      </c>
      <c r="I548" s="4">
        <v>113</v>
      </c>
      <c r="J548" s="4">
        <v>225.79999999999995</v>
      </c>
    </row>
    <row r="549" spans="1:10" x14ac:dyDescent="0.25">
      <c r="A549" s="1">
        <v>42766</v>
      </c>
      <c r="B549" t="s">
        <v>29</v>
      </c>
      <c r="C549" t="s">
        <v>11</v>
      </c>
      <c r="D549" t="s">
        <v>4</v>
      </c>
      <c r="E549" s="3">
        <v>2.0833333333333332E-2</v>
      </c>
      <c r="F549">
        <v>52</v>
      </c>
      <c r="G549" s="4">
        <v>44.199999999999996</v>
      </c>
      <c r="H549" s="4">
        <v>32.5</v>
      </c>
      <c r="I549" s="4"/>
      <c r="J549" s="4">
        <v>76.699999999999989</v>
      </c>
    </row>
    <row r="550" spans="1:10" x14ac:dyDescent="0.25">
      <c r="A550" s="1">
        <v>42766</v>
      </c>
      <c r="B550" t="s">
        <v>27</v>
      </c>
      <c r="C550" t="s">
        <v>12</v>
      </c>
      <c r="D550" t="s">
        <v>5</v>
      </c>
      <c r="E550" s="3">
        <v>2.0833333333333332E-2</v>
      </c>
      <c r="F550">
        <v>54</v>
      </c>
      <c r="G550" s="4">
        <v>45.9</v>
      </c>
      <c r="H550" s="4">
        <v>32.5</v>
      </c>
      <c r="I550" s="4"/>
      <c r="J550" s="4">
        <v>78.400000000000006</v>
      </c>
    </row>
    <row r="551" spans="1:10" x14ac:dyDescent="0.25">
      <c r="A551" s="1">
        <v>42766</v>
      </c>
      <c r="B551" t="s">
        <v>27</v>
      </c>
      <c r="C551" t="s">
        <v>11</v>
      </c>
      <c r="D551" t="s">
        <v>4</v>
      </c>
      <c r="E551" s="3">
        <v>8.3333333333333329E-2</v>
      </c>
      <c r="F551">
        <v>44</v>
      </c>
      <c r="G551" s="4">
        <v>37.4</v>
      </c>
      <c r="H551" s="4">
        <v>130</v>
      </c>
      <c r="I551" s="4">
        <v>49</v>
      </c>
      <c r="J551" s="4">
        <v>216.4</v>
      </c>
    </row>
    <row r="552" spans="1:10" x14ac:dyDescent="0.25">
      <c r="A552" s="1">
        <v>42766</v>
      </c>
      <c r="B552" t="s">
        <v>27</v>
      </c>
      <c r="C552" t="s">
        <v>12</v>
      </c>
      <c r="D552" t="s">
        <v>4</v>
      </c>
      <c r="E552" s="3">
        <v>3.125E-2</v>
      </c>
      <c r="F552">
        <v>22</v>
      </c>
      <c r="G552" s="4">
        <v>18.7</v>
      </c>
      <c r="H552" s="4">
        <v>48.75</v>
      </c>
      <c r="I552" s="4">
        <v>104</v>
      </c>
      <c r="J552" s="4">
        <v>171.45</v>
      </c>
    </row>
    <row r="553" spans="1:10" x14ac:dyDescent="0.25">
      <c r="A553" s="1">
        <v>42766</v>
      </c>
      <c r="B553" t="s">
        <v>27</v>
      </c>
      <c r="C553" t="s">
        <v>12</v>
      </c>
      <c r="D553" t="s">
        <v>5</v>
      </c>
      <c r="E553" s="3">
        <v>9.375E-2</v>
      </c>
      <c r="F553">
        <v>38</v>
      </c>
      <c r="G553" s="4">
        <v>32.299999999999997</v>
      </c>
      <c r="H553" s="4">
        <v>146.25</v>
      </c>
      <c r="I553" s="4"/>
      <c r="J553" s="4">
        <v>178.55</v>
      </c>
    </row>
    <row r="554" spans="1:10" x14ac:dyDescent="0.25">
      <c r="A554" s="1">
        <v>42766</v>
      </c>
      <c r="B554" t="s">
        <v>27</v>
      </c>
      <c r="C554" t="s">
        <v>11</v>
      </c>
      <c r="D554" t="s">
        <v>4</v>
      </c>
      <c r="E554" s="3">
        <v>2.0833333333333332E-2</v>
      </c>
      <c r="F554">
        <v>58</v>
      </c>
      <c r="G554" s="4">
        <v>49.3</v>
      </c>
      <c r="H554" s="4">
        <v>32.5</v>
      </c>
      <c r="I554" s="4">
        <v>125</v>
      </c>
      <c r="J554" s="4">
        <v>206.8</v>
      </c>
    </row>
    <row r="555" spans="1:10" x14ac:dyDescent="0.25">
      <c r="A555" s="1">
        <v>42766</v>
      </c>
      <c r="B555" t="s">
        <v>27</v>
      </c>
      <c r="C555" t="s">
        <v>12</v>
      </c>
      <c r="D555" t="s">
        <v>4</v>
      </c>
      <c r="E555" s="3">
        <v>5.2083333333333329E-2</v>
      </c>
      <c r="F555">
        <v>17</v>
      </c>
      <c r="G555" s="4">
        <v>14.45</v>
      </c>
      <c r="H555" s="4">
        <v>81.25</v>
      </c>
      <c r="I555" s="4"/>
      <c r="J555" s="4">
        <v>95.7</v>
      </c>
    </row>
    <row r="556" spans="1:10" x14ac:dyDescent="0.25">
      <c r="A556" s="1">
        <v>42766</v>
      </c>
      <c r="B556" t="s">
        <v>27</v>
      </c>
      <c r="C556" t="s">
        <v>11</v>
      </c>
      <c r="D556" t="s">
        <v>3</v>
      </c>
      <c r="E556" s="3">
        <v>2.0833333333333332E-2</v>
      </c>
      <c r="F556">
        <v>22</v>
      </c>
      <c r="G556" s="4">
        <v>18.7</v>
      </c>
      <c r="H556" s="4">
        <v>32.5</v>
      </c>
      <c r="I556" s="4">
        <v>56</v>
      </c>
      <c r="J556" s="4">
        <v>107.2</v>
      </c>
    </row>
    <row r="557" spans="1:10" x14ac:dyDescent="0.25">
      <c r="A557" s="1">
        <v>42766</v>
      </c>
      <c r="B557" t="s">
        <v>31</v>
      </c>
      <c r="C557" t="s">
        <v>11</v>
      </c>
      <c r="D557" t="s">
        <v>4</v>
      </c>
      <c r="E557" s="3">
        <v>2.0833333333333332E-2</v>
      </c>
      <c r="F557">
        <v>22</v>
      </c>
      <c r="G557" s="4">
        <v>18.7</v>
      </c>
      <c r="H557" s="4">
        <v>32.5</v>
      </c>
      <c r="I557" s="4">
        <v>81</v>
      </c>
      <c r="J557" s="4">
        <v>132.19999999999999</v>
      </c>
    </row>
    <row r="558" spans="1:10" x14ac:dyDescent="0.25">
      <c r="A558" s="1">
        <v>42766</v>
      </c>
      <c r="B558" t="s">
        <v>31</v>
      </c>
      <c r="C558" t="s">
        <v>12</v>
      </c>
      <c r="D558" t="s">
        <v>4</v>
      </c>
      <c r="E558" s="3">
        <v>3.125E-2</v>
      </c>
      <c r="F558">
        <v>56</v>
      </c>
      <c r="G558" s="4">
        <v>47.6</v>
      </c>
      <c r="H558" s="4">
        <v>48.75</v>
      </c>
      <c r="I558" s="4">
        <v>119</v>
      </c>
      <c r="J558" s="4">
        <v>215.35</v>
      </c>
    </row>
    <row r="559" spans="1:10" x14ac:dyDescent="0.25">
      <c r="A559" s="1">
        <v>42766</v>
      </c>
      <c r="B559" t="s">
        <v>31</v>
      </c>
      <c r="C559" t="s">
        <v>11</v>
      </c>
      <c r="D559" t="s">
        <v>4</v>
      </c>
      <c r="E559" s="3">
        <v>5.2083333333333329E-2</v>
      </c>
      <c r="F559">
        <v>54</v>
      </c>
      <c r="G559" s="4">
        <v>45.9</v>
      </c>
      <c r="H559" s="4">
        <v>81.25</v>
      </c>
      <c r="I559" s="4"/>
      <c r="J559" s="4">
        <v>127.15</v>
      </c>
    </row>
    <row r="560" spans="1:10" x14ac:dyDescent="0.25">
      <c r="A560" s="1">
        <v>42767</v>
      </c>
      <c r="B560" t="s">
        <v>32</v>
      </c>
      <c r="C560" t="s">
        <v>11</v>
      </c>
      <c r="D560" t="s">
        <v>5</v>
      </c>
      <c r="E560" s="3">
        <v>2.0833333333333332E-2</v>
      </c>
      <c r="F560">
        <v>13</v>
      </c>
      <c r="G560" s="4">
        <v>11.049999999999999</v>
      </c>
      <c r="H560" s="4">
        <v>32.5</v>
      </c>
      <c r="I560" s="4">
        <v>100</v>
      </c>
      <c r="J560" s="4">
        <v>143.55000000000001</v>
      </c>
    </row>
    <row r="561" spans="1:10" x14ac:dyDescent="0.25">
      <c r="A561" s="1">
        <v>42767</v>
      </c>
      <c r="B561" t="s">
        <v>32</v>
      </c>
      <c r="C561" t="s">
        <v>12</v>
      </c>
      <c r="D561" t="s">
        <v>4</v>
      </c>
      <c r="E561" s="3">
        <v>7.2916666666666657E-2</v>
      </c>
      <c r="F561">
        <v>45</v>
      </c>
      <c r="G561" s="4">
        <v>38.25</v>
      </c>
      <c r="H561" s="4">
        <v>113.75</v>
      </c>
      <c r="I561" s="4">
        <v>43</v>
      </c>
      <c r="J561" s="4">
        <v>195</v>
      </c>
    </row>
    <row r="562" spans="1:10" x14ac:dyDescent="0.25">
      <c r="A562" s="1">
        <v>42767</v>
      </c>
      <c r="B562" t="s">
        <v>32</v>
      </c>
      <c r="C562" t="s">
        <v>12</v>
      </c>
      <c r="D562" t="s">
        <v>5</v>
      </c>
      <c r="E562" s="3">
        <v>8.3333333333333329E-2</v>
      </c>
      <c r="F562">
        <v>21</v>
      </c>
      <c r="G562" s="4">
        <v>17.849999999999998</v>
      </c>
      <c r="H562" s="4">
        <v>130</v>
      </c>
      <c r="I562" s="4"/>
      <c r="J562" s="4">
        <v>147.85</v>
      </c>
    </row>
    <row r="563" spans="1:10" x14ac:dyDescent="0.25">
      <c r="A563" s="1">
        <v>42767</v>
      </c>
      <c r="B563" t="s">
        <v>32</v>
      </c>
      <c r="C563" t="s">
        <v>12</v>
      </c>
      <c r="D563" t="s">
        <v>6</v>
      </c>
      <c r="E563" s="3">
        <v>2.0833333333333332E-2</v>
      </c>
      <c r="F563">
        <v>36</v>
      </c>
      <c r="G563" s="4">
        <v>30.599999999999998</v>
      </c>
      <c r="H563" s="4">
        <v>32.5</v>
      </c>
      <c r="I563" s="4">
        <v>118</v>
      </c>
      <c r="J563" s="4">
        <v>181.1</v>
      </c>
    </row>
    <row r="564" spans="1:10" x14ac:dyDescent="0.25">
      <c r="A564" s="1">
        <v>42767</v>
      </c>
      <c r="B564" t="s">
        <v>32</v>
      </c>
      <c r="C564" t="s">
        <v>11</v>
      </c>
      <c r="D564" t="s">
        <v>6</v>
      </c>
      <c r="E564" s="3">
        <v>8.3333333333333329E-2</v>
      </c>
      <c r="F564">
        <v>14</v>
      </c>
      <c r="G564" s="4">
        <v>11.9</v>
      </c>
      <c r="H564" s="4">
        <v>130</v>
      </c>
      <c r="I564" s="4">
        <v>43</v>
      </c>
      <c r="J564" s="4">
        <v>184.9</v>
      </c>
    </row>
    <row r="565" spans="1:10" x14ac:dyDescent="0.25">
      <c r="A565" s="1">
        <v>42767</v>
      </c>
      <c r="B565" t="s">
        <v>32</v>
      </c>
      <c r="C565" t="s">
        <v>12</v>
      </c>
      <c r="D565" t="s">
        <v>5</v>
      </c>
      <c r="E565" s="3">
        <v>2.0833333333333332E-2</v>
      </c>
      <c r="F565">
        <v>67</v>
      </c>
      <c r="G565" s="4">
        <v>56.949999999999996</v>
      </c>
      <c r="H565" s="4">
        <v>32.5</v>
      </c>
      <c r="I565" s="4"/>
      <c r="J565" s="4">
        <v>89.449999999999989</v>
      </c>
    </row>
    <row r="566" spans="1:10" x14ac:dyDescent="0.25">
      <c r="A566" s="1">
        <v>42767</v>
      </c>
      <c r="B566" t="s">
        <v>32</v>
      </c>
      <c r="C566" t="s">
        <v>11</v>
      </c>
      <c r="D566" t="s">
        <v>6</v>
      </c>
      <c r="E566" s="3">
        <v>7.2916666666666657E-2</v>
      </c>
      <c r="F566">
        <v>33</v>
      </c>
      <c r="G566" s="4">
        <v>28.05</v>
      </c>
      <c r="H566" s="4">
        <v>113.75</v>
      </c>
      <c r="I566" s="4">
        <v>96</v>
      </c>
      <c r="J566" s="4">
        <v>237.8</v>
      </c>
    </row>
    <row r="567" spans="1:10" x14ac:dyDescent="0.25">
      <c r="A567" s="1">
        <v>42767</v>
      </c>
      <c r="B567" t="s">
        <v>32</v>
      </c>
      <c r="C567" t="s">
        <v>12</v>
      </c>
      <c r="D567" t="s">
        <v>6</v>
      </c>
      <c r="E567" s="3">
        <v>5.2083333333333329E-2</v>
      </c>
      <c r="F567">
        <v>32</v>
      </c>
      <c r="G567" s="4">
        <v>27.2</v>
      </c>
      <c r="H567" s="4">
        <v>81.25</v>
      </c>
      <c r="I567" s="4">
        <v>74</v>
      </c>
      <c r="J567" s="4">
        <v>182.45</v>
      </c>
    </row>
    <row r="568" spans="1:10" x14ac:dyDescent="0.25">
      <c r="A568" s="1">
        <v>42767</v>
      </c>
      <c r="B568" t="s">
        <v>31</v>
      </c>
      <c r="C568" t="s">
        <v>11</v>
      </c>
      <c r="D568" t="s">
        <v>6</v>
      </c>
      <c r="E568" s="3">
        <v>8.3333333333333329E-2</v>
      </c>
      <c r="F568">
        <v>36</v>
      </c>
      <c r="G568" s="4">
        <v>30.599999999999998</v>
      </c>
      <c r="H568" s="4">
        <v>130</v>
      </c>
      <c r="I568" s="4"/>
      <c r="J568" s="4">
        <v>160.6</v>
      </c>
    </row>
    <row r="569" spans="1:10" x14ac:dyDescent="0.25">
      <c r="A569" s="1">
        <v>42767</v>
      </c>
      <c r="B569" t="s">
        <v>31</v>
      </c>
      <c r="C569" t="s">
        <v>12</v>
      </c>
      <c r="D569" t="s">
        <v>4</v>
      </c>
      <c r="E569" s="3">
        <v>7.2916666666666657E-2</v>
      </c>
      <c r="F569">
        <v>26</v>
      </c>
      <c r="G569" s="4">
        <v>22.099999999999998</v>
      </c>
      <c r="H569" s="4">
        <v>113.75</v>
      </c>
      <c r="I569" s="4">
        <v>27</v>
      </c>
      <c r="J569" s="4">
        <v>162.85</v>
      </c>
    </row>
    <row r="570" spans="1:10" x14ac:dyDescent="0.25">
      <c r="A570" s="1">
        <v>42767</v>
      </c>
      <c r="B570" t="s">
        <v>31</v>
      </c>
      <c r="C570" t="s">
        <v>12</v>
      </c>
      <c r="D570" t="s">
        <v>6</v>
      </c>
      <c r="E570" s="3">
        <v>2.0833333333333332E-2</v>
      </c>
      <c r="F570">
        <v>14</v>
      </c>
      <c r="G570" s="4">
        <v>11.9</v>
      </c>
      <c r="H570" s="4">
        <v>32.5</v>
      </c>
      <c r="I570" s="4">
        <v>25</v>
      </c>
      <c r="J570" s="4">
        <v>69.400000000000006</v>
      </c>
    </row>
    <row r="571" spans="1:10" x14ac:dyDescent="0.25">
      <c r="A571" s="1">
        <v>42767</v>
      </c>
      <c r="B571" t="s">
        <v>31</v>
      </c>
      <c r="C571" t="s">
        <v>11</v>
      </c>
      <c r="D571" t="s">
        <v>5</v>
      </c>
      <c r="E571" s="3">
        <v>7.2916666666666657E-2</v>
      </c>
      <c r="F571">
        <v>66</v>
      </c>
      <c r="G571" s="4">
        <v>56.1</v>
      </c>
      <c r="H571" s="4">
        <v>113.75</v>
      </c>
      <c r="I571" s="4"/>
      <c r="J571" s="4">
        <v>169.85</v>
      </c>
    </row>
    <row r="572" spans="1:10" x14ac:dyDescent="0.25">
      <c r="A572" s="1">
        <v>42767</v>
      </c>
      <c r="B572" t="s">
        <v>31</v>
      </c>
      <c r="C572" t="s">
        <v>11</v>
      </c>
      <c r="D572" t="s">
        <v>4</v>
      </c>
      <c r="E572" s="3">
        <v>9.375E-2</v>
      </c>
      <c r="F572">
        <v>56</v>
      </c>
      <c r="G572" s="4">
        <v>47.6</v>
      </c>
      <c r="H572" s="4">
        <v>146.25</v>
      </c>
      <c r="I572" s="4">
        <v>120</v>
      </c>
      <c r="J572" s="4">
        <v>313.85000000000002</v>
      </c>
    </row>
    <row r="573" spans="1:10" x14ac:dyDescent="0.25">
      <c r="A573" s="1">
        <v>42767</v>
      </c>
      <c r="B573" t="s">
        <v>31</v>
      </c>
      <c r="C573" t="s">
        <v>11</v>
      </c>
      <c r="D573" t="s">
        <v>6</v>
      </c>
      <c r="E573" s="3">
        <v>2.0833333333333332E-2</v>
      </c>
      <c r="F573">
        <v>24</v>
      </c>
      <c r="G573" s="4">
        <v>20.399999999999999</v>
      </c>
      <c r="H573" s="4">
        <v>32.5</v>
      </c>
      <c r="I573" s="4">
        <v>32</v>
      </c>
      <c r="J573" s="4">
        <v>84.9</v>
      </c>
    </row>
    <row r="574" spans="1:10" x14ac:dyDescent="0.25">
      <c r="A574" s="1">
        <v>42767</v>
      </c>
      <c r="B574" t="s">
        <v>31</v>
      </c>
      <c r="C574" t="s">
        <v>12</v>
      </c>
      <c r="D574" t="s">
        <v>4</v>
      </c>
      <c r="E574" s="3">
        <v>2.0833333333333332E-2</v>
      </c>
      <c r="F574">
        <v>30</v>
      </c>
      <c r="G574" s="4">
        <v>25.5</v>
      </c>
      <c r="H574" s="4">
        <v>32.5</v>
      </c>
      <c r="I574" s="4"/>
      <c r="J574" s="4">
        <v>58</v>
      </c>
    </row>
    <row r="575" spans="1:10" x14ac:dyDescent="0.25">
      <c r="A575" s="1">
        <v>42767</v>
      </c>
      <c r="B575" t="s">
        <v>29</v>
      </c>
      <c r="C575" t="s">
        <v>11</v>
      </c>
      <c r="D575" t="s">
        <v>6</v>
      </c>
      <c r="E575" s="3">
        <v>4.1666666666666664E-2</v>
      </c>
      <c r="F575">
        <v>29</v>
      </c>
      <c r="G575" s="4">
        <v>24.65</v>
      </c>
      <c r="H575" s="4">
        <v>65</v>
      </c>
      <c r="I575" s="4">
        <v>102</v>
      </c>
      <c r="J575" s="4">
        <v>191.65</v>
      </c>
    </row>
    <row r="576" spans="1:10" x14ac:dyDescent="0.25">
      <c r="A576" s="1">
        <v>42767</v>
      </c>
      <c r="B576" t="s">
        <v>29</v>
      </c>
      <c r="C576" t="s">
        <v>12</v>
      </c>
      <c r="D576" t="s">
        <v>5</v>
      </c>
      <c r="E576" s="3">
        <v>6.2499999999999993E-2</v>
      </c>
      <c r="F576">
        <v>17</v>
      </c>
      <c r="G576" s="4">
        <v>14.45</v>
      </c>
      <c r="H576" s="4">
        <v>97.499999999999972</v>
      </c>
      <c r="I576" s="4">
        <v>106</v>
      </c>
      <c r="J576" s="4">
        <v>217.95</v>
      </c>
    </row>
    <row r="577" spans="1:10" x14ac:dyDescent="0.25">
      <c r="A577" s="1">
        <v>42767</v>
      </c>
      <c r="B577" t="s">
        <v>29</v>
      </c>
      <c r="C577" t="s">
        <v>11</v>
      </c>
      <c r="D577" t="s">
        <v>4</v>
      </c>
      <c r="E577" s="3">
        <v>0.10416666666666667</v>
      </c>
      <c r="F577">
        <v>35</v>
      </c>
      <c r="G577" s="4">
        <v>29.75</v>
      </c>
      <c r="H577" s="4">
        <v>162.5</v>
      </c>
      <c r="I577" s="4">
        <v>25</v>
      </c>
      <c r="J577" s="4">
        <v>217.25</v>
      </c>
    </row>
    <row r="578" spans="1:10" x14ac:dyDescent="0.25">
      <c r="A578" s="1">
        <v>42768</v>
      </c>
      <c r="B578" t="s">
        <v>27</v>
      </c>
      <c r="C578" t="s">
        <v>12</v>
      </c>
      <c r="D578" t="s">
        <v>4</v>
      </c>
      <c r="E578" s="3">
        <v>9.375E-2</v>
      </c>
      <c r="F578">
        <v>43</v>
      </c>
      <c r="G578" s="4">
        <v>36.549999999999997</v>
      </c>
      <c r="H578" s="4">
        <v>146.25</v>
      </c>
      <c r="I578" s="4"/>
      <c r="J578" s="4">
        <v>182.8</v>
      </c>
    </row>
    <row r="579" spans="1:10" x14ac:dyDescent="0.25">
      <c r="A579" s="1">
        <v>42768</v>
      </c>
      <c r="B579" t="s">
        <v>27</v>
      </c>
      <c r="C579" t="s">
        <v>11</v>
      </c>
      <c r="D579" t="s">
        <v>5</v>
      </c>
      <c r="E579" s="3">
        <v>0.10416666666666667</v>
      </c>
      <c r="F579">
        <v>56</v>
      </c>
      <c r="G579" s="4">
        <v>47.6</v>
      </c>
      <c r="H579" s="4">
        <v>162.5</v>
      </c>
      <c r="I579" s="4"/>
      <c r="J579" s="4">
        <v>210.1</v>
      </c>
    </row>
    <row r="580" spans="1:10" x14ac:dyDescent="0.25">
      <c r="A580" s="1">
        <v>42768</v>
      </c>
      <c r="B580" t="s">
        <v>27</v>
      </c>
      <c r="C580" t="s">
        <v>11</v>
      </c>
      <c r="D580" t="s">
        <v>4</v>
      </c>
      <c r="E580" s="3">
        <v>5.2083333333333329E-2</v>
      </c>
      <c r="F580">
        <v>60</v>
      </c>
      <c r="G580" s="4">
        <v>51</v>
      </c>
      <c r="H580" s="4">
        <v>81.25</v>
      </c>
      <c r="I580" s="4">
        <v>116</v>
      </c>
      <c r="J580" s="4">
        <v>248.25</v>
      </c>
    </row>
    <row r="581" spans="1:10" x14ac:dyDescent="0.25">
      <c r="A581" s="1">
        <v>42768</v>
      </c>
      <c r="B581" t="s">
        <v>27</v>
      </c>
      <c r="C581" t="s">
        <v>12</v>
      </c>
      <c r="D581" t="s">
        <v>3</v>
      </c>
      <c r="E581" s="3">
        <v>0.10416666666666667</v>
      </c>
      <c r="F581">
        <v>35</v>
      </c>
      <c r="G581" s="4">
        <v>29.75</v>
      </c>
      <c r="H581" s="4">
        <v>162.5</v>
      </c>
      <c r="I581" s="4"/>
      <c r="J581" s="4">
        <v>192.25</v>
      </c>
    </row>
    <row r="582" spans="1:10" x14ac:dyDescent="0.25">
      <c r="A582" s="1">
        <v>42768</v>
      </c>
      <c r="B582" t="s">
        <v>27</v>
      </c>
      <c r="C582" t="s">
        <v>12</v>
      </c>
      <c r="D582" t="s">
        <v>6</v>
      </c>
      <c r="E582" s="3">
        <v>0.10416666666666667</v>
      </c>
      <c r="F582">
        <v>42</v>
      </c>
      <c r="G582" s="4">
        <v>35.699999999999996</v>
      </c>
      <c r="H582" s="4">
        <v>162.5</v>
      </c>
      <c r="I582" s="4"/>
      <c r="J582" s="4">
        <v>198.2</v>
      </c>
    </row>
    <row r="583" spans="1:10" x14ac:dyDescent="0.25">
      <c r="A583" s="1">
        <v>42768</v>
      </c>
      <c r="B583" t="s">
        <v>27</v>
      </c>
      <c r="C583" t="s">
        <v>12</v>
      </c>
      <c r="D583" t="s">
        <v>4</v>
      </c>
      <c r="E583" s="3">
        <v>3.125E-2</v>
      </c>
      <c r="F583">
        <v>50</v>
      </c>
      <c r="G583" s="4">
        <v>42.5</v>
      </c>
      <c r="H583" s="4">
        <v>48.75</v>
      </c>
      <c r="I583" s="4">
        <v>82</v>
      </c>
      <c r="J583" s="4">
        <v>173.25</v>
      </c>
    </row>
    <row r="584" spans="1:10" x14ac:dyDescent="0.25">
      <c r="A584" s="1">
        <v>42768</v>
      </c>
      <c r="B584" t="s">
        <v>27</v>
      </c>
      <c r="C584" t="s">
        <v>12</v>
      </c>
      <c r="D584" t="s">
        <v>6</v>
      </c>
      <c r="E584" s="3">
        <v>4.1666666666666664E-2</v>
      </c>
      <c r="F584">
        <v>45</v>
      </c>
      <c r="G584" s="4">
        <v>38.25</v>
      </c>
      <c r="H584" s="4">
        <v>65</v>
      </c>
      <c r="I584" s="4"/>
      <c r="J584" s="4">
        <v>103.25</v>
      </c>
    </row>
    <row r="585" spans="1:10" x14ac:dyDescent="0.25">
      <c r="A585" s="1">
        <v>42768</v>
      </c>
      <c r="B585" t="s">
        <v>27</v>
      </c>
      <c r="C585" t="s">
        <v>12</v>
      </c>
      <c r="D585" t="s">
        <v>3</v>
      </c>
      <c r="E585" s="3">
        <v>0.10416666666666667</v>
      </c>
      <c r="F585">
        <v>34</v>
      </c>
      <c r="G585" s="4">
        <v>28.9</v>
      </c>
      <c r="H585" s="4">
        <v>162.5</v>
      </c>
      <c r="I585" s="4">
        <v>84</v>
      </c>
      <c r="J585" s="4">
        <v>275.39999999999998</v>
      </c>
    </row>
    <row r="586" spans="1:10" x14ac:dyDescent="0.25">
      <c r="A586" s="1">
        <v>42768</v>
      </c>
      <c r="B586" t="s">
        <v>31</v>
      </c>
      <c r="C586" t="s">
        <v>12</v>
      </c>
      <c r="D586" t="s">
        <v>3</v>
      </c>
      <c r="E586" s="3">
        <v>9.375E-2</v>
      </c>
      <c r="F586">
        <v>9</v>
      </c>
      <c r="G586" s="4">
        <v>7.6499999999999995</v>
      </c>
      <c r="H586" s="4">
        <v>146.25</v>
      </c>
      <c r="I586" s="4">
        <v>72</v>
      </c>
      <c r="J586" s="4">
        <v>225.9</v>
      </c>
    </row>
    <row r="587" spans="1:10" x14ac:dyDescent="0.25">
      <c r="A587" s="1">
        <v>42768</v>
      </c>
      <c r="B587" t="s">
        <v>31</v>
      </c>
      <c r="C587" t="s">
        <v>11</v>
      </c>
      <c r="D587" t="s">
        <v>3</v>
      </c>
      <c r="E587" s="3">
        <v>6.2499999999999993E-2</v>
      </c>
      <c r="F587">
        <v>45</v>
      </c>
      <c r="G587" s="4">
        <v>38.25</v>
      </c>
      <c r="H587" s="4">
        <v>97.499999999999972</v>
      </c>
      <c r="I587" s="4">
        <v>118</v>
      </c>
      <c r="J587" s="4">
        <v>253.74999999999997</v>
      </c>
    </row>
    <row r="588" spans="1:10" x14ac:dyDescent="0.25">
      <c r="A588" s="1">
        <v>42768</v>
      </c>
      <c r="B588" t="s">
        <v>31</v>
      </c>
      <c r="C588" t="s">
        <v>11</v>
      </c>
      <c r="D588" t="s">
        <v>3</v>
      </c>
      <c r="E588" s="3">
        <v>4.1666666666666664E-2</v>
      </c>
      <c r="F588">
        <v>54</v>
      </c>
      <c r="G588" s="4">
        <v>45.9</v>
      </c>
      <c r="H588" s="4">
        <v>65</v>
      </c>
      <c r="I588" s="4"/>
      <c r="J588" s="4">
        <v>110.9</v>
      </c>
    </row>
    <row r="589" spans="1:10" x14ac:dyDescent="0.25">
      <c r="A589" s="1">
        <v>42768</v>
      </c>
      <c r="B589" t="s">
        <v>31</v>
      </c>
      <c r="C589" t="s">
        <v>11</v>
      </c>
      <c r="D589" t="s">
        <v>6</v>
      </c>
      <c r="E589" s="3">
        <v>8.3333333333333329E-2</v>
      </c>
      <c r="F589">
        <v>20</v>
      </c>
      <c r="G589" s="4">
        <v>17</v>
      </c>
      <c r="H589" s="4">
        <v>130</v>
      </c>
      <c r="I589" s="4"/>
      <c r="J589" s="4">
        <v>147</v>
      </c>
    </row>
    <row r="590" spans="1:10" x14ac:dyDescent="0.25">
      <c r="A590" s="1">
        <v>42768</v>
      </c>
      <c r="B590" t="s">
        <v>31</v>
      </c>
      <c r="C590" t="s">
        <v>12</v>
      </c>
      <c r="D590" t="s">
        <v>3</v>
      </c>
      <c r="E590" s="3">
        <v>3.125E-2</v>
      </c>
      <c r="F590">
        <v>39</v>
      </c>
      <c r="G590" s="4">
        <v>33.15</v>
      </c>
      <c r="H590" s="4">
        <v>48.75</v>
      </c>
      <c r="I590" s="4"/>
      <c r="J590" s="4">
        <v>81.900000000000006</v>
      </c>
    </row>
    <row r="591" spans="1:10" x14ac:dyDescent="0.25">
      <c r="A591" s="1">
        <v>42768</v>
      </c>
      <c r="B591" t="s">
        <v>31</v>
      </c>
      <c r="C591" t="s">
        <v>11</v>
      </c>
      <c r="D591" t="s">
        <v>5</v>
      </c>
      <c r="E591" s="3">
        <v>5.2083333333333329E-2</v>
      </c>
      <c r="F591">
        <v>57</v>
      </c>
      <c r="G591" s="4">
        <v>48.449999999999996</v>
      </c>
      <c r="H591" s="4">
        <v>81.25</v>
      </c>
      <c r="I591" s="4">
        <v>121</v>
      </c>
      <c r="J591" s="4">
        <v>250.7</v>
      </c>
    </row>
    <row r="592" spans="1:10" x14ac:dyDescent="0.25">
      <c r="A592" s="1">
        <v>42768</v>
      </c>
      <c r="B592" t="s">
        <v>31</v>
      </c>
      <c r="C592" t="s">
        <v>12</v>
      </c>
      <c r="D592" t="s">
        <v>5</v>
      </c>
      <c r="E592" s="3">
        <v>6.2499999999999993E-2</v>
      </c>
      <c r="F592">
        <v>41</v>
      </c>
      <c r="G592" s="4">
        <v>34.85</v>
      </c>
      <c r="H592" s="4">
        <v>97.499999999999972</v>
      </c>
      <c r="I592" s="4">
        <v>127</v>
      </c>
      <c r="J592" s="4">
        <v>259.34999999999997</v>
      </c>
    </row>
    <row r="593" spans="1:10" x14ac:dyDescent="0.25">
      <c r="A593" s="1">
        <v>42768</v>
      </c>
      <c r="B593" t="s">
        <v>31</v>
      </c>
      <c r="C593" t="s">
        <v>11</v>
      </c>
      <c r="D593" t="s">
        <v>3</v>
      </c>
      <c r="E593" s="3">
        <v>6.2499999999999993E-2</v>
      </c>
      <c r="F593">
        <v>13</v>
      </c>
      <c r="G593" s="4">
        <v>11.049999999999999</v>
      </c>
      <c r="H593" s="4">
        <v>97.499999999999972</v>
      </c>
      <c r="I593" s="4"/>
      <c r="J593" s="4">
        <v>108.54999999999997</v>
      </c>
    </row>
    <row r="594" spans="1:10" x14ac:dyDescent="0.25">
      <c r="A594" s="1">
        <v>42768</v>
      </c>
      <c r="B594" t="s">
        <v>31</v>
      </c>
      <c r="C594" t="s">
        <v>11</v>
      </c>
      <c r="D594" t="s">
        <v>3</v>
      </c>
      <c r="E594" s="3">
        <v>2.0833333333333332E-2</v>
      </c>
      <c r="F594">
        <v>11</v>
      </c>
      <c r="G594" s="4">
        <v>9.35</v>
      </c>
      <c r="H594" s="4">
        <v>32.5</v>
      </c>
      <c r="I594" s="4">
        <v>54</v>
      </c>
      <c r="J594" s="4">
        <v>95.85</v>
      </c>
    </row>
    <row r="595" spans="1:10" x14ac:dyDescent="0.25">
      <c r="A595" s="1">
        <v>42768</v>
      </c>
      <c r="B595" t="s">
        <v>31</v>
      </c>
      <c r="C595" t="s">
        <v>11</v>
      </c>
      <c r="D595" t="s">
        <v>5</v>
      </c>
      <c r="E595" s="3">
        <v>0.10416666666666667</v>
      </c>
      <c r="F595">
        <v>68</v>
      </c>
      <c r="G595" s="4">
        <v>57.8</v>
      </c>
      <c r="H595" s="4">
        <v>162.5</v>
      </c>
      <c r="I595" s="4">
        <v>42</v>
      </c>
      <c r="J595" s="4">
        <v>262.3</v>
      </c>
    </row>
    <row r="596" spans="1:10" x14ac:dyDescent="0.25">
      <c r="A596" s="1">
        <v>42769</v>
      </c>
      <c r="B596" t="s">
        <v>31</v>
      </c>
      <c r="C596" t="s">
        <v>12</v>
      </c>
      <c r="D596" t="s">
        <v>5</v>
      </c>
      <c r="E596" s="3">
        <v>6.2499999999999993E-2</v>
      </c>
      <c r="F596">
        <v>60</v>
      </c>
      <c r="G596" s="4">
        <v>51</v>
      </c>
      <c r="H596" s="4">
        <v>97.499999999999972</v>
      </c>
      <c r="I596" s="4"/>
      <c r="J596" s="4">
        <v>148.49999999999997</v>
      </c>
    </row>
    <row r="597" spans="1:10" x14ac:dyDescent="0.25">
      <c r="A597" s="1">
        <v>42769</v>
      </c>
      <c r="B597" t="s">
        <v>31</v>
      </c>
      <c r="C597" t="s">
        <v>12</v>
      </c>
      <c r="D597" t="s">
        <v>4</v>
      </c>
      <c r="E597" s="3">
        <v>5.2083333333333329E-2</v>
      </c>
      <c r="F597">
        <v>33</v>
      </c>
      <c r="G597" s="4">
        <v>28.05</v>
      </c>
      <c r="H597" s="4">
        <v>81.25</v>
      </c>
      <c r="I597" s="4">
        <v>32</v>
      </c>
      <c r="J597" s="4">
        <v>141.30000000000001</v>
      </c>
    </row>
    <row r="598" spans="1:10" x14ac:dyDescent="0.25">
      <c r="A598" s="1">
        <v>42769</v>
      </c>
      <c r="B598" t="s">
        <v>31</v>
      </c>
      <c r="C598" t="s">
        <v>11</v>
      </c>
      <c r="D598" t="s">
        <v>3</v>
      </c>
      <c r="E598" s="3">
        <v>8.3333333333333329E-2</v>
      </c>
      <c r="F598">
        <v>60</v>
      </c>
      <c r="G598" s="4">
        <v>51</v>
      </c>
      <c r="H598" s="4">
        <v>130</v>
      </c>
      <c r="I598" s="4">
        <v>47</v>
      </c>
      <c r="J598" s="4">
        <v>228</v>
      </c>
    </row>
    <row r="599" spans="1:10" x14ac:dyDescent="0.25">
      <c r="A599" s="1">
        <v>42769</v>
      </c>
      <c r="B599" t="s">
        <v>31</v>
      </c>
      <c r="C599" t="s">
        <v>12</v>
      </c>
      <c r="D599" t="s">
        <v>3</v>
      </c>
      <c r="E599" s="3">
        <v>6.2499999999999993E-2</v>
      </c>
      <c r="F599">
        <v>23</v>
      </c>
      <c r="G599" s="4">
        <v>19.55</v>
      </c>
      <c r="H599" s="4">
        <v>97.499999999999972</v>
      </c>
      <c r="I599" s="4">
        <v>71</v>
      </c>
      <c r="J599" s="4">
        <v>188.04999999999995</v>
      </c>
    </row>
    <row r="600" spans="1:10" x14ac:dyDescent="0.25">
      <c r="A600" s="1">
        <v>42769</v>
      </c>
      <c r="B600" t="s">
        <v>29</v>
      </c>
      <c r="C600" t="s">
        <v>12</v>
      </c>
      <c r="D600" t="s">
        <v>3</v>
      </c>
      <c r="E600" s="3">
        <v>2.0833333333333332E-2</v>
      </c>
      <c r="F600">
        <v>30</v>
      </c>
      <c r="G600" s="4">
        <v>25.5</v>
      </c>
      <c r="H600" s="4">
        <v>32.5</v>
      </c>
      <c r="I600" s="4"/>
      <c r="J600" s="4">
        <v>58</v>
      </c>
    </row>
    <row r="601" spans="1:10" x14ac:dyDescent="0.25">
      <c r="A601" s="1">
        <v>42769</v>
      </c>
      <c r="B601" t="s">
        <v>29</v>
      </c>
      <c r="C601" t="s">
        <v>11</v>
      </c>
      <c r="D601" t="s">
        <v>5</v>
      </c>
      <c r="E601" s="3">
        <v>6.2499999999999993E-2</v>
      </c>
      <c r="F601">
        <v>60</v>
      </c>
      <c r="G601" s="4">
        <v>51</v>
      </c>
      <c r="H601" s="4">
        <v>97.499999999999972</v>
      </c>
      <c r="I601" s="4">
        <v>26</v>
      </c>
      <c r="J601" s="4">
        <v>174.49999999999997</v>
      </c>
    </row>
    <row r="602" spans="1:10" x14ac:dyDescent="0.25">
      <c r="A602" s="1">
        <v>42769</v>
      </c>
      <c r="B602" t="s">
        <v>29</v>
      </c>
      <c r="C602" t="s">
        <v>12</v>
      </c>
      <c r="D602" t="s">
        <v>6</v>
      </c>
      <c r="E602" s="3">
        <v>0.10416666666666667</v>
      </c>
      <c r="F602">
        <v>16</v>
      </c>
      <c r="G602" s="4">
        <v>13.6</v>
      </c>
      <c r="H602" s="4">
        <v>162.5</v>
      </c>
      <c r="I602" s="4">
        <v>39</v>
      </c>
      <c r="J602" s="4">
        <v>215.1</v>
      </c>
    </row>
    <row r="603" spans="1:10" x14ac:dyDescent="0.25">
      <c r="A603" s="1">
        <v>42769</v>
      </c>
      <c r="B603" t="s">
        <v>29</v>
      </c>
      <c r="C603" t="s">
        <v>12</v>
      </c>
      <c r="D603" t="s">
        <v>3</v>
      </c>
      <c r="E603" s="3">
        <v>6.2499999999999993E-2</v>
      </c>
      <c r="F603">
        <v>16</v>
      </c>
      <c r="G603" s="4">
        <v>13.6</v>
      </c>
      <c r="H603" s="4">
        <v>97.499999999999972</v>
      </c>
      <c r="I603" s="4"/>
      <c r="J603" s="4">
        <v>111.09999999999997</v>
      </c>
    </row>
    <row r="604" spans="1:10" x14ac:dyDescent="0.25">
      <c r="A604" s="1">
        <v>42769</v>
      </c>
      <c r="B604" t="s">
        <v>31</v>
      </c>
      <c r="C604" t="s">
        <v>11</v>
      </c>
      <c r="D604" t="s">
        <v>4</v>
      </c>
      <c r="E604" s="3">
        <v>5.2083333333333329E-2</v>
      </c>
      <c r="F604">
        <v>33</v>
      </c>
      <c r="G604" s="4">
        <v>28.05</v>
      </c>
      <c r="H604" s="4">
        <v>81.25</v>
      </c>
      <c r="I604" s="4"/>
      <c r="J604" s="4">
        <v>109.3</v>
      </c>
    </row>
    <row r="605" spans="1:10" x14ac:dyDescent="0.25">
      <c r="A605" s="1">
        <v>42769</v>
      </c>
      <c r="B605" t="s">
        <v>31</v>
      </c>
      <c r="C605" t="s">
        <v>12</v>
      </c>
      <c r="D605" t="s">
        <v>6</v>
      </c>
      <c r="E605" s="3">
        <v>0.10416666666666667</v>
      </c>
      <c r="F605">
        <v>63</v>
      </c>
      <c r="G605" s="4">
        <v>53.55</v>
      </c>
      <c r="H605" s="4">
        <v>162.5</v>
      </c>
      <c r="I605" s="4">
        <v>58</v>
      </c>
      <c r="J605" s="4">
        <v>274.05</v>
      </c>
    </row>
    <row r="606" spans="1:10" x14ac:dyDescent="0.25">
      <c r="A606" s="1">
        <v>42769</v>
      </c>
      <c r="B606" t="s">
        <v>31</v>
      </c>
      <c r="C606" t="s">
        <v>12</v>
      </c>
      <c r="D606" t="s">
        <v>3</v>
      </c>
      <c r="E606" s="3">
        <v>5.2083333333333329E-2</v>
      </c>
      <c r="F606">
        <v>47</v>
      </c>
      <c r="G606" s="4">
        <v>39.949999999999996</v>
      </c>
      <c r="H606" s="4">
        <v>81.25</v>
      </c>
      <c r="I606" s="4">
        <v>126</v>
      </c>
      <c r="J606" s="4">
        <v>247.2</v>
      </c>
    </row>
    <row r="607" spans="1:10" x14ac:dyDescent="0.25">
      <c r="A607" s="1">
        <v>42769</v>
      </c>
      <c r="B607" t="s">
        <v>31</v>
      </c>
      <c r="C607" t="s">
        <v>11</v>
      </c>
      <c r="D607" t="s">
        <v>3</v>
      </c>
      <c r="E607" s="3">
        <v>8.3333333333333329E-2</v>
      </c>
      <c r="F607">
        <v>68</v>
      </c>
      <c r="G607" s="4">
        <v>57.8</v>
      </c>
      <c r="H607" s="4">
        <v>130</v>
      </c>
      <c r="I607" s="4"/>
      <c r="J607" s="4">
        <v>187.8</v>
      </c>
    </row>
    <row r="608" spans="1:10" x14ac:dyDescent="0.25">
      <c r="A608" s="1">
        <v>42769</v>
      </c>
      <c r="B608" t="s">
        <v>31</v>
      </c>
      <c r="C608" t="s">
        <v>12</v>
      </c>
      <c r="D608" t="s">
        <v>6</v>
      </c>
      <c r="E608" s="3">
        <v>3.125E-2</v>
      </c>
      <c r="F608">
        <v>44</v>
      </c>
      <c r="G608" s="4">
        <v>37.4</v>
      </c>
      <c r="H608" s="4">
        <v>48.75</v>
      </c>
      <c r="I608" s="4">
        <v>24</v>
      </c>
      <c r="J608" s="4">
        <v>110.15</v>
      </c>
    </row>
    <row r="609" spans="1:10" x14ac:dyDescent="0.25">
      <c r="A609" s="1">
        <v>42769</v>
      </c>
      <c r="B609" t="s">
        <v>31</v>
      </c>
      <c r="C609" t="s">
        <v>12</v>
      </c>
      <c r="D609" t="s">
        <v>3</v>
      </c>
      <c r="E609" s="3">
        <v>6.2499999999999993E-2</v>
      </c>
      <c r="F609">
        <v>11</v>
      </c>
      <c r="G609" s="4">
        <v>9.35</v>
      </c>
      <c r="H609" s="4">
        <v>97.499999999999972</v>
      </c>
      <c r="I609" s="4"/>
      <c r="J609" s="4">
        <v>106.84999999999997</v>
      </c>
    </row>
    <row r="610" spans="1:10" x14ac:dyDescent="0.25">
      <c r="A610" s="1">
        <v>42769</v>
      </c>
      <c r="B610" t="s">
        <v>31</v>
      </c>
      <c r="C610" t="s">
        <v>11</v>
      </c>
      <c r="D610" t="s">
        <v>5</v>
      </c>
      <c r="E610" s="3">
        <v>3.125E-2</v>
      </c>
      <c r="F610">
        <v>33</v>
      </c>
      <c r="G610" s="4">
        <v>28.05</v>
      </c>
      <c r="H610" s="4">
        <v>48.75</v>
      </c>
      <c r="I610" s="4">
        <v>25</v>
      </c>
      <c r="J610" s="4">
        <v>101.8</v>
      </c>
    </row>
    <row r="611" spans="1:10" x14ac:dyDescent="0.25">
      <c r="A611" s="1">
        <v>42769</v>
      </c>
      <c r="B611" t="s">
        <v>28</v>
      </c>
      <c r="C611" t="s">
        <v>12</v>
      </c>
      <c r="D611" t="s">
        <v>6</v>
      </c>
      <c r="E611" s="3">
        <v>2.0833333333333332E-2</v>
      </c>
      <c r="F611">
        <v>42</v>
      </c>
      <c r="G611" s="4">
        <v>35.699999999999996</v>
      </c>
      <c r="H611" s="4">
        <v>32.5</v>
      </c>
      <c r="I611" s="4">
        <v>115</v>
      </c>
      <c r="J611" s="4">
        <v>183.2</v>
      </c>
    </row>
    <row r="612" spans="1:10" x14ac:dyDescent="0.25">
      <c r="A612" s="1">
        <v>42769</v>
      </c>
      <c r="B612" t="s">
        <v>28</v>
      </c>
      <c r="C612" t="s">
        <v>12</v>
      </c>
      <c r="D612" t="s">
        <v>4</v>
      </c>
      <c r="E612" s="3">
        <v>5.2083333333333329E-2</v>
      </c>
      <c r="F612">
        <v>26</v>
      </c>
      <c r="G612" s="4">
        <v>22.099999999999998</v>
      </c>
      <c r="H612" s="4">
        <v>81.25</v>
      </c>
      <c r="I612" s="4">
        <v>37</v>
      </c>
      <c r="J612" s="4">
        <v>140.35</v>
      </c>
    </row>
    <row r="613" spans="1:10" x14ac:dyDescent="0.25">
      <c r="A613" s="1">
        <v>42769</v>
      </c>
      <c r="B613" t="s">
        <v>28</v>
      </c>
      <c r="C613" t="s">
        <v>11</v>
      </c>
      <c r="D613" t="s">
        <v>5</v>
      </c>
      <c r="E613" s="3">
        <v>9.375E-2</v>
      </c>
      <c r="F613">
        <v>67</v>
      </c>
      <c r="G613" s="4">
        <v>56.949999999999996</v>
      </c>
      <c r="H613" s="4">
        <v>146.25</v>
      </c>
      <c r="I613" s="4"/>
      <c r="J613" s="4">
        <v>203.2</v>
      </c>
    </row>
    <row r="614" spans="1:10" x14ac:dyDescent="0.25">
      <c r="A614" s="1">
        <v>42770</v>
      </c>
      <c r="B614" t="s">
        <v>27</v>
      </c>
      <c r="C614" t="s">
        <v>12</v>
      </c>
      <c r="D614" t="s">
        <v>3</v>
      </c>
      <c r="E614" s="3">
        <v>9.375E-2</v>
      </c>
      <c r="F614">
        <v>14</v>
      </c>
      <c r="G614" s="4">
        <v>11.9</v>
      </c>
      <c r="H614" s="4">
        <v>219.375</v>
      </c>
      <c r="I614" s="4">
        <v>95</v>
      </c>
      <c r="J614" s="4">
        <v>326.27499999999998</v>
      </c>
    </row>
    <row r="615" spans="1:10" x14ac:dyDescent="0.25">
      <c r="A615" s="1">
        <v>42770</v>
      </c>
      <c r="B615" t="s">
        <v>27</v>
      </c>
      <c r="C615" t="s">
        <v>11</v>
      </c>
      <c r="D615" t="s">
        <v>6</v>
      </c>
      <c r="E615" s="3">
        <v>3.125E-2</v>
      </c>
      <c r="F615">
        <v>48</v>
      </c>
      <c r="G615" s="4">
        <v>40.799999999999997</v>
      </c>
      <c r="H615" s="4">
        <v>73.125</v>
      </c>
      <c r="I615" s="4">
        <v>68</v>
      </c>
      <c r="J615" s="4">
        <v>181.92500000000001</v>
      </c>
    </row>
    <row r="616" spans="1:10" x14ac:dyDescent="0.25">
      <c r="A616" s="1">
        <v>42770</v>
      </c>
      <c r="B616" t="s">
        <v>27</v>
      </c>
      <c r="C616" t="s">
        <v>11</v>
      </c>
      <c r="D616" t="s">
        <v>5</v>
      </c>
      <c r="E616" s="3">
        <v>4.1666666666666664E-2</v>
      </c>
      <c r="F616">
        <v>53</v>
      </c>
      <c r="G616" s="4">
        <v>45.05</v>
      </c>
      <c r="H616" s="4">
        <v>97.5</v>
      </c>
      <c r="I616" s="4"/>
      <c r="J616" s="4">
        <v>142.55000000000001</v>
      </c>
    </row>
    <row r="617" spans="1:10" x14ac:dyDescent="0.25">
      <c r="A617" s="1">
        <v>42770</v>
      </c>
      <c r="B617" t="s">
        <v>27</v>
      </c>
      <c r="C617" t="s">
        <v>11</v>
      </c>
      <c r="D617" t="s">
        <v>4</v>
      </c>
      <c r="E617" s="3">
        <v>0.10416666666666667</v>
      </c>
      <c r="F617">
        <v>25</v>
      </c>
      <c r="G617" s="4">
        <v>21.25</v>
      </c>
      <c r="H617" s="4">
        <v>243.75</v>
      </c>
      <c r="I617" s="4">
        <v>89</v>
      </c>
      <c r="J617" s="4">
        <v>354</v>
      </c>
    </row>
    <row r="618" spans="1:10" x14ac:dyDescent="0.25">
      <c r="A618" s="1">
        <v>42770</v>
      </c>
      <c r="B618" t="s">
        <v>28</v>
      </c>
      <c r="C618" t="s">
        <v>11</v>
      </c>
      <c r="D618" t="s">
        <v>3</v>
      </c>
      <c r="E618" s="3">
        <v>6.2499999999999993E-2</v>
      </c>
      <c r="F618">
        <v>55</v>
      </c>
      <c r="G618" s="4">
        <v>46.75</v>
      </c>
      <c r="H618" s="4">
        <v>146.24999999999994</v>
      </c>
      <c r="I618" s="4">
        <v>113</v>
      </c>
      <c r="J618" s="4">
        <v>305.99999999999994</v>
      </c>
    </row>
    <row r="619" spans="1:10" x14ac:dyDescent="0.25">
      <c r="A619" s="1">
        <v>42770</v>
      </c>
      <c r="B619" t="s">
        <v>28</v>
      </c>
      <c r="C619" t="s">
        <v>11</v>
      </c>
      <c r="D619" t="s">
        <v>5</v>
      </c>
      <c r="E619" s="3">
        <v>0.10416666666666667</v>
      </c>
      <c r="F619">
        <v>67</v>
      </c>
      <c r="G619" s="4">
        <v>56.949999999999996</v>
      </c>
      <c r="H619" s="4">
        <v>243.75</v>
      </c>
      <c r="I619" s="4"/>
      <c r="J619" s="4">
        <v>300.7</v>
      </c>
    </row>
    <row r="620" spans="1:10" x14ac:dyDescent="0.25">
      <c r="A620" s="1">
        <v>42770</v>
      </c>
      <c r="B620" t="s">
        <v>28</v>
      </c>
      <c r="C620" t="s">
        <v>12</v>
      </c>
      <c r="D620" t="s">
        <v>3</v>
      </c>
      <c r="E620" s="3">
        <v>3.125E-2</v>
      </c>
      <c r="F620">
        <v>30</v>
      </c>
      <c r="G620" s="4">
        <v>25.5</v>
      </c>
      <c r="H620" s="4">
        <v>73.125</v>
      </c>
      <c r="I620" s="4">
        <v>91</v>
      </c>
      <c r="J620" s="4">
        <v>189.625</v>
      </c>
    </row>
    <row r="621" spans="1:10" x14ac:dyDescent="0.25">
      <c r="A621" s="1">
        <v>42770</v>
      </c>
      <c r="B621" t="s">
        <v>28</v>
      </c>
      <c r="C621" t="s">
        <v>12</v>
      </c>
      <c r="D621" t="s">
        <v>4</v>
      </c>
      <c r="E621" s="3">
        <v>7.2916666666666657E-2</v>
      </c>
      <c r="F621">
        <v>56</v>
      </c>
      <c r="G621" s="4">
        <v>47.6</v>
      </c>
      <c r="H621" s="4">
        <v>170.625</v>
      </c>
      <c r="I621" s="4">
        <v>122</v>
      </c>
      <c r="J621" s="4">
        <v>340.22500000000002</v>
      </c>
    </row>
    <row r="622" spans="1:10" x14ac:dyDescent="0.25">
      <c r="A622" s="1">
        <v>42770</v>
      </c>
      <c r="B622" t="s">
        <v>32</v>
      </c>
      <c r="C622" t="s">
        <v>12</v>
      </c>
      <c r="D622" t="s">
        <v>5</v>
      </c>
      <c r="E622" s="3">
        <v>2.0833333333333332E-2</v>
      </c>
      <c r="F622">
        <v>66</v>
      </c>
      <c r="G622" s="4">
        <v>56.1</v>
      </c>
      <c r="H622" s="4">
        <v>48.75</v>
      </c>
      <c r="I622" s="4"/>
      <c r="J622" s="4">
        <v>104.85</v>
      </c>
    </row>
    <row r="623" spans="1:10" x14ac:dyDescent="0.25">
      <c r="A623" s="1">
        <v>42770</v>
      </c>
      <c r="B623" t="s">
        <v>32</v>
      </c>
      <c r="C623" t="s">
        <v>11</v>
      </c>
      <c r="D623" t="s">
        <v>5</v>
      </c>
      <c r="E623" s="3">
        <v>2.0833333333333332E-2</v>
      </c>
      <c r="F623">
        <v>53</v>
      </c>
      <c r="G623" s="4">
        <v>45.05</v>
      </c>
      <c r="H623" s="4">
        <v>48.75</v>
      </c>
      <c r="I623" s="4">
        <v>120</v>
      </c>
      <c r="J623" s="4">
        <v>213.8</v>
      </c>
    </row>
    <row r="624" spans="1:10" x14ac:dyDescent="0.25">
      <c r="A624" s="1">
        <v>42770</v>
      </c>
      <c r="B624" t="s">
        <v>32</v>
      </c>
      <c r="C624" t="s">
        <v>11</v>
      </c>
      <c r="D624" t="s">
        <v>6</v>
      </c>
      <c r="E624" s="3">
        <v>0.10416666666666667</v>
      </c>
      <c r="F624">
        <v>65</v>
      </c>
      <c r="G624" s="4">
        <v>55.25</v>
      </c>
      <c r="H624" s="4">
        <v>243.75</v>
      </c>
      <c r="I624" s="4">
        <v>41</v>
      </c>
      <c r="J624" s="4">
        <v>340</v>
      </c>
    </row>
    <row r="625" spans="1:10" x14ac:dyDescent="0.25">
      <c r="A625" s="1">
        <v>42770</v>
      </c>
      <c r="B625" t="s">
        <v>32</v>
      </c>
      <c r="C625" t="s">
        <v>12</v>
      </c>
      <c r="D625" t="s">
        <v>5</v>
      </c>
      <c r="E625" s="3">
        <v>2.0833333333333332E-2</v>
      </c>
      <c r="F625">
        <v>48</v>
      </c>
      <c r="G625" s="4">
        <v>40.799999999999997</v>
      </c>
      <c r="H625" s="4">
        <v>48.75</v>
      </c>
      <c r="I625" s="4"/>
      <c r="J625" s="4">
        <v>89.55</v>
      </c>
    </row>
    <row r="626" spans="1:10" x14ac:dyDescent="0.25">
      <c r="A626" s="1">
        <v>42770</v>
      </c>
      <c r="B626" t="s">
        <v>32</v>
      </c>
      <c r="C626" t="s">
        <v>12</v>
      </c>
      <c r="D626" t="s">
        <v>4</v>
      </c>
      <c r="E626" s="3">
        <v>3.125E-2</v>
      </c>
      <c r="F626">
        <v>33</v>
      </c>
      <c r="G626" s="4">
        <v>28.05</v>
      </c>
      <c r="H626" s="4">
        <v>73.125</v>
      </c>
      <c r="I626" s="4">
        <v>25</v>
      </c>
      <c r="J626" s="4">
        <v>126.175</v>
      </c>
    </row>
    <row r="627" spans="1:10" x14ac:dyDescent="0.25">
      <c r="A627">
        <v>42770</v>
      </c>
      <c r="B627" t="s">
        <v>32</v>
      </c>
      <c r="D627" t="s">
        <v>6</v>
      </c>
      <c r="E627">
        <v>6.2499999999999993E-2</v>
      </c>
      <c r="F627">
        <v>10</v>
      </c>
      <c r="G627">
        <v>8.5</v>
      </c>
      <c r="H627">
        <v>146.24999999999994</v>
      </c>
      <c r="I627">
        <v>45</v>
      </c>
      <c r="J627">
        <v>199.74999999999994</v>
      </c>
    </row>
    <row r="628" spans="1:10" x14ac:dyDescent="0.25">
      <c r="A628">
        <v>42770</v>
      </c>
      <c r="B628" t="s">
        <v>32</v>
      </c>
      <c r="D628" t="s">
        <v>6</v>
      </c>
      <c r="E628">
        <v>7.2916666666666657E-2</v>
      </c>
      <c r="F628">
        <v>44</v>
      </c>
      <c r="G628">
        <v>37.4</v>
      </c>
      <c r="H628">
        <v>170.625</v>
      </c>
      <c r="J628">
        <v>208.02500000000001</v>
      </c>
    </row>
    <row r="629" spans="1:10" x14ac:dyDescent="0.25">
      <c r="A629">
        <v>42770</v>
      </c>
      <c r="B629" t="s">
        <v>28</v>
      </c>
      <c r="D629" t="s">
        <v>4</v>
      </c>
      <c r="E629">
        <v>0.10416666666666667</v>
      </c>
      <c r="F629">
        <v>27</v>
      </c>
      <c r="G629">
        <v>22.95</v>
      </c>
      <c r="H629">
        <v>243.75</v>
      </c>
      <c r="I629">
        <v>95</v>
      </c>
      <c r="J629">
        <v>361.7</v>
      </c>
    </row>
    <row r="630" spans="1:10" x14ac:dyDescent="0.25">
      <c r="A630">
        <v>42770</v>
      </c>
      <c r="B630" t="s">
        <v>28</v>
      </c>
      <c r="D630" t="s">
        <v>5</v>
      </c>
      <c r="E630">
        <v>3.125E-2</v>
      </c>
      <c r="F630">
        <v>60</v>
      </c>
      <c r="G630">
        <v>51</v>
      </c>
      <c r="H630">
        <v>73.125</v>
      </c>
      <c r="I630">
        <v>125</v>
      </c>
      <c r="J630">
        <v>249.125</v>
      </c>
    </row>
    <row r="631" spans="1:10" x14ac:dyDescent="0.25">
      <c r="A631">
        <v>42770</v>
      </c>
      <c r="B631" t="s">
        <v>28</v>
      </c>
      <c r="D631" t="s">
        <v>3</v>
      </c>
      <c r="E631">
        <v>7.2916666666666657E-2</v>
      </c>
      <c r="F631">
        <v>29</v>
      </c>
      <c r="G631">
        <v>24.65</v>
      </c>
      <c r="H631">
        <v>170.625</v>
      </c>
      <c r="I631">
        <v>106</v>
      </c>
      <c r="J631">
        <v>301.27499999999998</v>
      </c>
    </row>
    <row r="632" spans="1:10" x14ac:dyDescent="0.25">
      <c r="A632">
        <v>42771</v>
      </c>
      <c r="B632" t="s">
        <v>30</v>
      </c>
      <c r="D632" t="s">
        <v>5</v>
      </c>
      <c r="E632">
        <v>8.3333333333333329E-2</v>
      </c>
      <c r="F632">
        <v>55</v>
      </c>
      <c r="G632">
        <v>46.75</v>
      </c>
      <c r="H632">
        <v>195</v>
      </c>
      <c r="J632">
        <v>241.75</v>
      </c>
    </row>
    <row r="633" spans="1:10" x14ac:dyDescent="0.25">
      <c r="A633">
        <v>42771</v>
      </c>
      <c r="B633" t="s">
        <v>30</v>
      </c>
      <c r="D633" t="s">
        <v>3</v>
      </c>
      <c r="E633">
        <v>4.1666666666666664E-2</v>
      </c>
      <c r="F633">
        <v>43</v>
      </c>
      <c r="G633">
        <v>36.549999999999997</v>
      </c>
      <c r="H633">
        <v>97.5</v>
      </c>
      <c r="J633">
        <v>134.05000000000001</v>
      </c>
    </row>
    <row r="634" spans="1:10" x14ac:dyDescent="0.25">
      <c r="A634">
        <v>42771</v>
      </c>
      <c r="B634" t="s">
        <v>30</v>
      </c>
      <c r="D634" t="s">
        <v>6</v>
      </c>
      <c r="E634">
        <v>6.2499999999999993E-2</v>
      </c>
      <c r="F634">
        <v>65</v>
      </c>
      <c r="G634">
        <v>55.25</v>
      </c>
      <c r="H634">
        <v>146.24999999999994</v>
      </c>
      <c r="I634">
        <v>107</v>
      </c>
      <c r="J634">
        <v>308.49999999999994</v>
      </c>
    </row>
    <row r="635" spans="1:10" x14ac:dyDescent="0.25">
      <c r="A635">
        <v>42771</v>
      </c>
      <c r="B635" t="s">
        <v>30</v>
      </c>
      <c r="D635" t="s">
        <v>5</v>
      </c>
      <c r="E635">
        <v>5.2083333333333329E-2</v>
      </c>
      <c r="F635">
        <v>27</v>
      </c>
      <c r="G635">
        <v>22.95</v>
      </c>
      <c r="H635">
        <v>121.875</v>
      </c>
      <c r="J635">
        <v>144.82499999999999</v>
      </c>
    </row>
    <row r="636" spans="1:10" x14ac:dyDescent="0.25">
      <c r="A636">
        <v>42771</v>
      </c>
      <c r="B636" t="s">
        <v>32</v>
      </c>
      <c r="D636" t="s">
        <v>6</v>
      </c>
      <c r="E636">
        <v>9.375E-2</v>
      </c>
      <c r="F636">
        <v>36</v>
      </c>
      <c r="G636">
        <v>30.599999999999998</v>
      </c>
      <c r="H636">
        <v>219.375</v>
      </c>
      <c r="J636">
        <v>249.97499999999999</v>
      </c>
    </row>
    <row r="637" spans="1:10" x14ac:dyDescent="0.25">
      <c r="A637">
        <v>42771</v>
      </c>
      <c r="B637" t="s">
        <v>32</v>
      </c>
      <c r="D637" t="s">
        <v>6</v>
      </c>
      <c r="E637">
        <v>4.1666666666666664E-2</v>
      </c>
      <c r="F637">
        <v>67</v>
      </c>
      <c r="G637">
        <v>56.949999999999996</v>
      </c>
      <c r="H637">
        <v>97.5</v>
      </c>
      <c r="I637">
        <v>35</v>
      </c>
      <c r="J637">
        <v>189.45</v>
      </c>
    </row>
    <row r="638" spans="1:10" x14ac:dyDescent="0.25">
      <c r="A638">
        <v>42771</v>
      </c>
      <c r="B638" t="s">
        <v>32</v>
      </c>
      <c r="D638" t="s">
        <v>5</v>
      </c>
      <c r="E638">
        <v>7.2916666666666657E-2</v>
      </c>
      <c r="F638">
        <v>26</v>
      </c>
      <c r="G638">
        <v>22.099999999999998</v>
      </c>
      <c r="H638">
        <v>170.625</v>
      </c>
      <c r="J638">
        <v>192.72499999999999</v>
      </c>
    </row>
    <row r="639" spans="1:10" x14ac:dyDescent="0.25">
      <c r="A639">
        <v>42771</v>
      </c>
      <c r="B639" t="s">
        <v>32</v>
      </c>
      <c r="D639" t="s">
        <v>3</v>
      </c>
      <c r="E639">
        <v>6.2499999999999993E-2</v>
      </c>
      <c r="F639">
        <v>25</v>
      </c>
      <c r="G639">
        <v>21.25</v>
      </c>
      <c r="H639">
        <v>146.24999999999994</v>
      </c>
      <c r="I639">
        <v>73</v>
      </c>
      <c r="J639">
        <v>240.49999999999994</v>
      </c>
    </row>
    <row r="640" spans="1:10" x14ac:dyDescent="0.25">
      <c r="A640">
        <v>42771</v>
      </c>
      <c r="B640" t="s">
        <v>27</v>
      </c>
      <c r="D640" t="s">
        <v>5</v>
      </c>
      <c r="E640">
        <v>2.0833333333333332E-2</v>
      </c>
      <c r="F640">
        <v>61</v>
      </c>
      <c r="G640">
        <v>51.85</v>
      </c>
      <c r="H640">
        <v>48.75</v>
      </c>
      <c r="I640">
        <v>59</v>
      </c>
      <c r="J640">
        <v>159.6</v>
      </c>
    </row>
    <row r="641" spans="1:10" x14ac:dyDescent="0.25">
      <c r="A641">
        <v>42771</v>
      </c>
      <c r="B641" t="s">
        <v>27</v>
      </c>
      <c r="D641" t="s">
        <v>5</v>
      </c>
      <c r="E641">
        <v>3.125E-2</v>
      </c>
      <c r="F641">
        <v>66</v>
      </c>
      <c r="G641">
        <v>56.1</v>
      </c>
      <c r="H641">
        <v>73.125</v>
      </c>
      <c r="I641">
        <v>31</v>
      </c>
      <c r="J641">
        <v>160.22499999999999</v>
      </c>
    </row>
    <row r="642" spans="1:10" x14ac:dyDescent="0.25">
      <c r="A642">
        <v>42771</v>
      </c>
      <c r="B642" t="s">
        <v>27</v>
      </c>
      <c r="D642" t="s">
        <v>5</v>
      </c>
      <c r="E642">
        <v>9.375E-2</v>
      </c>
      <c r="F642">
        <v>46</v>
      </c>
      <c r="G642">
        <v>39.1</v>
      </c>
      <c r="H642">
        <v>219.375</v>
      </c>
      <c r="J642">
        <v>258.47500000000002</v>
      </c>
    </row>
    <row r="643" spans="1:10" x14ac:dyDescent="0.25">
      <c r="A643">
        <v>42771</v>
      </c>
      <c r="B643" t="s">
        <v>27</v>
      </c>
      <c r="D643" t="s">
        <v>5</v>
      </c>
      <c r="E643">
        <v>8.3333333333333329E-2</v>
      </c>
      <c r="F643">
        <v>35</v>
      </c>
      <c r="G643">
        <v>29.75</v>
      </c>
      <c r="H643">
        <v>195</v>
      </c>
      <c r="J643">
        <v>224.75</v>
      </c>
    </row>
    <row r="644" spans="1:10" x14ac:dyDescent="0.25">
      <c r="A644">
        <v>42771</v>
      </c>
      <c r="B644" t="s">
        <v>27</v>
      </c>
      <c r="D644" t="s">
        <v>6</v>
      </c>
      <c r="E644">
        <v>2.0833333333333332E-2</v>
      </c>
      <c r="F644">
        <v>28</v>
      </c>
      <c r="G644">
        <v>23.8</v>
      </c>
      <c r="H644">
        <v>48.75</v>
      </c>
      <c r="J644">
        <v>72.55</v>
      </c>
    </row>
    <row r="645" spans="1:10" x14ac:dyDescent="0.25">
      <c r="A645">
        <v>42771</v>
      </c>
      <c r="B645" t="s">
        <v>27</v>
      </c>
      <c r="D645" t="s">
        <v>6</v>
      </c>
      <c r="E645">
        <v>0.10416666666666667</v>
      </c>
      <c r="F645">
        <v>51</v>
      </c>
      <c r="G645">
        <v>43.35</v>
      </c>
      <c r="H645">
        <v>243.75</v>
      </c>
      <c r="I645">
        <v>124</v>
      </c>
      <c r="J645">
        <v>411.1</v>
      </c>
    </row>
    <row r="646" spans="1:10" x14ac:dyDescent="0.25">
      <c r="A646">
        <v>42771</v>
      </c>
      <c r="B646" t="s">
        <v>27</v>
      </c>
      <c r="D646" t="s">
        <v>6</v>
      </c>
      <c r="E646">
        <v>4.1666666666666664E-2</v>
      </c>
      <c r="F646">
        <v>43</v>
      </c>
      <c r="G646">
        <v>36.549999999999997</v>
      </c>
      <c r="H646">
        <v>97.5</v>
      </c>
      <c r="I646">
        <v>24</v>
      </c>
      <c r="J646">
        <v>158.05000000000001</v>
      </c>
    </row>
    <row r="647" spans="1:10" x14ac:dyDescent="0.25">
      <c r="A647">
        <v>42771</v>
      </c>
      <c r="B647" t="s">
        <v>32</v>
      </c>
      <c r="D647" t="s">
        <v>4</v>
      </c>
      <c r="E647">
        <v>2.0833333333333332E-2</v>
      </c>
      <c r="F647">
        <v>53</v>
      </c>
      <c r="G647">
        <v>45.05</v>
      </c>
      <c r="H647">
        <v>48.75</v>
      </c>
      <c r="I647">
        <v>71</v>
      </c>
      <c r="J647">
        <v>164.8</v>
      </c>
    </row>
    <row r="648" spans="1:10" x14ac:dyDescent="0.25">
      <c r="A648">
        <v>42771</v>
      </c>
      <c r="B648" t="s">
        <v>32</v>
      </c>
      <c r="D648" t="s">
        <v>3</v>
      </c>
      <c r="E648">
        <v>4.1666666666666664E-2</v>
      </c>
      <c r="F648">
        <v>38</v>
      </c>
      <c r="G648">
        <v>32.299999999999997</v>
      </c>
      <c r="H648">
        <v>97.5</v>
      </c>
      <c r="I648">
        <v>63</v>
      </c>
      <c r="J648">
        <v>192.8</v>
      </c>
    </row>
    <row r="649" spans="1:10" x14ac:dyDescent="0.25">
      <c r="A649">
        <v>42771</v>
      </c>
      <c r="B649" t="s">
        <v>32</v>
      </c>
      <c r="D649" t="s">
        <v>3</v>
      </c>
      <c r="E649">
        <v>3.125E-2</v>
      </c>
      <c r="F649">
        <v>28</v>
      </c>
      <c r="G649">
        <v>23.8</v>
      </c>
      <c r="H649">
        <v>73.125</v>
      </c>
      <c r="I649">
        <v>94</v>
      </c>
      <c r="J649">
        <v>190.92500000000001</v>
      </c>
    </row>
    <row r="650" spans="1:10" x14ac:dyDescent="0.25">
      <c r="A650">
        <v>42772</v>
      </c>
      <c r="B650" t="s">
        <v>32</v>
      </c>
      <c r="D650" t="s">
        <v>3</v>
      </c>
      <c r="E650">
        <v>2.0833333333333332E-2</v>
      </c>
      <c r="F650">
        <v>39</v>
      </c>
      <c r="G650">
        <v>33.15</v>
      </c>
      <c r="H650">
        <v>32.5</v>
      </c>
      <c r="I650">
        <v>85</v>
      </c>
      <c r="J650">
        <v>150.65</v>
      </c>
    </row>
    <row r="651" spans="1:10" x14ac:dyDescent="0.25">
      <c r="A651">
        <v>42772</v>
      </c>
      <c r="B651" t="s">
        <v>32</v>
      </c>
      <c r="D651" t="s">
        <v>6</v>
      </c>
      <c r="E651">
        <v>7.2916666666666657E-2</v>
      </c>
      <c r="F651">
        <v>55</v>
      </c>
      <c r="G651">
        <v>46.75</v>
      </c>
      <c r="H651">
        <v>113.75</v>
      </c>
      <c r="I651">
        <v>52</v>
      </c>
      <c r="J651">
        <v>212.5</v>
      </c>
    </row>
    <row r="652" spans="1:10" x14ac:dyDescent="0.25">
      <c r="A652">
        <v>42772</v>
      </c>
      <c r="B652" t="s">
        <v>32</v>
      </c>
      <c r="D652" t="s">
        <v>4</v>
      </c>
      <c r="E652">
        <v>0.10416666666666667</v>
      </c>
      <c r="F652">
        <v>28</v>
      </c>
      <c r="G652">
        <v>23.8</v>
      </c>
      <c r="H652">
        <v>162.5</v>
      </c>
      <c r="I652">
        <v>113</v>
      </c>
      <c r="J652">
        <v>299.3</v>
      </c>
    </row>
    <row r="653" spans="1:10" x14ac:dyDescent="0.25">
      <c r="A653">
        <v>42772</v>
      </c>
      <c r="B653" t="s">
        <v>32</v>
      </c>
      <c r="D653" t="s">
        <v>4</v>
      </c>
      <c r="E653">
        <v>6.2499999999999993E-2</v>
      </c>
      <c r="F653">
        <v>46</v>
      </c>
      <c r="G653">
        <v>39.1</v>
      </c>
      <c r="H653">
        <v>97.499999999999972</v>
      </c>
      <c r="I653">
        <v>128</v>
      </c>
      <c r="J653">
        <v>264.59999999999997</v>
      </c>
    </row>
    <row r="654" spans="1:10" x14ac:dyDescent="0.25">
      <c r="A654">
        <v>42772</v>
      </c>
      <c r="B654" t="s">
        <v>28</v>
      </c>
      <c r="D654" t="s">
        <v>3</v>
      </c>
      <c r="E654">
        <v>0.10416666666666667</v>
      </c>
      <c r="F654">
        <v>36</v>
      </c>
      <c r="G654">
        <v>30.599999999999998</v>
      </c>
      <c r="H654">
        <v>162.5</v>
      </c>
      <c r="I654">
        <v>73</v>
      </c>
      <c r="J654">
        <v>266.10000000000002</v>
      </c>
    </row>
    <row r="655" spans="1:10" x14ac:dyDescent="0.25">
      <c r="A655">
        <v>42772</v>
      </c>
      <c r="B655" t="s">
        <v>28</v>
      </c>
      <c r="D655" t="s">
        <v>4</v>
      </c>
      <c r="E655">
        <v>7.2916666666666657E-2</v>
      </c>
      <c r="F655">
        <v>37</v>
      </c>
      <c r="G655">
        <v>31.45</v>
      </c>
      <c r="H655">
        <v>113.75</v>
      </c>
      <c r="J655">
        <v>145.19999999999999</v>
      </c>
    </row>
    <row r="656" spans="1:10" x14ac:dyDescent="0.25">
      <c r="A656">
        <v>42772</v>
      </c>
      <c r="B656" t="s">
        <v>28</v>
      </c>
      <c r="D656" t="s">
        <v>6</v>
      </c>
      <c r="E656">
        <v>5.2083333333333329E-2</v>
      </c>
      <c r="F656">
        <v>35</v>
      </c>
      <c r="G656">
        <v>29.75</v>
      </c>
      <c r="H656">
        <v>81.25</v>
      </c>
      <c r="I656">
        <v>35</v>
      </c>
      <c r="J656">
        <v>146</v>
      </c>
    </row>
    <row r="657" spans="1:10" x14ac:dyDescent="0.25">
      <c r="A657">
        <v>42772</v>
      </c>
      <c r="B657" t="s">
        <v>28</v>
      </c>
      <c r="D657" t="s">
        <v>4</v>
      </c>
      <c r="E657">
        <v>9.375E-2</v>
      </c>
      <c r="F657">
        <v>62</v>
      </c>
      <c r="G657">
        <v>52.699999999999996</v>
      </c>
      <c r="H657">
        <v>146.25</v>
      </c>
      <c r="I657">
        <v>109</v>
      </c>
      <c r="J657">
        <v>307.95</v>
      </c>
    </row>
    <row r="658" spans="1:10" x14ac:dyDescent="0.25">
      <c r="A658">
        <v>42772</v>
      </c>
      <c r="B658" t="s">
        <v>32</v>
      </c>
      <c r="D658" t="s">
        <v>5</v>
      </c>
      <c r="E658">
        <v>6.2499999999999993E-2</v>
      </c>
      <c r="F658">
        <v>21</v>
      </c>
      <c r="G658">
        <v>17.849999999999998</v>
      </c>
      <c r="H658">
        <v>97.499999999999972</v>
      </c>
      <c r="J658">
        <v>115.34999999999997</v>
      </c>
    </row>
    <row r="659" spans="1:10" x14ac:dyDescent="0.25">
      <c r="A659">
        <v>42772</v>
      </c>
      <c r="B659" t="s">
        <v>32</v>
      </c>
      <c r="D659" t="s">
        <v>3</v>
      </c>
      <c r="E659">
        <v>7.2916666666666657E-2</v>
      </c>
      <c r="F659">
        <v>16</v>
      </c>
      <c r="G659">
        <v>13.6</v>
      </c>
      <c r="H659">
        <v>113.75</v>
      </c>
      <c r="I659">
        <v>103</v>
      </c>
      <c r="J659">
        <v>230.35</v>
      </c>
    </row>
    <row r="660" spans="1:10" x14ac:dyDescent="0.25">
      <c r="A660">
        <v>42772</v>
      </c>
      <c r="B660" t="s">
        <v>32</v>
      </c>
      <c r="D660" t="s">
        <v>6</v>
      </c>
      <c r="E660">
        <v>9.375E-2</v>
      </c>
      <c r="F660">
        <v>32</v>
      </c>
      <c r="G660">
        <v>27.2</v>
      </c>
      <c r="H660">
        <v>146.25</v>
      </c>
      <c r="I660">
        <v>113</v>
      </c>
      <c r="J660">
        <v>286.45</v>
      </c>
    </row>
    <row r="661" spans="1:10" x14ac:dyDescent="0.25">
      <c r="A661">
        <v>42772</v>
      </c>
      <c r="B661" t="s">
        <v>32</v>
      </c>
      <c r="D661" t="s">
        <v>5</v>
      </c>
      <c r="E661">
        <v>2.0833333333333332E-2</v>
      </c>
      <c r="F661">
        <v>30</v>
      </c>
      <c r="G661">
        <v>25.5</v>
      </c>
      <c r="H661">
        <v>32.5</v>
      </c>
      <c r="I661">
        <v>113</v>
      </c>
      <c r="J661">
        <v>171</v>
      </c>
    </row>
    <row r="662" spans="1:10" x14ac:dyDescent="0.25">
      <c r="A662">
        <v>42772</v>
      </c>
      <c r="B662" t="s">
        <v>32</v>
      </c>
      <c r="D662" t="s">
        <v>4</v>
      </c>
      <c r="E662">
        <v>8.3333333333333329E-2</v>
      </c>
      <c r="F662">
        <v>30</v>
      </c>
      <c r="G662">
        <v>25.5</v>
      </c>
      <c r="H662">
        <v>130</v>
      </c>
      <c r="J662">
        <v>155.5</v>
      </c>
    </row>
    <row r="663" spans="1:10" x14ac:dyDescent="0.25">
      <c r="A663">
        <v>42772</v>
      </c>
      <c r="B663" t="s">
        <v>32</v>
      </c>
      <c r="D663" t="s">
        <v>3</v>
      </c>
      <c r="E663">
        <v>7.2916666666666657E-2</v>
      </c>
      <c r="F663">
        <v>11</v>
      </c>
      <c r="G663">
        <v>9.35</v>
      </c>
      <c r="H663">
        <v>113.75</v>
      </c>
      <c r="I663">
        <v>106</v>
      </c>
      <c r="J663">
        <v>229.1</v>
      </c>
    </row>
    <row r="664" spans="1:10" x14ac:dyDescent="0.25">
      <c r="A664">
        <v>42772</v>
      </c>
      <c r="B664" t="s">
        <v>32</v>
      </c>
      <c r="D664" t="s">
        <v>3</v>
      </c>
      <c r="E664">
        <v>8.3333333333333329E-2</v>
      </c>
      <c r="F664">
        <v>44</v>
      </c>
      <c r="G664">
        <v>37.4</v>
      </c>
      <c r="H664">
        <v>130</v>
      </c>
      <c r="I664">
        <v>33</v>
      </c>
      <c r="J664">
        <v>200.4</v>
      </c>
    </row>
    <row r="665" spans="1:10" x14ac:dyDescent="0.25">
      <c r="A665">
        <v>42772</v>
      </c>
      <c r="B665" t="s">
        <v>30</v>
      </c>
      <c r="D665" t="s">
        <v>5</v>
      </c>
      <c r="E665">
        <v>0.10416666666666667</v>
      </c>
      <c r="F665">
        <v>16</v>
      </c>
      <c r="G665">
        <v>13.6</v>
      </c>
      <c r="H665">
        <v>162.5</v>
      </c>
      <c r="J665">
        <v>176.1</v>
      </c>
    </row>
    <row r="666" spans="1:10" x14ac:dyDescent="0.25">
      <c r="A666">
        <v>42772</v>
      </c>
      <c r="B666" t="s">
        <v>30</v>
      </c>
      <c r="D666" t="s">
        <v>3</v>
      </c>
      <c r="E666">
        <v>0.10416666666666667</v>
      </c>
      <c r="F666">
        <v>39</v>
      </c>
      <c r="G666">
        <v>33.15</v>
      </c>
      <c r="H666">
        <v>162.5</v>
      </c>
      <c r="J666">
        <v>195.65</v>
      </c>
    </row>
    <row r="667" spans="1:10" x14ac:dyDescent="0.25">
      <c r="A667">
        <v>42772</v>
      </c>
      <c r="B667" t="s">
        <v>30</v>
      </c>
      <c r="D667" t="s">
        <v>4</v>
      </c>
      <c r="E667">
        <v>5.2083333333333329E-2</v>
      </c>
      <c r="F667">
        <v>20</v>
      </c>
      <c r="G667">
        <v>17</v>
      </c>
      <c r="H667">
        <v>81.25</v>
      </c>
      <c r="I667">
        <v>123</v>
      </c>
      <c r="J667">
        <v>221.25</v>
      </c>
    </row>
    <row r="668" spans="1:10" x14ac:dyDescent="0.25">
      <c r="A668">
        <v>42773</v>
      </c>
      <c r="B668" t="s">
        <v>28</v>
      </c>
      <c r="D668" t="s">
        <v>6</v>
      </c>
      <c r="E668">
        <v>3.125E-2</v>
      </c>
      <c r="F668">
        <v>15</v>
      </c>
      <c r="G668">
        <v>12.75</v>
      </c>
      <c r="H668">
        <v>48.75</v>
      </c>
      <c r="I668">
        <v>128</v>
      </c>
      <c r="J668">
        <v>189.5</v>
      </c>
    </row>
    <row r="669" spans="1:10" x14ac:dyDescent="0.25">
      <c r="A669">
        <v>42773</v>
      </c>
      <c r="B669" t="s">
        <v>28</v>
      </c>
      <c r="D669" t="s">
        <v>3</v>
      </c>
      <c r="E669">
        <v>6.2499999999999993E-2</v>
      </c>
      <c r="F669">
        <v>67</v>
      </c>
      <c r="G669">
        <v>56.949999999999996</v>
      </c>
      <c r="H669">
        <v>97.499999999999972</v>
      </c>
      <c r="J669">
        <v>154.44999999999996</v>
      </c>
    </row>
    <row r="670" spans="1:10" x14ac:dyDescent="0.25">
      <c r="A670">
        <v>42773</v>
      </c>
      <c r="B670" t="s">
        <v>28</v>
      </c>
      <c r="D670" t="s">
        <v>6</v>
      </c>
      <c r="E670">
        <v>4.1666666666666664E-2</v>
      </c>
      <c r="F670">
        <v>28</v>
      </c>
      <c r="G670">
        <v>23.8</v>
      </c>
      <c r="H670">
        <v>65</v>
      </c>
      <c r="I670">
        <v>54</v>
      </c>
      <c r="J670">
        <v>142.80000000000001</v>
      </c>
    </row>
    <row r="671" spans="1:10" x14ac:dyDescent="0.25">
      <c r="A671">
        <v>42773</v>
      </c>
      <c r="B671" t="s">
        <v>28</v>
      </c>
      <c r="D671" t="s">
        <v>5</v>
      </c>
      <c r="E671">
        <v>7.2916666666666657E-2</v>
      </c>
      <c r="F671">
        <v>14</v>
      </c>
      <c r="G671">
        <v>11.9</v>
      </c>
      <c r="H671">
        <v>113.75</v>
      </c>
      <c r="J671">
        <v>125.65</v>
      </c>
    </row>
    <row r="672" spans="1:10" x14ac:dyDescent="0.25">
      <c r="A672">
        <v>42773</v>
      </c>
      <c r="B672" t="s">
        <v>31</v>
      </c>
      <c r="D672" t="s">
        <v>5</v>
      </c>
      <c r="E672">
        <v>5.2083333333333329E-2</v>
      </c>
      <c r="F672">
        <v>68</v>
      </c>
      <c r="G672">
        <v>57.8</v>
      </c>
      <c r="H672">
        <v>81.25</v>
      </c>
      <c r="I672">
        <v>49</v>
      </c>
      <c r="J672">
        <v>188.05</v>
      </c>
    </row>
    <row r="673" spans="1:10" x14ac:dyDescent="0.25">
      <c r="A673">
        <v>42773</v>
      </c>
      <c r="B673" t="s">
        <v>31</v>
      </c>
      <c r="D673" t="s">
        <v>3</v>
      </c>
      <c r="E673">
        <v>7.2916666666666657E-2</v>
      </c>
      <c r="F673">
        <v>33</v>
      </c>
      <c r="G673">
        <v>28.05</v>
      </c>
      <c r="H673">
        <v>113.75</v>
      </c>
      <c r="I673">
        <v>36</v>
      </c>
      <c r="J673">
        <v>177.8</v>
      </c>
    </row>
    <row r="674" spans="1:10" x14ac:dyDescent="0.25">
      <c r="A674">
        <v>42773</v>
      </c>
      <c r="B674" t="s">
        <v>31</v>
      </c>
      <c r="D674" t="s">
        <v>6</v>
      </c>
      <c r="E674">
        <v>4.1666666666666664E-2</v>
      </c>
      <c r="F674">
        <v>63</v>
      </c>
      <c r="G674">
        <v>53.55</v>
      </c>
      <c r="H674">
        <v>65</v>
      </c>
      <c r="I674">
        <v>126</v>
      </c>
      <c r="J674">
        <v>244.55</v>
      </c>
    </row>
    <row r="675" spans="1:10" x14ac:dyDescent="0.25">
      <c r="A675">
        <v>42773</v>
      </c>
      <c r="B675" t="s">
        <v>31</v>
      </c>
      <c r="D675" t="s">
        <v>3</v>
      </c>
      <c r="E675">
        <v>7.2916666666666657E-2</v>
      </c>
      <c r="F675">
        <v>28</v>
      </c>
      <c r="G675">
        <v>23.8</v>
      </c>
      <c r="H675">
        <v>113.75</v>
      </c>
      <c r="J675">
        <v>137.55000000000001</v>
      </c>
    </row>
    <row r="676" spans="1:10" x14ac:dyDescent="0.25">
      <c r="A676">
        <v>42773</v>
      </c>
      <c r="B676" t="s">
        <v>29</v>
      </c>
      <c r="D676" t="s">
        <v>3</v>
      </c>
      <c r="E676">
        <v>5.2083333333333329E-2</v>
      </c>
      <c r="F676">
        <v>33</v>
      </c>
      <c r="G676">
        <v>28.05</v>
      </c>
      <c r="H676">
        <v>81.25</v>
      </c>
      <c r="I676">
        <v>90</v>
      </c>
      <c r="J676">
        <v>199.3</v>
      </c>
    </row>
    <row r="677" spans="1:10" x14ac:dyDescent="0.25">
      <c r="A677">
        <v>42773</v>
      </c>
      <c r="B677" t="s">
        <v>29</v>
      </c>
      <c r="D677" t="s">
        <v>4</v>
      </c>
      <c r="E677">
        <v>3.125E-2</v>
      </c>
      <c r="F677">
        <v>54</v>
      </c>
      <c r="G677">
        <v>45.9</v>
      </c>
      <c r="H677">
        <v>48.75</v>
      </c>
      <c r="I677">
        <v>49</v>
      </c>
      <c r="J677">
        <v>143.65</v>
      </c>
    </row>
    <row r="678" spans="1:10" x14ac:dyDescent="0.25">
      <c r="A678">
        <v>42773</v>
      </c>
      <c r="B678" t="s">
        <v>29</v>
      </c>
      <c r="D678" t="s">
        <v>3</v>
      </c>
      <c r="E678">
        <v>4.1666666666666664E-2</v>
      </c>
      <c r="F678">
        <v>14</v>
      </c>
      <c r="G678">
        <v>11.9</v>
      </c>
      <c r="H678">
        <v>65</v>
      </c>
      <c r="J678">
        <v>76.900000000000006</v>
      </c>
    </row>
    <row r="679" spans="1:10" x14ac:dyDescent="0.25">
      <c r="A679">
        <v>42773</v>
      </c>
      <c r="B679" t="s">
        <v>29</v>
      </c>
      <c r="D679" t="s">
        <v>4</v>
      </c>
      <c r="E679">
        <v>0.10416666666666667</v>
      </c>
      <c r="F679">
        <v>33</v>
      </c>
      <c r="G679">
        <v>28.05</v>
      </c>
      <c r="H679">
        <v>162.5</v>
      </c>
      <c r="I679">
        <v>65</v>
      </c>
      <c r="J679">
        <v>255.55</v>
      </c>
    </row>
    <row r="680" spans="1:10" x14ac:dyDescent="0.25">
      <c r="A680">
        <v>42773</v>
      </c>
      <c r="B680" t="s">
        <v>29</v>
      </c>
      <c r="D680" t="s">
        <v>6</v>
      </c>
      <c r="E680">
        <v>2.0833333333333332E-2</v>
      </c>
      <c r="F680">
        <v>60</v>
      </c>
      <c r="G680">
        <v>51</v>
      </c>
      <c r="H680">
        <v>32.5</v>
      </c>
      <c r="I680">
        <v>74</v>
      </c>
      <c r="J680">
        <v>157.5</v>
      </c>
    </row>
    <row r="681" spans="1:10" x14ac:dyDescent="0.25">
      <c r="A681">
        <v>42773</v>
      </c>
      <c r="B681" t="s">
        <v>29</v>
      </c>
      <c r="D681" t="s">
        <v>5</v>
      </c>
      <c r="E681">
        <v>0.10416666666666667</v>
      </c>
      <c r="F681">
        <v>24</v>
      </c>
      <c r="G681">
        <v>20.399999999999999</v>
      </c>
      <c r="H681">
        <v>162.5</v>
      </c>
      <c r="J681">
        <v>182.9</v>
      </c>
    </row>
    <row r="682" spans="1:10" x14ac:dyDescent="0.25">
      <c r="A682">
        <v>42773</v>
      </c>
      <c r="B682" t="s">
        <v>29</v>
      </c>
      <c r="D682" t="s">
        <v>3</v>
      </c>
      <c r="E682">
        <v>2.0833333333333332E-2</v>
      </c>
      <c r="F682">
        <v>30</v>
      </c>
      <c r="G682">
        <v>25.5</v>
      </c>
      <c r="H682">
        <v>32.5</v>
      </c>
      <c r="I682">
        <v>53</v>
      </c>
      <c r="J682">
        <v>111</v>
      </c>
    </row>
    <row r="683" spans="1:10" x14ac:dyDescent="0.25">
      <c r="A683">
        <v>42773</v>
      </c>
      <c r="B683" t="s">
        <v>31</v>
      </c>
      <c r="D683" t="s">
        <v>3</v>
      </c>
      <c r="E683">
        <v>0.10416666666666667</v>
      </c>
      <c r="F683">
        <v>53</v>
      </c>
      <c r="G683">
        <v>45.05</v>
      </c>
      <c r="H683">
        <v>162.5</v>
      </c>
      <c r="I683">
        <v>79</v>
      </c>
      <c r="J683">
        <v>286.55</v>
      </c>
    </row>
    <row r="684" spans="1:10" x14ac:dyDescent="0.25">
      <c r="A684">
        <v>42773</v>
      </c>
      <c r="B684" t="s">
        <v>31</v>
      </c>
      <c r="D684" t="s">
        <v>6</v>
      </c>
      <c r="E684">
        <v>8.3333333333333329E-2</v>
      </c>
      <c r="F684">
        <v>12</v>
      </c>
      <c r="G684">
        <v>10.199999999999999</v>
      </c>
      <c r="H684">
        <v>130</v>
      </c>
      <c r="J684">
        <v>140.19999999999999</v>
      </c>
    </row>
    <row r="685" spans="1:10" x14ac:dyDescent="0.25">
      <c r="A685">
        <v>42773</v>
      </c>
      <c r="B685" t="s">
        <v>31</v>
      </c>
      <c r="D685" t="s">
        <v>3</v>
      </c>
      <c r="E685">
        <v>2.0833333333333332E-2</v>
      </c>
      <c r="F685">
        <v>33</v>
      </c>
      <c r="G685">
        <v>28.05</v>
      </c>
      <c r="H685">
        <v>32.5</v>
      </c>
      <c r="I685">
        <v>98</v>
      </c>
      <c r="J685">
        <v>158.55000000000001</v>
      </c>
    </row>
    <row r="686" spans="1:10" x14ac:dyDescent="0.25">
      <c r="A686">
        <v>42774</v>
      </c>
      <c r="B686" t="s">
        <v>28</v>
      </c>
      <c r="D686" t="s">
        <v>5</v>
      </c>
      <c r="E686">
        <v>8.3333333333333329E-2</v>
      </c>
      <c r="F686">
        <v>17</v>
      </c>
      <c r="G686">
        <v>14.45</v>
      </c>
      <c r="H686">
        <v>130</v>
      </c>
      <c r="I686">
        <v>52</v>
      </c>
      <c r="J686">
        <v>196.45</v>
      </c>
    </row>
    <row r="687" spans="1:10" x14ac:dyDescent="0.25">
      <c r="A687">
        <v>42774</v>
      </c>
      <c r="B687" t="s">
        <v>28</v>
      </c>
      <c r="D687" t="s">
        <v>4</v>
      </c>
      <c r="E687">
        <v>0.10416666666666667</v>
      </c>
      <c r="F687">
        <v>51</v>
      </c>
      <c r="G687">
        <v>43.35</v>
      </c>
      <c r="H687">
        <v>162.5</v>
      </c>
      <c r="J687">
        <v>205.85</v>
      </c>
    </row>
    <row r="688" spans="1:10" x14ac:dyDescent="0.25">
      <c r="A688">
        <v>42774</v>
      </c>
      <c r="B688" t="s">
        <v>28</v>
      </c>
      <c r="D688" t="s">
        <v>4</v>
      </c>
      <c r="E688">
        <v>3.125E-2</v>
      </c>
      <c r="F688">
        <v>41</v>
      </c>
      <c r="G688">
        <v>34.85</v>
      </c>
      <c r="H688">
        <v>48.75</v>
      </c>
      <c r="I688">
        <v>56</v>
      </c>
      <c r="J688">
        <v>139.6</v>
      </c>
    </row>
    <row r="689" spans="1:10" x14ac:dyDescent="0.25">
      <c r="A689">
        <v>42774</v>
      </c>
      <c r="B689" t="s">
        <v>28</v>
      </c>
      <c r="D689" t="s">
        <v>3</v>
      </c>
      <c r="E689">
        <v>0.10416666666666667</v>
      </c>
      <c r="F689">
        <v>36</v>
      </c>
      <c r="G689">
        <v>30.599999999999998</v>
      </c>
      <c r="H689">
        <v>162.5</v>
      </c>
      <c r="I689">
        <v>71</v>
      </c>
      <c r="J689">
        <v>264.10000000000002</v>
      </c>
    </row>
    <row r="690" spans="1:10" x14ac:dyDescent="0.25">
      <c r="A690">
        <v>42774</v>
      </c>
      <c r="B690" t="s">
        <v>32</v>
      </c>
      <c r="D690" t="s">
        <v>6</v>
      </c>
      <c r="E690">
        <v>2.0833333333333332E-2</v>
      </c>
      <c r="F690">
        <v>68</v>
      </c>
      <c r="G690">
        <v>57.8</v>
      </c>
      <c r="H690">
        <v>32.5</v>
      </c>
      <c r="J690">
        <v>90.3</v>
      </c>
    </row>
    <row r="691" spans="1:10" x14ac:dyDescent="0.25">
      <c r="A691">
        <v>42774</v>
      </c>
      <c r="B691" t="s">
        <v>32</v>
      </c>
      <c r="D691" t="s">
        <v>4</v>
      </c>
      <c r="E691">
        <v>5.2083333333333329E-2</v>
      </c>
      <c r="F691">
        <v>45</v>
      </c>
      <c r="G691">
        <v>38.25</v>
      </c>
      <c r="H691">
        <v>81.25</v>
      </c>
      <c r="I691">
        <v>99</v>
      </c>
      <c r="J691">
        <v>218.5</v>
      </c>
    </row>
    <row r="692" spans="1:10" x14ac:dyDescent="0.25">
      <c r="A692">
        <v>42774</v>
      </c>
      <c r="B692" t="s">
        <v>32</v>
      </c>
      <c r="D692" t="s">
        <v>5</v>
      </c>
      <c r="E692">
        <v>2.0833333333333332E-2</v>
      </c>
      <c r="F692">
        <v>24</v>
      </c>
      <c r="G692">
        <v>20.399999999999999</v>
      </c>
      <c r="H692">
        <v>32.5</v>
      </c>
      <c r="I692">
        <v>33</v>
      </c>
      <c r="J692">
        <v>85.9</v>
      </c>
    </row>
    <row r="693" spans="1:10" x14ac:dyDescent="0.25">
      <c r="A693">
        <v>42774</v>
      </c>
      <c r="B693" t="s">
        <v>32</v>
      </c>
      <c r="D693" t="s">
        <v>5</v>
      </c>
      <c r="E693">
        <v>6.2499999999999993E-2</v>
      </c>
      <c r="F693">
        <v>37</v>
      </c>
      <c r="G693">
        <v>31.45</v>
      </c>
      <c r="H693">
        <v>97.499999999999972</v>
      </c>
      <c r="I693">
        <v>77</v>
      </c>
      <c r="J693">
        <v>205.94999999999996</v>
      </c>
    </row>
    <row r="694" spans="1:10" x14ac:dyDescent="0.25">
      <c r="A694">
        <v>42774</v>
      </c>
      <c r="B694" t="s">
        <v>32</v>
      </c>
      <c r="D694" t="s">
        <v>5</v>
      </c>
      <c r="E694">
        <v>6.2499999999999993E-2</v>
      </c>
      <c r="F694">
        <v>48</v>
      </c>
      <c r="G694">
        <v>40.799999999999997</v>
      </c>
      <c r="H694">
        <v>97.499999999999972</v>
      </c>
      <c r="J694">
        <v>138.29999999999995</v>
      </c>
    </row>
    <row r="695" spans="1:10" x14ac:dyDescent="0.25">
      <c r="A695">
        <v>42774</v>
      </c>
      <c r="B695" t="s">
        <v>32</v>
      </c>
      <c r="D695" t="s">
        <v>4</v>
      </c>
      <c r="E695">
        <v>2.0833333333333332E-2</v>
      </c>
      <c r="F695">
        <v>28</v>
      </c>
      <c r="G695">
        <v>23.8</v>
      </c>
      <c r="H695">
        <v>32.5</v>
      </c>
      <c r="J695">
        <v>56.3</v>
      </c>
    </row>
    <row r="696" spans="1:10" x14ac:dyDescent="0.25">
      <c r="A696">
        <v>42774</v>
      </c>
      <c r="B696" t="s">
        <v>32</v>
      </c>
      <c r="D696" t="s">
        <v>3</v>
      </c>
      <c r="E696">
        <v>2.0833333333333332E-2</v>
      </c>
      <c r="F696">
        <v>42</v>
      </c>
      <c r="G696">
        <v>35.699999999999996</v>
      </c>
      <c r="H696">
        <v>32.5</v>
      </c>
      <c r="I696">
        <v>97</v>
      </c>
      <c r="J696">
        <v>165.2</v>
      </c>
    </row>
    <row r="697" spans="1:10" x14ac:dyDescent="0.25">
      <c r="A697">
        <v>42774</v>
      </c>
      <c r="B697" t="s">
        <v>32</v>
      </c>
      <c r="D697" t="s">
        <v>3</v>
      </c>
      <c r="E697">
        <v>2.0833333333333332E-2</v>
      </c>
      <c r="F697">
        <v>35</v>
      </c>
      <c r="G697">
        <v>29.75</v>
      </c>
      <c r="H697">
        <v>32.5</v>
      </c>
      <c r="J697">
        <v>62.25</v>
      </c>
    </row>
    <row r="698" spans="1:10" x14ac:dyDescent="0.25">
      <c r="A698">
        <v>42774</v>
      </c>
      <c r="B698" t="s">
        <v>32</v>
      </c>
      <c r="D698" t="s">
        <v>4</v>
      </c>
      <c r="E698">
        <v>3.125E-2</v>
      </c>
      <c r="F698">
        <v>46</v>
      </c>
      <c r="G698">
        <v>39.1</v>
      </c>
      <c r="H698">
        <v>48.75</v>
      </c>
      <c r="J698">
        <v>87.85</v>
      </c>
    </row>
    <row r="699" spans="1:10" x14ac:dyDescent="0.25">
      <c r="A699">
        <v>42774</v>
      </c>
      <c r="B699" t="s">
        <v>32</v>
      </c>
      <c r="D699" t="s">
        <v>6</v>
      </c>
      <c r="E699">
        <v>4.1666666666666664E-2</v>
      </c>
      <c r="F699">
        <v>50</v>
      </c>
      <c r="G699">
        <v>42.5</v>
      </c>
      <c r="H699">
        <v>65</v>
      </c>
      <c r="I699">
        <v>111</v>
      </c>
      <c r="J699">
        <v>218.5</v>
      </c>
    </row>
    <row r="700" spans="1:10" x14ac:dyDescent="0.25">
      <c r="A700">
        <v>42774</v>
      </c>
      <c r="B700" t="s">
        <v>32</v>
      </c>
      <c r="D700" t="s">
        <v>4</v>
      </c>
      <c r="E700">
        <v>9.375E-2</v>
      </c>
      <c r="F700">
        <v>13</v>
      </c>
      <c r="G700">
        <v>11.049999999999999</v>
      </c>
      <c r="H700">
        <v>146.25</v>
      </c>
      <c r="J700">
        <v>157.30000000000001</v>
      </c>
    </row>
    <row r="701" spans="1:10" x14ac:dyDescent="0.25">
      <c r="A701">
        <v>42774</v>
      </c>
      <c r="B701" t="s">
        <v>29</v>
      </c>
      <c r="D701" t="s">
        <v>4</v>
      </c>
      <c r="E701">
        <v>3.125E-2</v>
      </c>
      <c r="F701">
        <v>51</v>
      </c>
      <c r="G701">
        <v>43.35</v>
      </c>
      <c r="H701">
        <v>48.75</v>
      </c>
      <c r="I701">
        <v>128</v>
      </c>
      <c r="J701">
        <v>220.1</v>
      </c>
    </row>
    <row r="702" spans="1:10" x14ac:dyDescent="0.25">
      <c r="A702">
        <v>42774</v>
      </c>
      <c r="B702" t="s">
        <v>29</v>
      </c>
      <c r="D702" t="s">
        <v>3</v>
      </c>
      <c r="E702">
        <v>5.2083333333333329E-2</v>
      </c>
      <c r="F702">
        <v>23</v>
      </c>
      <c r="G702">
        <v>19.55</v>
      </c>
      <c r="H702">
        <v>81.25</v>
      </c>
      <c r="I702">
        <v>48</v>
      </c>
      <c r="J702">
        <v>148.80000000000001</v>
      </c>
    </row>
    <row r="703" spans="1:10" x14ac:dyDescent="0.25">
      <c r="A703">
        <v>42774</v>
      </c>
      <c r="B703" t="s">
        <v>29</v>
      </c>
      <c r="D703" t="s">
        <v>6</v>
      </c>
      <c r="E703">
        <v>5.2083333333333329E-2</v>
      </c>
      <c r="F703">
        <v>17</v>
      </c>
      <c r="G703">
        <v>14.45</v>
      </c>
      <c r="H703">
        <v>81.25</v>
      </c>
      <c r="I703">
        <v>40</v>
      </c>
      <c r="J703">
        <v>135.69999999999999</v>
      </c>
    </row>
    <row r="704" spans="1:10" x14ac:dyDescent="0.25">
      <c r="A704">
        <v>42775</v>
      </c>
      <c r="B704" t="s">
        <v>29</v>
      </c>
      <c r="D704" t="s">
        <v>4</v>
      </c>
      <c r="E704">
        <v>5.2083333333333329E-2</v>
      </c>
      <c r="F704">
        <v>57</v>
      </c>
      <c r="G704">
        <v>48.449999999999996</v>
      </c>
      <c r="H704">
        <v>81.25</v>
      </c>
      <c r="J704">
        <v>129.69999999999999</v>
      </c>
    </row>
    <row r="705" spans="1:10" x14ac:dyDescent="0.25">
      <c r="A705">
        <v>42775</v>
      </c>
      <c r="B705" t="s">
        <v>29</v>
      </c>
      <c r="D705" t="s">
        <v>3</v>
      </c>
      <c r="E705">
        <v>4.1666666666666664E-2</v>
      </c>
      <c r="F705">
        <v>64</v>
      </c>
      <c r="G705">
        <v>54.4</v>
      </c>
      <c r="H705">
        <v>65</v>
      </c>
      <c r="J705">
        <v>119.4</v>
      </c>
    </row>
    <row r="706" spans="1:10" x14ac:dyDescent="0.25">
      <c r="A706">
        <v>42775</v>
      </c>
      <c r="B706" t="s">
        <v>29</v>
      </c>
      <c r="D706" t="s">
        <v>3</v>
      </c>
      <c r="E706">
        <v>9.375E-2</v>
      </c>
      <c r="F706">
        <v>37</v>
      </c>
      <c r="G706">
        <v>31.45</v>
      </c>
      <c r="H706">
        <v>146.25</v>
      </c>
      <c r="J706">
        <v>177.7</v>
      </c>
    </row>
    <row r="707" spans="1:10" x14ac:dyDescent="0.25">
      <c r="A707">
        <v>42775</v>
      </c>
      <c r="B707" t="s">
        <v>29</v>
      </c>
      <c r="D707" t="s">
        <v>3</v>
      </c>
      <c r="E707">
        <v>5.2083333333333329E-2</v>
      </c>
      <c r="F707">
        <v>16</v>
      </c>
      <c r="G707">
        <v>13.6</v>
      </c>
      <c r="H707">
        <v>81.25</v>
      </c>
      <c r="I707">
        <v>124</v>
      </c>
      <c r="J707">
        <v>218.85</v>
      </c>
    </row>
    <row r="708" spans="1:10" x14ac:dyDescent="0.25">
      <c r="A708">
        <v>42775</v>
      </c>
      <c r="B708" t="s">
        <v>29</v>
      </c>
      <c r="D708" t="s">
        <v>5</v>
      </c>
      <c r="E708">
        <v>7.2916666666666657E-2</v>
      </c>
      <c r="F708">
        <v>24</v>
      </c>
      <c r="G708">
        <v>20.399999999999999</v>
      </c>
      <c r="H708">
        <v>113.75</v>
      </c>
      <c r="I708">
        <v>79</v>
      </c>
      <c r="J708">
        <v>213.15</v>
      </c>
    </row>
    <row r="709" spans="1:10" x14ac:dyDescent="0.25">
      <c r="A709">
        <v>42775</v>
      </c>
      <c r="B709" t="s">
        <v>29</v>
      </c>
      <c r="D709" t="s">
        <v>4</v>
      </c>
      <c r="E709">
        <v>0.10416666666666667</v>
      </c>
      <c r="F709">
        <v>26</v>
      </c>
      <c r="G709">
        <v>22.099999999999998</v>
      </c>
      <c r="H709">
        <v>162.5</v>
      </c>
      <c r="I709">
        <v>102</v>
      </c>
      <c r="J709">
        <v>286.60000000000002</v>
      </c>
    </row>
    <row r="710" spans="1:10" x14ac:dyDescent="0.25">
      <c r="A710">
        <v>42775</v>
      </c>
      <c r="B710" t="s">
        <v>29</v>
      </c>
      <c r="D710" t="s">
        <v>6</v>
      </c>
      <c r="E710">
        <v>8.3333333333333329E-2</v>
      </c>
      <c r="F710">
        <v>44</v>
      </c>
      <c r="G710">
        <v>37.4</v>
      </c>
      <c r="H710">
        <v>130</v>
      </c>
      <c r="J710">
        <v>167.4</v>
      </c>
    </row>
    <row r="711" spans="1:10" x14ac:dyDescent="0.25">
      <c r="A711">
        <v>42775</v>
      </c>
      <c r="B711" t="s">
        <v>29</v>
      </c>
      <c r="D711" t="s">
        <v>4</v>
      </c>
      <c r="E711">
        <v>6.2499999999999993E-2</v>
      </c>
      <c r="F711">
        <v>56</v>
      </c>
      <c r="G711">
        <v>47.6</v>
      </c>
      <c r="H711">
        <v>97.499999999999972</v>
      </c>
      <c r="I711">
        <v>124</v>
      </c>
      <c r="J711">
        <v>269.09999999999997</v>
      </c>
    </row>
    <row r="712" spans="1:10" x14ac:dyDescent="0.25">
      <c r="A712">
        <v>42775</v>
      </c>
      <c r="B712" t="s">
        <v>27</v>
      </c>
      <c r="D712" t="s">
        <v>6</v>
      </c>
      <c r="E712">
        <v>0.10416666666666667</v>
      </c>
      <c r="F712">
        <v>41</v>
      </c>
      <c r="G712">
        <v>34.85</v>
      </c>
      <c r="H712">
        <v>162.5</v>
      </c>
      <c r="I712">
        <v>108</v>
      </c>
      <c r="J712">
        <v>305.35000000000002</v>
      </c>
    </row>
    <row r="713" spans="1:10" x14ac:dyDescent="0.25">
      <c r="A713">
        <v>42775</v>
      </c>
      <c r="B713" t="s">
        <v>27</v>
      </c>
      <c r="D713" t="s">
        <v>6</v>
      </c>
      <c r="E713">
        <v>7.2916666666666657E-2</v>
      </c>
      <c r="F713">
        <v>47</v>
      </c>
      <c r="G713">
        <v>39.949999999999996</v>
      </c>
      <c r="H713">
        <v>113.75</v>
      </c>
      <c r="J713">
        <v>153.69999999999999</v>
      </c>
    </row>
    <row r="714" spans="1:10" x14ac:dyDescent="0.25">
      <c r="A714">
        <v>42775</v>
      </c>
      <c r="B714" t="s">
        <v>27</v>
      </c>
      <c r="D714" t="s">
        <v>4</v>
      </c>
      <c r="E714">
        <v>8.3333333333333329E-2</v>
      </c>
      <c r="F714">
        <v>61</v>
      </c>
      <c r="G714">
        <v>51.85</v>
      </c>
      <c r="H714">
        <v>130</v>
      </c>
      <c r="I714">
        <v>38</v>
      </c>
      <c r="J714">
        <v>219.85</v>
      </c>
    </row>
    <row r="715" spans="1:10" x14ac:dyDescent="0.25">
      <c r="A715">
        <v>42775</v>
      </c>
      <c r="B715" t="s">
        <v>27</v>
      </c>
      <c r="D715" t="s">
        <v>5</v>
      </c>
      <c r="E715">
        <v>3.125E-2</v>
      </c>
      <c r="F715">
        <v>22</v>
      </c>
      <c r="G715">
        <v>18.7</v>
      </c>
      <c r="H715">
        <v>48.75</v>
      </c>
      <c r="I715">
        <v>63</v>
      </c>
      <c r="J715">
        <v>130.44999999999999</v>
      </c>
    </row>
    <row r="716" spans="1:10" x14ac:dyDescent="0.25">
      <c r="A716">
        <v>42775</v>
      </c>
      <c r="B716" t="s">
        <v>27</v>
      </c>
      <c r="D716" t="s">
        <v>3</v>
      </c>
      <c r="E716">
        <v>5.2083333333333329E-2</v>
      </c>
      <c r="F716">
        <v>12</v>
      </c>
      <c r="G716">
        <v>10.199999999999999</v>
      </c>
      <c r="H716">
        <v>81.25</v>
      </c>
      <c r="I716">
        <v>42</v>
      </c>
      <c r="J716">
        <v>133.44999999999999</v>
      </c>
    </row>
    <row r="717" spans="1:10" x14ac:dyDescent="0.25">
      <c r="A717">
        <v>42775</v>
      </c>
      <c r="B717" t="s">
        <v>27</v>
      </c>
      <c r="D717" t="s">
        <v>5</v>
      </c>
      <c r="E717">
        <v>8.3333333333333329E-2</v>
      </c>
      <c r="F717">
        <v>38</v>
      </c>
      <c r="G717">
        <v>32.299999999999997</v>
      </c>
      <c r="H717">
        <v>130</v>
      </c>
      <c r="J717">
        <v>162.30000000000001</v>
      </c>
    </row>
    <row r="718" spans="1:10" x14ac:dyDescent="0.25">
      <c r="A718">
        <v>42775</v>
      </c>
      <c r="B718" t="s">
        <v>27</v>
      </c>
      <c r="D718" t="s">
        <v>3</v>
      </c>
      <c r="E718">
        <v>2.0833333333333332E-2</v>
      </c>
      <c r="F718">
        <v>10</v>
      </c>
      <c r="G718">
        <v>8.5</v>
      </c>
      <c r="H718">
        <v>32.5</v>
      </c>
      <c r="I718">
        <v>40</v>
      </c>
      <c r="J718">
        <v>81</v>
      </c>
    </row>
    <row r="719" spans="1:10" x14ac:dyDescent="0.25">
      <c r="A719">
        <v>42775</v>
      </c>
      <c r="B719" t="s">
        <v>31</v>
      </c>
      <c r="D719" t="s">
        <v>4</v>
      </c>
      <c r="E719">
        <v>4.1666666666666664E-2</v>
      </c>
      <c r="F719">
        <v>63</v>
      </c>
      <c r="G719">
        <v>53.55</v>
      </c>
      <c r="H719">
        <v>65</v>
      </c>
      <c r="I719">
        <v>115</v>
      </c>
      <c r="J719">
        <v>233.55</v>
      </c>
    </row>
    <row r="720" spans="1:10" x14ac:dyDescent="0.25">
      <c r="A720">
        <v>42775</v>
      </c>
      <c r="B720" t="s">
        <v>31</v>
      </c>
      <c r="D720" t="s">
        <v>5</v>
      </c>
      <c r="E720">
        <v>7.2916666666666657E-2</v>
      </c>
      <c r="F720">
        <v>13</v>
      </c>
      <c r="G720">
        <v>11.049999999999999</v>
      </c>
      <c r="H720">
        <v>113.75</v>
      </c>
      <c r="J720">
        <v>124.8</v>
      </c>
    </row>
    <row r="721" spans="1:10" x14ac:dyDescent="0.25">
      <c r="A721">
        <v>42775</v>
      </c>
      <c r="B721" t="s">
        <v>31</v>
      </c>
      <c r="D721" t="s">
        <v>4</v>
      </c>
      <c r="E721">
        <v>0.10416666666666667</v>
      </c>
      <c r="F721">
        <v>65</v>
      </c>
      <c r="G721">
        <v>55.25</v>
      </c>
      <c r="H721">
        <v>162.5</v>
      </c>
      <c r="J721">
        <v>217.75</v>
      </c>
    </row>
    <row r="722" spans="1:10" x14ac:dyDescent="0.25">
      <c r="A722">
        <v>42776</v>
      </c>
      <c r="B722" t="s">
        <v>28</v>
      </c>
      <c r="D722" t="s">
        <v>5</v>
      </c>
      <c r="E722">
        <v>3.125E-2</v>
      </c>
      <c r="F722">
        <v>28</v>
      </c>
      <c r="G722">
        <v>23.8</v>
      </c>
      <c r="H722">
        <v>48.75</v>
      </c>
      <c r="I722">
        <v>36</v>
      </c>
      <c r="J722">
        <v>108.55</v>
      </c>
    </row>
    <row r="723" spans="1:10" x14ac:dyDescent="0.25">
      <c r="A723">
        <v>42776</v>
      </c>
      <c r="B723" t="s">
        <v>28</v>
      </c>
      <c r="D723" t="s">
        <v>5</v>
      </c>
      <c r="E723">
        <v>6.2499999999999993E-2</v>
      </c>
      <c r="F723">
        <v>38</v>
      </c>
      <c r="G723">
        <v>32.299999999999997</v>
      </c>
      <c r="H723">
        <v>97.499999999999972</v>
      </c>
      <c r="I723">
        <v>91</v>
      </c>
      <c r="J723">
        <v>220.79999999999995</v>
      </c>
    </row>
    <row r="724" spans="1:10" x14ac:dyDescent="0.25">
      <c r="A724">
        <v>42776</v>
      </c>
      <c r="B724" t="s">
        <v>28</v>
      </c>
      <c r="D724" t="s">
        <v>3</v>
      </c>
      <c r="E724">
        <v>7.2916666666666657E-2</v>
      </c>
      <c r="F724">
        <v>64</v>
      </c>
      <c r="G724">
        <v>54.4</v>
      </c>
      <c r="H724">
        <v>113.75</v>
      </c>
      <c r="J724">
        <v>168.15</v>
      </c>
    </row>
    <row r="725" spans="1:10" x14ac:dyDescent="0.25">
      <c r="A725">
        <v>42776</v>
      </c>
      <c r="B725" t="s">
        <v>28</v>
      </c>
      <c r="D725" t="s">
        <v>4</v>
      </c>
      <c r="E725">
        <v>3.125E-2</v>
      </c>
      <c r="F725">
        <v>35</v>
      </c>
      <c r="G725">
        <v>29.75</v>
      </c>
      <c r="H725">
        <v>48.75</v>
      </c>
      <c r="I725">
        <v>81</v>
      </c>
      <c r="J725">
        <v>159.5</v>
      </c>
    </row>
    <row r="726" spans="1:10" x14ac:dyDescent="0.25">
      <c r="A726">
        <v>42776</v>
      </c>
      <c r="B726" t="s">
        <v>28</v>
      </c>
      <c r="D726" t="s">
        <v>5</v>
      </c>
      <c r="E726">
        <v>4.1666666666666664E-2</v>
      </c>
      <c r="F726">
        <v>17</v>
      </c>
      <c r="G726">
        <v>14.45</v>
      </c>
      <c r="H726">
        <v>65</v>
      </c>
      <c r="J726">
        <v>79.45</v>
      </c>
    </row>
    <row r="727" spans="1:10" x14ac:dyDescent="0.25">
      <c r="A727">
        <v>42776</v>
      </c>
      <c r="B727" t="s">
        <v>28</v>
      </c>
      <c r="D727" t="s">
        <v>4</v>
      </c>
      <c r="E727">
        <v>6.2499999999999993E-2</v>
      </c>
      <c r="F727">
        <v>48</v>
      </c>
      <c r="G727">
        <v>40.799999999999997</v>
      </c>
      <c r="H727">
        <v>97.499999999999972</v>
      </c>
      <c r="I727">
        <v>65</v>
      </c>
      <c r="J727">
        <v>203.29999999999995</v>
      </c>
    </row>
    <row r="728" spans="1:10" x14ac:dyDescent="0.25">
      <c r="A728">
        <v>42776</v>
      </c>
      <c r="B728" t="s">
        <v>28</v>
      </c>
      <c r="D728" t="s">
        <v>5</v>
      </c>
      <c r="E728">
        <v>3.125E-2</v>
      </c>
      <c r="F728">
        <v>68</v>
      </c>
      <c r="G728">
        <v>57.8</v>
      </c>
      <c r="H728">
        <v>48.75</v>
      </c>
      <c r="I728">
        <v>93</v>
      </c>
      <c r="J728">
        <v>199.55</v>
      </c>
    </row>
    <row r="729" spans="1:10" x14ac:dyDescent="0.25">
      <c r="A729">
        <v>42776</v>
      </c>
      <c r="B729" t="s">
        <v>28</v>
      </c>
      <c r="D729" t="s">
        <v>6</v>
      </c>
      <c r="E729">
        <v>7.2916666666666657E-2</v>
      </c>
      <c r="F729">
        <v>58</v>
      </c>
      <c r="G729">
        <v>49.3</v>
      </c>
      <c r="H729">
        <v>113.75</v>
      </c>
      <c r="I729">
        <v>59</v>
      </c>
      <c r="J729">
        <v>222.05</v>
      </c>
    </row>
    <row r="730" spans="1:10" x14ac:dyDescent="0.25">
      <c r="A730">
        <v>42776</v>
      </c>
      <c r="B730" t="s">
        <v>28</v>
      </c>
      <c r="D730" t="s">
        <v>6</v>
      </c>
      <c r="E730">
        <v>6.2499999999999993E-2</v>
      </c>
      <c r="F730">
        <v>40</v>
      </c>
      <c r="G730">
        <v>34</v>
      </c>
      <c r="H730">
        <v>97.499999999999972</v>
      </c>
      <c r="J730">
        <v>131.49999999999997</v>
      </c>
    </row>
    <row r="731" spans="1:10" x14ac:dyDescent="0.25">
      <c r="A731">
        <v>42776</v>
      </c>
      <c r="B731" t="s">
        <v>28</v>
      </c>
      <c r="D731" t="s">
        <v>3</v>
      </c>
      <c r="E731">
        <v>7.2916666666666657E-2</v>
      </c>
      <c r="F731">
        <v>63</v>
      </c>
      <c r="G731">
        <v>53.55</v>
      </c>
      <c r="H731">
        <v>113.75</v>
      </c>
      <c r="I731">
        <v>121</v>
      </c>
      <c r="J731">
        <v>288.3</v>
      </c>
    </row>
    <row r="732" spans="1:10" x14ac:dyDescent="0.25">
      <c r="A732">
        <v>42776</v>
      </c>
      <c r="B732" t="s">
        <v>28</v>
      </c>
      <c r="D732" t="s">
        <v>3</v>
      </c>
      <c r="E732">
        <v>6.2499999999999993E-2</v>
      </c>
      <c r="F732">
        <v>40</v>
      </c>
      <c r="G732">
        <v>34</v>
      </c>
      <c r="H732">
        <v>97.499999999999972</v>
      </c>
      <c r="I732">
        <v>95</v>
      </c>
      <c r="J732">
        <v>226.49999999999997</v>
      </c>
    </row>
    <row r="733" spans="1:10" x14ac:dyDescent="0.25">
      <c r="A733">
        <v>42776</v>
      </c>
      <c r="B733" t="s">
        <v>28</v>
      </c>
      <c r="D733" t="s">
        <v>6</v>
      </c>
      <c r="E733">
        <v>7.2916666666666657E-2</v>
      </c>
      <c r="F733">
        <v>41</v>
      </c>
      <c r="G733">
        <v>34.85</v>
      </c>
      <c r="H733">
        <v>113.75</v>
      </c>
      <c r="J733">
        <v>148.6</v>
      </c>
    </row>
    <row r="734" spans="1:10" x14ac:dyDescent="0.25">
      <c r="A734">
        <v>42776</v>
      </c>
      <c r="B734" t="s">
        <v>28</v>
      </c>
      <c r="D734" t="s">
        <v>4</v>
      </c>
      <c r="E734">
        <v>3.125E-2</v>
      </c>
      <c r="F734">
        <v>67</v>
      </c>
      <c r="G734">
        <v>56.949999999999996</v>
      </c>
      <c r="H734">
        <v>48.75</v>
      </c>
      <c r="I734">
        <v>49</v>
      </c>
      <c r="J734">
        <v>154.69999999999999</v>
      </c>
    </row>
    <row r="735" spans="1:10" x14ac:dyDescent="0.25">
      <c r="A735">
        <v>42776</v>
      </c>
      <c r="B735" t="s">
        <v>28</v>
      </c>
      <c r="D735" t="s">
        <v>3</v>
      </c>
      <c r="E735">
        <v>3.125E-2</v>
      </c>
      <c r="F735">
        <v>50</v>
      </c>
      <c r="G735">
        <v>42.5</v>
      </c>
      <c r="H735">
        <v>48.75</v>
      </c>
      <c r="I735">
        <v>60</v>
      </c>
      <c r="J735">
        <v>151.25</v>
      </c>
    </row>
    <row r="736" spans="1:10" x14ac:dyDescent="0.25">
      <c r="A736">
        <v>42776</v>
      </c>
      <c r="B736" t="s">
        <v>28</v>
      </c>
      <c r="D736" t="s">
        <v>4</v>
      </c>
      <c r="E736">
        <v>0.10416666666666667</v>
      </c>
      <c r="F736">
        <v>43</v>
      </c>
      <c r="G736">
        <v>36.549999999999997</v>
      </c>
      <c r="H736">
        <v>162.5</v>
      </c>
      <c r="J736">
        <v>199.05</v>
      </c>
    </row>
    <row r="737" spans="1:10" x14ac:dyDescent="0.25">
      <c r="A737">
        <v>42776</v>
      </c>
      <c r="B737" t="s">
        <v>28</v>
      </c>
      <c r="D737" t="s">
        <v>4</v>
      </c>
      <c r="E737">
        <v>0.10416666666666667</v>
      </c>
      <c r="F737">
        <v>34</v>
      </c>
      <c r="G737">
        <v>28.9</v>
      </c>
      <c r="H737">
        <v>162.5</v>
      </c>
      <c r="I737">
        <v>72</v>
      </c>
      <c r="J737">
        <v>263.39999999999998</v>
      </c>
    </row>
    <row r="738" spans="1:10" x14ac:dyDescent="0.25">
      <c r="A738">
        <v>42776</v>
      </c>
      <c r="B738" t="s">
        <v>28</v>
      </c>
      <c r="D738" t="s">
        <v>3</v>
      </c>
      <c r="E738">
        <v>5.2083333333333329E-2</v>
      </c>
      <c r="F738">
        <v>32</v>
      </c>
      <c r="G738">
        <v>27.2</v>
      </c>
      <c r="H738">
        <v>81.25</v>
      </c>
      <c r="I738">
        <v>121</v>
      </c>
      <c r="J738">
        <v>229.45</v>
      </c>
    </row>
    <row r="739" spans="1:10" x14ac:dyDescent="0.25">
      <c r="A739">
        <v>42776</v>
      </c>
      <c r="B739" t="s">
        <v>28</v>
      </c>
      <c r="D739" t="s">
        <v>6</v>
      </c>
      <c r="E739">
        <v>6.2499999999999993E-2</v>
      </c>
      <c r="F739">
        <v>34</v>
      </c>
      <c r="G739">
        <v>28.9</v>
      </c>
      <c r="H739">
        <v>97.499999999999972</v>
      </c>
      <c r="J739">
        <v>126.39999999999998</v>
      </c>
    </row>
    <row r="740" spans="1:10" x14ac:dyDescent="0.25">
      <c r="A740">
        <v>42777</v>
      </c>
      <c r="B740" t="s">
        <v>32</v>
      </c>
      <c r="D740" t="s">
        <v>6</v>
      </c>
      <c r="E740">
        <v>9.375E-2</v>
      </c>
      <c r="F740">
        <v>22</v>
      </c>
      <c r="G740">
        <v>18.7</v>
      </c>
      <c r="H740">
        <v>219.375</v>
      </c>
      <c r="I740">
        <v>79</v>
      </c>
      <c r="J740">
        <v>317.07499999999999</v>
      </c>
    </row>
    <row r="741" spans="1:10" x14ac:dyDescent="0.25">
      <c r="A741">
        <v>42777</v>
      </c>
      <c r="B741" t="s">
        <v>32</v>
      </c>
      <c r="D741" t="s">
        <v>4</v>
      </c>
      <c r="E741">
        <v>8.3333333333333329E-2</v>
      </c>
      <c r="F741">
        <v>62</v>
      </c>
      <c r="G741">
        <v>52.699999999999996</v>
      </c>
      <c r="H741">
        <v>195</v>
      </c>
      <c r="I741">
        <v>71</v>
      </c>
      <c r="J741">
        <v>318.7</v>
      </c>
    </row>
    <row r="742" spans="1:10" x14ac:dyDescent="0.25">
      <c r="A742">
        <v>42777</v>
      </c>
      <c r="B742" t="s">
        <v>32</v>
      </c>
      <c r="D742" t="s">
        <v>6</v>
      </c>
      <c r="E742">
        <v>7.2916666666666657E-2</v>
      </c>
      <c r="F742">
        <v>62</v>
      </c>
      <c r="G742">
        <v>52.699999999999996</v>
      </c>
      <c r="H742">
        <v>170.625</v>
      </c>
      <c r="J742">
        <v>223.32499999999999</v>
      </c>
    </row>
    <row r="743" spans="1:10" x14ac:dyDescent="0.25">
      <c r="A743">
        <v>42777</v>
      </c>
      <c r="B743" t="s">
        <v>32</v>
      </c>
      <c r="D743" t="s">
        <v>6</v>
      </c>
      <c r="E743">
        <v>9.375E-2</v>
      </c>
      <c r="F743">
        <v>55</v>
      </c>
      <c r="G743">
        <v>46.75</v>
      </c>
      <c r="H743">
        <v>219.375</v>
      </c>
      <c r="I743">
        <v>34</v>
      </c>
      <c r="J743">
        <v>300.125</v>
      </c>
    </row>
    <row r="744" spans="1:10" x14ac:dyDescent="0.25">
      <c r="A744">
        <v>42777</v>
      </c>
      <c r="B744" t="s">
        <v>30</v>
      </c>
      <c r="D744" t="s">
        <v>6</v>
      </c>
      <c r="E744">
        <v>8.3333333333333329E-2</v>
      </c>
      <c r="F744">
        <v>51</v>
      </c>
      <c r="G744">
        <v>43.35</v>
      </c>
      <c r="H744">
        <v>195</v>
      </c>
      <c r="I744">
        <v>26</v>
      </c>
      <c r="J744">
        <v>264.35000000000002</v>
      </c>
    </row>
    <row r="745" spans="1:10" x14ac:dyDescent="0.25">
      <c r="A745">
        <v>42777</v>
      </c>
      <c r="B745" t="s">
        <v>30</v>
      </c>
      <c r="D745" t="s">
        <v>4</v>
      </c>
      <c r="E745">
        <v>3.125E-2</v>
      </c>
      <c r="F745">
        <v>59</v>
      </c>
      <c r="G745">
        <v>50.15</v>
      </c>
      <c r="H745">
        <v>73.125</v>
      </c>
      <c r="J745">
        <v>123.27500000000001</v>
      </c>
    </row>
    <row r="746" spans="1:10" x14ac:dyDescent="0.25">
      <c r="A746">
        <v>42777</v>
      </c>
      <c r="B746" t="s">
        <v>30</v>
      </c>
      <c r="D746" t="s">
        <v>4</v>
      </c>
      <c r="E746">
        <v>4.1666666666666664E-2</v>
      </c>
      <c r="F746">
        <v>60</v>
      </c>
      <c r="G746">
        <v>51</v>
      </c>
      <c r="H746">
        <v>97.5</v>
      </c>
      <c r="I746">
        <v>66</v>
      </c>
      <c r="J746">
        <v>214.5</v>
      </c>
    </row>
    <row r="747" spans="1:10" x14ac:dyDescent="0.25">
      <c r="A747">
        <v>42777</v>
      </c>
      <c r="B747" t="s">
        <v>30</v>
      </c>
      <c r="D747" t="s">
        <v>4</v>
      </c>
      <c r="E747">
        <v>9.375E-2</v>
      </c>
      <c r="F747">
        <v>51</v>
      </c>
      <c r="G747">
        <v>43.35</v>
      </c>
      <c r="H747">
        <v>219.375</v>
      </c>
      <c r="I747">
        <v>45</v>
      </c>
      <c r="J747">
        <v>307.72500000000002</v>
      </c>
    </row>
    <row r="748" spans="1:10" x14ac:dyDescent="0.25">
      <c r="A748">
        <v>42777</v>
      </c>
      <c r="B748" t="s">
        <v>32</v>
      </c>
      <c r="D748" t="s">
        <v>4</v>
      </c>
      <c r="E748">
        <v>6.2499999999999993E-2</v>
      </c>
      <c r="F748">
        <v>35</v>
      </c>
      <c r="G748">
        <v>29.75</v>
      </c>
      <c r="H748">
        <v>146.24999999999994</v>
      </c>
      <c r="I748">
        <v>31</v>
      </c>
      <c r="J748">
        <v>206.99999999999994</v>
      </c>
    </row>
    <row r="749" spans="1:10" x14ac:dyDescent="0.25">
      <c r="A749">
        <v>42777</v>
      </c>
      <c r="B749" t="s">
        <v>32</v>
      </c>
      <c r="D749" t="s">
        <v>3</v>
      </c>
      <c r="E749">
        <v>5.2083333333333329E-2</v>
      </c>
      <c r="F749">
        <v>11</v>
      </c>
      <c r="G749">
        <v>9.35</v>
      </c>
      <c r="H749">
        <v>121.875</v>
      </c>
      <c r="J749">
        <v>131.22499999999999</v>
      </c>
    </row>
    <row r="750" spans="1:10" x14ac:dyDescent="0.25">
      <c r="A750">
        <v>42777</v>
      </c>
      <c r="B750" t="s">
        <v>32</v>
      </c>
      <c r="D750" t="s">
        <v>6</v>
      </c>
      <c r="E750">
        <v>0.10416666666666667</v>
      </c>
      <c r="F750">
        <v>62</v>
      </c>
      <c r="G750">
        <v>52.699999999999996</v>
      </c>
      <c r="H750">
        <v>243.75</v>
      </c>
      <c r="J750">
        <v>296.45</v>
      </c>
    </row>
    <row r="751" spans="1:10" x14ac:dyDescent="0.25">
      <c r="A751">
        <v>42777</v>
      </c>
      <c r="B751" t="s">
        <v>32</v>
      </c>
      <c r="D751" t="s">
        <v>3</v>
      </c>
      <c r="E751">
        <v>4.1666666666666664E-2</v>
      </c>
      <c r="F751">
        <v>24</v>
      </c>
      <c r="G751">
        <v>20.399999999999999</v>
      </c>
      <c r="H751">
        <v>97.5</v>
      </c>
      <c r="I751">
        <v>102</v>
      </c>
      <c r="J751">
        <v>219.9</v>
      </c>
    </row>
    <row r="752" spans="1:10" x14ac:dyDescent="0.25">
      <c r="A752">
        <v>42777</v>
      </c>
      <c r="B752" t="s">
        <v>32</v>
      </c>
      <c r="D752" t="s">
        <v>6</v>
      </c>
      <c r="E752">
        <v>3.125E-2</v>
      </c>
      <c r="F752">
        <v>47</v>
      </c>
      <c r="G752">
        <v>39.949999999999996</v>
      </c>
      <c r="H752">
        <v>73.125</v>
      </c>
      <c r="J752">
        <v>113.07499999999999</v>
      </c>
    </row>
    <row r="753" spans="1:10" x14ac:dyDescent="0.25">
      <c r="A753">
        <v>42777</v>
      </c>
      <c r="B753" t="s">
        <v>32</v>
      </c>
      <c r="D753" t="s">
        <v>3</v>
      </c>
      <c r="E753">
        <v>4.1666666666666664E-2</v>
      </c>
      <c r="F753">
        <v>67</v>
      </c>
      <c r="G753">
        <v>56.949999999999996</v>
      </c>
      <c r="H753">
        <v>97.5</v>
      </c>
      <c r="J753">
        <v>154.44999999999999</v>
      </c>
    </row>
    <row r="754" spans="1:10" x14ac:dyDescent="0.25">
      <c r="A754">
        <v>42777</v>
      </c>
      <c r="B754" t="s">
        <v>32</v>
      </c>
      <c r="D754" t="s">
        <v>5</v>
      </c>
      <c r="E754">
        <v>0.10416666666666667</v>
      </c>
      <c r="F754">
        <v>59</v>
      </c>
      <c r="G754">
        <v>50.15</v>
      </c>
      <c r="H754">
        <v>243.75</v>
      </c>
      <c r="I754">
        <v>102</v>
      </c>
      <c r="J754">
        <v>395.9</v>
      </c>
    </row>
    <row r="755" spans="1:10" x14ac:dyDescent="0.25">
      <c r="A755">
        <v>42777</v>
      </c>
      <c r="B755" t="s">
        <v>32</v>
      </c>
      <c r="D755" t="s">
        <v>4</v>
      </c>
      <c r="E755">
        <v>0.10416666666666667</v>
      </c>
      <c r="F755">
        <v>46</v>
      </c>
      <c r="G755">
        <v>39.1</v>
      </c>
      <c r="H755">
        <v>243.75</v>
      </c>
      <c r="J755">
        <v>282.85000000000002</v>
      </c>
    </row>
    <row r="756" spans="1:10" x14ac:dyDescent="0.25">
      <c r="A756">
        <v>42777</v>
      </c>
      <c r="B756" t="s">
        <v>32</v>
      </c>
      <c r="D756" t="s">
        <v>4</v>
      </c>
      <c r="E756">
        <v>4.1666666666666664E-2</v>
      </c>
      <c r="F756">
        <v>39</v>
      </c>
      <c r="G756">
        <v>33.15</v>
      </c>
      <c r="H756">
        <v>97.5</v>
      </c>
      <c r="I756">
        <v>72</v>
      </c>
      <c r="J756">
        <v>202.65</v>
      </c>
    </row>
    <row r="757" spans="1:10" x14ac:dyDescent="0.25">
      <c r="A757">
        <v>42777</v>
      </c>
      <c r="B757" t="s">
        <v>32</v>
      </c>
      <c r="D757" t="s">
        <v>4</v>
      </c>
      <c r="E757">
        <v>6.2499999999999993E-2</v>
      </c>
      <c r="F757">
        <v>65</v>
      </c>
      <c r="G757">
        <v>55.25</v>
      </c>
      <c r="H757">
        <v>146.24999999999994</v>
      </c>
      <c r="I757">
        <v>34</v>
      </c>
      <c r="J757">
        <v>235.49999999999994</v>
      </c>
    </row>
    <row r="758" spans="1:10" x14ac:dyDescent="0.25">
      <c r="A758">
        <v>42778</v>
      </c>
      <c r="B758" t="s">
        <v>31</v>
      </c>
      <c r="D758" t="s">
        <v>3</v>
      </c>
      <c r="E758">
        <v>2.0833333333333332E-2</v>
      </c>
      <c r="F758">
        <v>20</v>
      </c>
      <c r="G758">
        <v>17</v>
      </c>
      <c r="H758">
        <v>48.75</v>
      </c>
      <c r="I758">
        <v>38</v>
      </c>
      <c r="J758">
        <v>103.75</v>
      </c>
    </row>
    <row r="759" spans="1:10" x14ac:dyDescent="0.25">
      <c r="A759">
        <v>42778</v>
      </c>
      <c r="B759" t="s">
        <v>31</v>
      </c>
      <c r="D759" t="s">
        <v>6</v>
      </c>
      <c r="E759">
        <v>3.125E-2</v>
      </c>
      <c r="F759">
        <v>53</v>
      </c>
      <c r="G759">
        <v>45.05</v>
      </c>
      <c r="H759">
        <v>73.125</v>
      </c>
      <c r="J759">
        <v>118.175</v>
      </c>
    </row>
    <row r="760" spans="1:10" x14ac:dyDescent="0.25">
      <c r="A760">
        <v>42778</v>
      </c>
      <c r="B760" t="s">
        <v>31</v>
      </c>
      <c r="D760" t="s">
        <v>5</v>
      </c>
      <c r="E760">
        <v>5.2083333333333329E-2</v>
      </c>
      <c r="F760">
        <v>53</v>
      </c>
      <c r="G760">
        <v>45.05</v>
      </c>
      <c r="H760">
        <v>121.875</v>
      </c>
      <c r="J760">
        <v>166.92500000000001</v>
      </c>
    </row>
    <row r="761" spans="1:10" x14ac:dyDescent="0.25">
      <c r="A761">
        <v>42778</v>
      </c>
      <c r="B761" t="s">
        <v>31</v>
      </c>
      <c r="D761" t="s">
        <v>6</v>
      </c>
      <c r="E761">
        <v>7.2916666666666657E-2</v>
      </c>
      <c r="F761">
        <v>26</v>
      </c>
      <c r="G761">
        <v>22.099999999999998</v>
      </c>
      <c r="H761">
        <v>170.625</v>
      </c>
      <c r="J761">
        <v>192.72499999999999</v>
      </c>
    </row>
    <row r="762" spans="1:10" x14ac:dyDescent="0.25">
      <c r="A762">
        <v>42778</v>
      </c>
      <c r="B762" t="s">
        <v>32</v>
      </c>
      <c r="D762" t="s">
        <v>4</v>
      </c>
      <c r="E762">
        <v>8.3333333333333329E-2</v>
      </c>
      <c r="F762">
        <v>51</v>
      </c>
      <c r="G762">
        <v>43.35</v>
      </c>
      <c r="H762">
        <v>195</v>
      </c>
      <c r="I762">
        <v>115</v>
      </c>
      <c r="J762">
        <v>353.35</v>
      </c>
    </row>
    <row r="763" spans="1:10" x14ac:dyDescent="0.25">
      <c r="A763">
        <v>42778</v>
      </c>
      <c r="B763" t="s">
        <v>32</v>
      </c>
      <c r="D763" t="s">
        <v>6</v>
      </c>
      <c r="E763">
        <v>8.3333333333333329E-2</v>
      </c>
      <c r="F763">
        <v>37</v>
      </c>
      <c r="G763">
        <v>31.45</v>
      </c>
      <c r="H763">
        <v>195</v>
      </c>
      <c r="I763">
        <v>88</v>
      </c>
      <c r="J763">
        <v>314.45</v>
      </c>
    </row>
    <row r="764" spans="1:10" x14ac:dyDescent="0.25">
      <c r="A764">
        <v>42778</v>
      </c>
      <c r="B764" t="s">
        <v>32</v>
      </c>
      <c r="D764" t="s">
        <v>5</v>
      </c>
      <c r="E764">
        <v>6.2499999999999993E-2</v>
      </c>
      <c r="F764">
        <v>38</v>
      </c>
      <c r="G764">
        <v>32.299999999999997</v>
      </c>
      <c r="H764">
        <v>146.24999999999994</v>
      </c>
      <c r="I764">
        <v>48</v>
      </c>
      <c r="J764">
        <v>226.54999999999995</v>
      </c>
    </row>
    <row r="765" spans="1:10" x14ac:dyDescent="0.25">
      <c r="A765">
        <v>42778</v>
      </c>
      <c r="B765" t="s">
        <v>32</v>
      </c>
      <c r="D765" t="s">
        <v>5</v>
      </c>
      <c r="E765">
        <v>6.2499999999999993E-2</v>
      </c>
      <c r="F765">
        <v>61</v>
      </c>
      <c r="G765">
        <v>51.85</v>
      </c>
      <c r="H765">
        <v>146.24999999999994</v>
      </c>
      <c r="I765">
        <v>95</v>
      </c>
      <c r="J765">
        <v>293.09999999999991</v>
      </c>
    </row>
    <row r="766" spans="1:10" x14ac:dyDescent="0.25">
      <c r="A766">
        <v>42778</v>
      </c>
      <c r="B766" t="s">
        <v>28</v>
      </c>
      <c r="D766" t="s">
        <v>5</v>
      </c>
      <c r="E766">
        <v>2.0833333333333332E-2</v>
      </c>
      <c r="F766">
        <v>47</v>
      </c>
      <c r="G766">
        <v>39.949999999999996</v>
      </c>
      <c r="H766">
        <v>48.75</v>
      </c>
      <c r="I766">
        <v>123</v>
      </c>
      <c r="J766">
        <v>211.7</v>
      </c>
    </row>
    <row r="767" spans="1:10" x14ac:dyDescent="0.25">
      <c r="A767">
        <v>42778</v>
      </c>
      <c r="B767" t="s">
        <v>28</v>
      </c>
      <c r="D767" t="s">
        <v>4</v>
      </c>
      <c r="E767">
        <v>5.2083333333333329E-2</v>
      </c>
      <c r="F767">
        <v>28</v>
      </c>
      <c r="G767">
        <v>23.8</v>
      </c>
      <c r="H767">
        <v>121.875</v>
      </c>
      <c r="J767">
        <v>145.67500000000001</v>
      </c>
    </row>
    <row r="768" spans="1:10" x14ac:dyDescent="0.25">
      <c r="A768">
        <v>42778</v>
      </c>
      <c r="B768" t="s">
        <v>28</v>
      </c>
      <c r="D768" t="s">
        <v>4</v>
      </c>
      <c r="E768">
        <v>7.2916666666666657E-2</v>
      </c>
      <c r="F768">
        <v>11</v>
      </c>
      <c r="G768">
        <v>9.35</v>
      </c>
      <c r="H768">
        <v>170.625</v>
      </c>
      <c r="I768">
        <v>107</v>
      </c>
      <c r="J768">
        <v>286.97500000000002</v>
      </c>
    </row>
    <row r="769" spans="1:10" x14ac:dyDescent="0.25">
      <c r="A769">
        <v>42778</v>
      </c>
      <c r="B769" t="s">
        <v>28</v>
      </c>
      <c r="D769" t="s">
        <v>6</v>
      </c>
      <c r="E769">
        <v>9.375E-2</v>
      </c>
      <c r="F769">
        <v>37</v>
      </c>
      <c r="G769">
        <v>31.45</v>
      </c>
      <c r="H769">
        <v>219.375</v>
      </c>
      <c r="I769">
        <v>93</v>
      </c>
      <c r="J769">
        <v>343.82499999999999</v>
      </c>
    </row>
    <row r="770" spans="1:10" x14ac:dyDescent="0.25">
      <c r="A770">
        <v>42778</v>
      </c>
      <c r="B770" t="s">
        <v>28</v>
      </c>
      <c r="D770" t="s">
        <v>4</v>
      </c>
      <c r="E770">
        <v>9.375E-2</v>
      </c>
      <c r="F770">
        <v>60</v>
      </c>
      <c r="G770">
        <v>51</v>
      </c>
      <c r="H770">
        <v>219.375</v>
      </c>
      <c r="J770">
        <v>270.375</v>
      </c>
    </row>
    <row r="771" spans="1:10" x14ac:dyDescent="0.25">
      <c r="A771">
        <v>42778</v>
      </c>
      <c r="B771" t="s">
        <v>28</v>
      </c>
      <c r="D771" t="s">
        <v>5</v>
      </c>
      <c r="E771">
        <v>8.3333333333333329E-2</v>
      </c>
      <c r="F771">
        <v>54</v>
      </c>
      <c r="G771">
        <v>45.9</v>
      </c>
      <c r="H771">
        <v>195</v>
      </c>
      <c r="I771">
        <v>37</v>
      </c>
      <c r="J771">
        <v>277.89999999999998</v>
      </c>
    </row>
    <row r="772" spans="1:10" x14ac:dyDescent="0.25">
      <c r="A772">
        <v>42778</v>
      </c>
      <c r="B772" t="s">
        <v>28</v>
      </c>
      <c r="D772" t="s">
        <v>4</v>
      </c>
      <c r="E772">
        <v>9.375E-2</v>
      </c>
      <c r="F772">
        <v>23</v>
      </c>
      <c r="G772">
        <v>19.55</v>
      </c>
      <c r="H772">
        <v>219.375</v>
      </c>
      <c r="I772">
        <v>69</v>
      </c>
      <c r="J772">
        <v>307.92500000000001</v>
      </c>
    </row>
    <row r="773" spans="1:10" x14ac:dyDescent="0.25">
      <c r="A773">
        <v>42778</v>
      </c>
      <c r="B773" t="s">
        <v>31</v>
      </c>
      <c r="D773" t="s">
        <v>6</v>
      </c>
      <c r="E773">
        <v>2.0833333333333332E-2</v>
      </c>
      <c r="F773">
        <v>64</v>
      </c>
      <c r="G773">
        <v>54.4</v>
      </c>
      <c r="H773">
        <v>48.75</v>
      </c>
      <c r="I773">
        <v>68</v>
      </c>
      <c r="J773">
        <v>171.15</v>
      </c>
    </row>
    <row r="774" spans="1:10" x14ac:dyDescent="0.25">
      <c r="A774">
        <v>42778</v>
      </c>
      <c r="B774" t="s">
        <v>31</v>
      </c>
      <c r="D774" t="s">
        <v>5</v>
      </c>
      <c r="E774">
        <v>7.2916666666666657E-2</v>
      </c>
      <c r="F774">
        <v>45</v>
      </c>
      <c r="G774">
        <v>38.25</v>
      </c>
      <c r="H774">
        <v>170.625</v>
      </c>
      <c r="J774">
        <v>208.875</v>
      </c>
    </row>
    <row r="775" spans="1:10" x14ac:dyDescent="0.25">
      <c r="A775">
        <v>42778</v>
      </c>
      <c r="B775" t="s">
        <v>31</v>
      </c>
      <c r="D775" t="s">
        <v>6</v>
      </c>
      <c r="E775">
        <v>4.1666666666666664E-2</v>
      </c>
      <c r="F775">
        <v>53</v>
      </c>
      <c r="G775">
        <v>45.05</v>
      </c>
      <c r="H775">
        <v>97.5</v>
      </c>
      <c r="I775">
        <v>69</v>
      </c>
      <c r="J775">
        <v>211.55</v>
      </c>
    </row>
    <row r="776" spans="1:10" x14ac:dyDescent="0.25">
      <c r="A776">
        <v>42779</v>
      </c>
      <c r="B776" t="s">
        <v>30</v>
      </c>
      <c r="D776" t="s">
        <v>6</v>
      </c>
      <c r="E776">
        <v>0.10416666666666667</v>
      </c>
      <c r="F776">
        <v>61</v>
      </c>
      <c r="G776">
        <v>51.85</v>
      </c>
      <c r="H776">
        <v>162.5</v>
      </c>
      <c r="I776">
        <v>72</v>
      </c>
      <c r="J776">
        <v>286.35000000000002</v>
      </c>
    </row>
    <row r="777" spans="1:10" x14ac:dyDescent="0.25">
      <c r="A777">
        <v>42779</v>
      </c>
      <c r="B777" t="s">
        <v>30</v>
      </c>
      <c r="D777" t="s">
        <v>3</v>
      </c>
      <c r="E777">
        <v>5.2083333333333329E-2</v>
      </c>
      <c r="F777">
        <v>43</v>
      </c>
      <c r="G777">
        <v>36.549999999999997</v>
      </c>
      <c r="H777">
        <v>81.25</v>
      </c>
      <c r="J777">
        <v>117.8</v>
      </c>
    </row>
    <row r="778" spans="1:10" x14ac:dyDescent="0.25">
      <c r="A778">
        <v>42779</v>
      </c>
      <c r="B778" t="s">
        <v>30</v>
      </c>
      <c r="D778" t="s">
        <v>4</v>
      </c>
      <c r="E778">
        <v>2.0833333333333332E-2</v>
      </c>
      <c r="F778">
        <v>45</v>
      </c>
      <c r="G778">
        <v>38.25</v>
      </c>
      <c r="H778">
        <v>32.5</v>
      </c>
      <c r="J778">
        <v>70.75</v>
      </c>
    </row>
    <row r="779" spans="1:10" x14ac:dyDescent="0.25">
      <c r="A779">
        <v>42779</v>
      </c>
      <c r="B779" t="s">
        <v>30</v>
      </c>
      <c r="D779" t="s">
        <v>4</v>
      </c>
      <c r="E779">
        <v>3.125E-2</v>
      </c>
      <c r="F779">
        <v>59</v>
      </c>
      <c r="G779">
        <v>50.15</v>
      </c>
      <c r="H779">
        <v>48.75</v>
      </c>
      <c r="I779">
        <v>124</v>
      </c>
      <c r="J779">
        <v>222.9</v>
      </c>
    </row>
    <row r="780" spans="1:10" x14ac:dyDescent="0.25">
      <c r="A780">
        <v>42779</v>
      </c>
      <c r="B780" t="s">
        <v>29</v>
      </c>
      <c r="D780" t="s">
        <v>4</v>
      </c>
      <c r="E780">
        <v>0.10416666666666667</v>
      </c>
      <c r="F780">
        <v>36</v>
      </c>
      <c r="G780">
        <v>30.599999999999998</v>
      </c>
      <c r="H780">
        <v>162.5</v>
      </c>
      <c r="I780">
        <v>41</v>
      </c>
      <c r="J780">
        <v>234.1</v>
      </c>
    </row>
    <row r="781" spans="1:10" x14ac:dyDescent="0.25">
      <c r="A781">
        <v>42779</v>
      </c>
      <c r="B781" t="s">
        <v>29</v>
      </c>
      <c r="D781" t="s">
        <v>5</v>
      </c>
      <c r="E781">
        <v>4.1666666666666664E-2</v>
      </c>
      <c r="F781">
        <v>26</v>
      </c>
      <c r="G781">
        <v>22.099999999999998</v>
      </c>
      <c r="H781">
        <v>65</v>
      </c>
      <c r="J781">
        <v>87.1</v>
      </c>
    </row>
    <row r="782" spans="1:10" x14ac:dyDescent="0.25">
      <c r="A782">
        <v>42779</v>
      </c>
      <c r="B782" t="s">
        <v>29</v>
      </c>
      <c r="D782" t="s">
        <v>3</v>
      </c>
      <c r="E782">
        <v>3.125E-2</v>
      </c>
      <c r="F782">
        <v>40</v>
      </c>
      <c r="G782">
        <v>34</v>
      </c>
      <c r="H782">
        <v>48.75</v>
      </c>
      <c r="I782">
        <v>125</v>
      </c>
      <c r="J782">
        <v>207.75</v>
      </c>
    </row>
    <row r="783" spans="1:10" x14ac:dyDescent="0.25">
      <c r="A783">
        <v>42779</v>
      </c>
      <c r="B783" t="s">
        <v>29</v>
      </c>
      <c r="D783" t="s">
        <v>6</v>
      </c>
      <c r="E783">
        <v>8.3333333333333329E-2</v>
      </c>
      <c r="F783">
        <v>63</v>
      </c>
      <c r="G783">
        <v>53.55</v>
      </c>
      <c r="H783">
        <v>130</v>
      </c>
      <c r="J783">
        <v>183.55</v>
      </c>
    </row>
    <row r="784" spans="1:10" x14ac:dyDescent="0.25">
      <c r="A784">
        <v>42779</v>
      </c>
      <c r="B784" t="s">
        <v>32</v>
      </c>
      <c r="D784" t="s">
        <v>4</v>
      </c>
      <c r="E784">
        <v>6.2499999999999993E-2</v>
      </c>
      <c r="F784">
        <v>33</v>
      </c>
      <c r="G784">
        <v>28.05</v>
      </c>
      <c r="H784">
        <v>97.499999999999972</v>
      </c>
      <c r="I784">
        <v>118</v>
      </c>
      <c r="J784">
        <v>243.54999999999995</v>
      </c>
    </row>
    <row r="785" spans="1:10" x14ac:dyDescent="0.25">
      <c r="A785">
        <v>42779</v>
      </c>
      <c r="B785" t="s">
        <v>32</v>
      </c>
      <c r="D785" t="s">
        <v>3</v>
      </c>
      <c r="E785">
        <v>0.10416666666666667</v>
      </c>
      <c r="F785">
        <v>25</v>
      </c>
      <c r="G785">
        <v>21.25</v>
      </c>
      <c r="H785">
        <v>162.5</v>
      </c>
      <c r="I785">
        <v>27</v>
      </c>
      <c r="J785">
        <v>210.75</v>
      </c>
    </row>
    <row r="786" spans="1:10" x14ac:dyDescent="0.25">
      <c r="A786">
        <v>42779</v>
      </c>
      <c r="B786" t="s">
        <v>32</v>
      </c>
      <c r="D786" t="s">
        <v>3</v>
      </c>
      <c r="E786">
        <v>4.1666666666666664E-2</v>
      </c>
      <c r="F786">
        <v>34</v>
      </c>
      <c r="G786">
        <v>28.9</v>
      </c>
      <c r="H786">
        <v>65</v>
      </c>
      <c r="I786">
        <v>56</v>
      </c>
      <c r="J786">
        <v>149.9</v>
      </c>
    </row>
    <row r="787" spans="1:10" x14ac:dyDescent="0.25">
      <c r="A787">
        <v>42779</v>
      </c>
      <c r="B787" t="s">
        <v>32</v>
      </c>
      <c r="D787" t="s">
        <v>4</v>
      </c>
      <c r="E787">
        <v>7.2916666666666657E-2</v>
      </c>
      <c r="F787">
        <v>39</v>
      </c>
      <c r="G787">
        <v>33.15</v>
      </c>
      <c r="H787">
        <v>113.75</v>
      </c>
      <c r="J787">
        <v>146.9</v>
      </c>
    </row>
    <row r="788" spans="1:10" x14ac:dyDescent="0.25">
      <c r="A788">
        <v>42779</v>
      </c>
      <c r="B788" t="s">
        <v>32</v>
      </c>
      <c r="D788" t="s">
        <v>5</v>
      </c>
      <c r="E788">
        <v>6.2499999999999993E-2</v>
      </c>
      <c r="F788">
        <v>59</v>
      </c>
      <c r="G788">
        <v>50.15</v>
      </c>
      <c r="H788">
        <v>97.499999999999972</v>
      </c>
      <c r="I788">
        <v>86</v>
      </c>
      <c r="J788">
        <v>233.64999999999998</v>
      </c>
    </row>
    <row r="789" spans="1:10" x14ac:dyDescent="0.25">
      <c r="A789">
        <v>42779</v>
      </c>
      <c r="B789" t="s">
        <v>32</v>
      </c>
      <c r="D789" t="s">
        <v>5</v>
      </c>
      <c r="E789">
        <v>9.375E-2</v>
      </c>
      <c r="F789">
        <v>53</v>
      </c>
      <c r="G789">
        <v>45.05</v>
      </c>
      <c r="H789">
        <v>146.25</v>
      </c>
      <c r="I789">
        <v>92</v>
      </c>
      <c r="J789">
        <v>283.3</v>
      </c>
    </row>
    <row r="790" spans="1:10" x14ac:dyDescent="0.25">
      <c r="A790">
        <v>42779</v>
      </c>
      <c r="B790" t="s">
        <v>32</v>
      </c>
      <c r="D790" t="s">
        <v>3</v>
      </c>
      <c r="E790">
        <v>2.0833333333333332E-2</v>
      </c>
      <c r="F790">
        <v>27</v>
      </c>
      <c r="G790">
        <v>22.95</v>
      </c>
      <c r="H790">
        <v>32.5</v>
      </c>
      <c r="J790">
        <v>55.45</v>
      </c>
    </row>
    <row r="791" spans="1:10" x14ac:dyDescent="0.25">
      <c r="A791">
        <v>42779</v>
      </c>
      <c r="B791" t="s">
        <v>30</v>
      </c>
      <c r="D791" t="s">
        <v>6</v>
      </c>
      <c r="E791">
        <v>4.1666666666666664E-2</v>
      </c>
      <c r="F791">
        <v>46</v>
      </c>
      <c r="G791">
        <v>39.1</v>
      </c>
      <c r="H791">
        <v>65</v>
      </c>
      <c r="I791">
        <v>31</v>
      </c>
      <c r="J791">
        <v>135.1</v>
      </c>
    </row>
    <row r="792" spans="1:10" x14ac:dyDescent="0.25">
      <c r="A792">
        <v>42779</v>
      </c>
      <c r="B792" t="s">
        <v>30</v>
      </c>
      <c r="D792" t="s">
        <v>6</v>
      </c>
      <c r="E792">
        <v>6.2499999999999993E-2</v>
      </c>
      <c r="F792">
        <v>58</v>
      </c>
      <c r="G792">
        <v>49.3</v>
      </c>
      <c r="H792">
        <v>97.499999999999972</v>
      </c>
      <c r="I792">
        <v>122</v>
      </c>
      <c r="J792">
        <v>268.79999999999995</v>
      </c>
    </row>
    <row r="793" spans="1:10" x14ac:dyDescent="0.25">
      <c r="A793">
        <v>42779</v>
      </c>
      <c r="B793" t="s">
        <v>30</v>
      </c>
      <c r="D793" t="s">
        <v>4</v>
      </c>
      <c r="E793">
        <v>2.0833333333333332E-2</v>
      </c>
      <c r="F793">
        <v>49</v>
      </c>
      <c r="G793">
        <v>41.65</v>
      </c>
      <c r="H793">
        <v>32.5</v>
      </c>
      <c r="J793">
        <v>74.150000000000006</v>
      </c>
    </row>
    <row r="794" spans="1:10" x14ac:dyDescent="0.25">
      <c r="A794">
        <v>42780</v>
      </c>
      <c r="B794" t="s">
        <v>27</v>
      </c>
      <c r="D794" t="s">
        <v>6</v>
      </c>
      <c r="E794">
        <v>4.1666666666666664E-2</v>
      </c>
      <c r="F794">
        <v>13</v>
      </c>
      <c r="G794">
        <v>11.049999999999999</v>
      </c>
      <c r="H794">
        <v>65</v>
      </c>
      <c r="I794">
        <v>109</v>
      </c>
      <c r="J794">
        <v>185.05</v>
      </c>
    </row>
    <row r="795" spans="1:10" x14ac:dyDescent="0.25">
      <c r="A795">
        <v>42780</v>
      </c>
      <c r="B795" t="s">
        <v>27</v>
      </c>
      <c r="D795" t="s">
        <v>6</v>
      </c>
      <c r="E795">
        <v>7.2916666666666657E-2</v>
      </c>
      <c r="F795">
        <v>38</v>
      </c>
      <c r="G795">
        <v>32.299999999999997</v>
      </c>
      <c r="H795">
        <v>113.75</v>
      </c>
      <c r="I795">
        <v>28</v>
      </c>
      <c r="J795">
        <v>174.05</v>
      </c>
    </row>
    <row r="796" spans="1:10" x14ac:dyDescent="0.25">
      <c r="A796">
        <v>42780</v>
      </c>
      <c r="B796" t="s">
        <v>27</v>
      </c>
      <c r="D796" t="s">
        <v>4</v>
      </c>
      <c r="E796">
        <v>4.1666666666666664E-2</v>
      </c>
      <c r="F796">
        <v>22</v>
      </c>
      <c r="G796">
        <v>18.7</v>
      </c>
      <c r="H796">
        <v>65</v>
      </c>
      <c r="J796">
        <v>83.7</v>
      </c>
    </row>
    <row r="797" spans="1:10" x14ac:dyDescent="0.25">
      <c r="A797">
        <v>42780</v>
      </c>
      <c r="B797" t="s">
        <v>27</v>
      </c>
      <c r="D797" t="s">
        <v>3</v>
      </c>
      <c r="E797">
        <v>5.2083333333333329E-2</v>
      </c>
      <c r="F797">
        <v>31</v>
      </c>
      <c r="G797">
        <v>26.349999999999998</v>
      </c>
      <c r="H797">
        <v>81.25</v>
      </c>
      <c r="I797">
        <v>117</v>
      </c>
      <c r="J797">
        <v>224.6</v>
      </c>
    </row>
    <row r="798" spans="1:10" x14ac:dyDescent="0.25">
      <c r="A798">
        <v>42780</v>
      </c>
      <c r="B798" t="s">
        <v>30</v>
      </c>
      <c r="D798" t="s">
        <v>3</v>
      </c>
      <c r="E798">
        <v>3.125E-2</v>
      </c>
      <c r="F798">
        <v>21</v>
      </c>
      <c r="G798">
        <v>17.849999999999998</v>
      </c>
      <c r="H798">
        <v>48.75</v>
      </c>
      <c r="I798">
        <v>65</v>
      </c>
      <c r="J798">
        <v>131.6</v>
      </c>
    </row>
    <row r="799" spans="1:10" x14ac:dyDescent="0.25">
      <c r="A799">
        <v>42780</v>
      </c>
      <c r="B799" t="s">
        <v>30</v>
      </c>
      <c r="D799" t="s">
        <v>3</v>
      </c>
      <c r="E799">
        <v>4.1666666666666664E-2</v>
      </c>
      <c r="F799">
        <v>57</v>
      </c>
      <c r="G799">
        <v>48.449999999999996</v>
      </c>
      <c r="H799">
        <v>65</v>
      </c>
      <c r="J799">
        <v>113.44999999999999</v>
      </c>
    </row>
    <row r="800" spans="1:10" x14ac:dyDescent="0.25">
      <c r="A800">
        <v>42780</v>
      </c>
      <c r="B800" t="s">
        <v>30</v>
      </c>
      <c r="D800" t="s">
        <v>6</v>
      </c>
      <c r="E800">
        <v>8.3333333333333329E-2</v>
      </c>
      <c r="F800">
        <v>57</v>
      </c>
      <c r="G800">
        <v>48.449999999999996</v>
      </c>
      <c r="H800">
        <v>130</v>
      </c>
      <c r="I800">
        <v>48</v>
      </c>
      <c r="J800">
        <v>226.45</v>
      </c>
    </row>
    <row r="801" spans="1:10" x14ac:dyDescent="0.25">
      <c r="A801">
        <v>42780</v>
      </c>
      <c r="B801" t="s">
        <v>30</v>
      </c>
      <c r="D801" t="s">
        <v>6</v>
      </c>
      <c r="E801">
        <v>9.375E-2</v>
      </c>
      <c r="F801">
        <v>13</v>
      </c>
      <c r="G801">
        <v>11.049999999999999</v>
      </c>
      <c r="H801">
        <v>146.25</v>
      </c>
      <c r="I801">
        <v>25</v>
      </c>
      <c r="J801">
        <v>182.3</v>
      </c>
    </row>
    <row r="802" spans="1:10" x14ac:dyDescent="0.25">
      <c r="A802">
        <v>42780</v>
      </c>
      <c r="B802" t="s">
        <v>27</v>
      </c>
      <c r="D802" t="s">
        <v>6</v>
      </c>
      <c r="E802">
        <v>5.2083333333333329E-2</v>
      </c>
      <c r="F802">
        <v>68</v>
      </c>
      <c r="G802">
        <v>57.8</v>
      </c>
      <c r="H802">
        <v>81.25</v>
      </c>
      <c r="J802">
        <v>139.05000000000001</v>
      </c>
    </row>
    <row r="803" spans="1:10" x14ac:dyDescent="0.25">
      <c r="A803">
        <v>42780</v>
      </c>
      <c r="B803" t="s">
        <v>27</v>
      </c>
      <c r="D803" t="s">
        <v>6</v>
      </c>
      <c r="E803">
        <v>5.2083333333333329E-2</v>
      </c>
      <c r="F803">
        <v>17</v>
      </c>
      <c r="G803">
        <v>14.45</v>
      </c>
      <c r="H803">
        <v>81.25</v>
      </c>
      <c r="I803">
        <v>26</v>
      </c>
      <c r="J803">
        <v>121.7</v>
      </c>
    </row>
    <row r="804" spans="1:10" x14ac:dyDescent="0.25">
      <c r="A804">
        <v>42780</v>
      </c>
      <c r="B804" t="s">
        <v>27</v>
      </c>
      <c r="D804" t="s">
        <v>6</v>
      </c>
      <c r="E804">
        <v>7.2916666666666657E-2</v>
      </c>
      <c r="F804">
        <v>18</v>
      </c>
      <c r="G804">
        <v>15.299999999999999</v>
      </c>
      <c r="H804">
        <v>113.75</v>
      </c>
      <c r="I804">
        <v>65</v>
      </c>
      <c r="J804">
        <v>194.05</v>
      </c>
    </row>
    <row r="805" spans="1:10" x14ac:dyDescent="0.25">
      <c r="A805">
        <v>42780</v>
      </c>
      <c r="B805" t="s">
        <v>27</v>
      </c>
      <c r="D805" t="s">
        <v>6</v>
      </c>
      <c r="E805">
        <v>2.0833333333333332E-2</v>
      </c>
      <c r="F805">
        <v>10</v>
      </c>
      <c r="G805">
        <v>8.5</v>
      </c>
      <c r="H805">
        <v>32.5</v>
      </c>
      <c r="I805">
        <v>37</v>
      </c>
      <c r="J805">
        <v>78</v>
      </c>
    </row>
    <row r="806" spans="1:10" x14ac:dyDescent="0.25">
      <c r="A806">
        <v>42780</v>
      </c>
      <c r="B806" t="s">
        <v>27</v>
      </c>
      <c r="D806" t="s">
        <v>6</v>
      </c>
      <c r="E806">
        <v>8.3333333333333329E-2</v>
      </c>
      <c r="F806">
        <v>14</v>
      </c>
      <c r="G806">
        <v>11.9</v>
      </c>
      <c r="H806">
        <v>130</v>
      </c>
      <c r="J806">
        <v>141.9</v>
      </c>
    </row>
    <row r="807" spans="1:10" x14ac:dyDescent="0.25">
      <c r="A807">
        <v>42780</v>
      </c>
      <c r="B807" t="s">
        <v>27</v>
      </c>
      <c r="D807" t="s">
        <v>4</v>
      </c>
      <c r="E807">
        <v>0.10416666666666667</v>
      </c>
      <c r="F807">
        <v>45</v>
      </c>
      <c r="G807">
        <v>38.25</v>
      </c>
      <c r="H807">
        <v>162.5</v>
      </c>
      <c r="J807">
        <v>200.75</v>
      </c>
    </row>
    <row r="808" spans="1:10" x14ac:dyDescent="0.25">
      <c r="A808">
        <v>42780</v>
      </c>
      <c r="B808" t="s">
        <v>27</v>
      </c>
      <c r="D808" t="s">
        <v>5</v>
      </c>
      <c r="E808">
        <v>4.1666666666666664E-2</v>
      </c>
      <c r="F808">
        <v>29</v>
      </c>
      <c r="G808">
        <v>24.65</v>
      </c>
      <c r="H808">
        <v>65</v>
      </c>
      <c r="I808">
        <v>33</v>
      </c>
      <c r="J808">
        <v>122.65</v>
      </c>
    </row>
    <row r="809" spans="1:10" x14ac:dyDescent="0.25">
      <c r="A809">
        <v>42780</v>
      </c>
      <c r="B809" t="s">
        <v>29</v>
      </c>
      <c r="D809" t="s">
        <v>6</v>
      </c>
      <c r="E809">
        <v>8.3333333333333329E-2</v>
      </c>
      <c r="F809">
        <v>12</v>
      </c>
      <c r="G809">
        <v>10.199999999999999</v>
      </c>
      <c r="H809">
        <v>130</v>
      </c>
      <c r="J809">
        <v>140.19999999999999</v>
      </c>
    </row>
    <row r="810" spans="1:10" x14ac:dyDescent="0.25">
      <c r="A810">
        <v>42780</v>
      </c>
      <c r="B810" t="s">
        <v>29</v>
      </c>
      <c r="D810" t="s">
        <v>5</v>
      </c>
      <c r="E810">
        <v>6.2499999999999993E-2</v>
      </c>
      <c r="F810">
        <v>23</v>
      </c>
      <c r="G810">
        <v>19.55</v>
      </c>
      <c r="H810">
        <v>97.499999999999972</v>
      </c>
      <c r="J810">
        <v>117.04999999999997</v>
      </c>
    </row>
    <row r="811" spans="1:10" x14ac:dyDescent="0.25">
      <c r="A811">
        <v>42780</v>
      </c>
      <c r="B811" t="s">
        <v>29</v>
      </c>
      <c r="D811" t="s">
        <v>4</v>
      </c>
      <c r="E811">
        <v>2.0833333333333332E-2</v>
      </c>
      <c r="F811">
        <v>39</v>
      </c>
      <c r="G811">
        <v>33.15</v>
      </c>
      <c r="H811">
        <v>32.5</v>
      </c>
      <c r="I811">
        <v>66</v>
      </c>
      <c r="J811">
        <v>131.65</v>
      </c>
    </row>
    <row r="812" spans="1:10" x14ac:dyDescent="0.25">
      <c r="A812">
        <v>42781</v>
      </c>
      <c r="B812" t="s">
        <v>28</v>
      </c>
      <c r="D812" t="s">
        <v>4</v>
      </c>
      <c r="E812">
        <v>2.0833333333333332E-2</v>
      </c>
      <c r="F812">
        <v>28</v>
      </c>
      <c r="G812">
        <v>23.8</v>
      </c>
      <c r="H812">
        <v>32.5</v>
      </c>
      <c r="J812">
        <v>56.3</v>
      </c>
    </row>
    <row r="813" spans="1:10" x14ac:dyDescent="0.25">
      <c r="A813">
        <v>42781</v>
      </c>
      <c r="B813" t="s">
        <v>28</v>
      </c>
      <c r="D813" t="s">
        <v>5</v>
      </c>
      <c r="E813">
        <v>3.125E-2</v>
      </c>
      <c r="F813">
        <v>44</v>
      </c>
      <c r="G813">
        <v>37.4</v>
      </c>
      <c r="H813">
        <v>48.75</v>
      </c>
      <c r="I813">
        <v>116</v>
      </c>
      <c r="J813">
        <v>202.15</v>
      </c>
    </row>
    <row r="814" spans="1:10" x14ac:dyDescent="0.25">
      <c r="A814">
        <v>42781</v>
      </c>
      <c r="B814" t="s">
        <v>28</v>
      </c>
      <c r="D814" t="s">
        <v>3</v>
      </c>
      <c r="E814">
        <v>2.0833333333333332E-2</v>
      </c>
      <c r="F814">
        <v>37</v>
      </c>
      <c r="G814">
        <v>31.45</v>
      </c>
      <c r="H814">
        <v>32.5</v>
      </c>
      <c r="I814">
        <v>119</v>
      </c>
      <c r="J814">
        <v>182.95</v>
      </c>
    </row>
    <row r="815" spans="1:10" x14ac:dyDescent="0.25">
      <c r="A815">
        <v>42781</v>
      </c>
      <c r="B815" t="s">
        <v>28</v>
      </c>
      <c r="D815" t="s">
        <v>5</v>
      </c>
      <c r="E815">
        <v>5.2083333333333329E-2</v>
      </c>
      <c r="F815">
        <v>54</v>
      </c>
      <c r="G815">
        <v>45.9</v>
      </c>
      <c r="H815">
        <v>81.25</v>
      </c>
      <c r="I815">
        <v>57</v>
      </c>
      <c r="J815">
        <v>184.15</v>
      </c>
    </row>
    <row r="816" spans="1:10" x14ac:dyDescent="0.25">
      <c r="A816">
        <v>42781</v>
      </c>
      <c r="B816" t="s">
        <v>29</v>
      </c>
      <c r="D816" t="s">
        <v>3</v>
      </c>
      <c r="E816">
        <v>8.3333333333333329E-2</v>
      </c>
      <c r="F816">
        <v>22</v>
      </c>
      <c r="G816">
        <v>18.7</v>
      </c>
      <c r="H816">
        <v>130</v>
      </c>
      <c r="J816">
        <v>148.69999999999999</v>
      </c>
    </row>
    <row r="817" spans="1:10" x14ac:dyDescent="0.25">
      <c r="A817">
        <v>42781</v>
      </c>
      <c r="B817" t="s">
        <v>29</v>
      </c>
      <c r="D817" t="s">
        <v>3</v>
      </c>
      <c r="E817">
        <v>9.375E-2</v>
      </c>
      <c r="F817">
        <v>64</v>
      </c>
      <c r="G817">
        <v>54.4</v>
      </c>
      <c r="H817">
        <v>146.25</v>
      </c>
      <c r="J817">
        <v>200.65</v>
      </c>
    </row>
    <row r="818" spans="1:10" x14ac:dyDescent="0.25">
      <c r="A818">
        <v>42781</v>
      </c>
      <c r="B818" t="s">
        <v>29</v>
      </c>
      <c r="D818" t="s">
        <v>5</v>
      </c>
      <c r="E818">
        <v>7.2916666666666657E-2</v>
      </c>
      <c r="F818">
        <v>29</v>
      </c>
      <c r="G818">
        <v>24.65</v>
      </c>
      <c r="H818">
        <v>113.75</v>
      </c>
      <c r="J818">
        <v>138.4</v>
      </c>
    </row>
    <row r="819" spans="1:10" x14ac:dyDescent="0.25">
      <c r="A819">
        <v>42781</v>
      </c>
      <c r="B819" t="s">
        <v>29</v>
      </c>
      <c r="D819" t="s">
        <v>4</v>
      </c>
      <c r="E819">
        <v>0.10416666666666667</v>
      </c>
      <c r="F819">
        <v>39</v>
      </c>
      <c r="G819">
        <v>33.15</v>
      </c>
      <c r="H819">
        <v>162.5</v>
      </c>
      <c r="I819">
        <v>50</v>
      </c>
      <c r="J819">
        <v>245.65</v>
      </c>
    </row>
    <row r="820" spans="1:10" x14ac:dyDescent="0.25">
      <c r="A820">
        <v>42781</v>
      </c>
      <c r="B820" t="s">
        <v>28</v>
      </c>
      <c r="D820" t="s">
        <v>3</v>
      </c>
      <c r="E820">
        <v>2.0833333333333332E-2</v>
      </c>
      <c r="F820">
        <v>64</v>
      </c>
      <c r="G820">
        <v>54.4</v>
      </c>
      <c r="H820">
        <v>32.5</v>
      </c>
      <c r="I820">
        <v>110</v>
      </c>
      <c r="J820">
        <v>196.9</v>
      </c>
    </row>
    <row r="821" spans="1:10" x14ac:dyDescent="0.25">
      <c r="A821">
        <v>42781</v>
      </c>
      <c r="B821" t="s">
        <v>28</v>
      </c>
      <c r="D821" t="s">
        <v>3</v>
      </c>
      <c r="E821">
        <v>4.1666666666666664E-2</v>
      </c>
      <c r="F821">
        <v>62</v>
      </c>
      <c r="G821">
        <v>52.699999999999996</v>
      </c>
      <c r="H821">
        <v>65</v>
      </c>
      <c r="I821">
        <v>86</v>
      </c>
      <c r="J821">
        <v>203.7</v>
      </c>
    </row>
    <row r="822" spans="1:10" x14ac:dyDescent="0.25">
      <c r="A822">
        <v>42781</v>
      </c>
      <c r="B822" t="s">
        <v>28</v>
      </c>
      <c r="D822" t="s">
        <v>3</v>
      </c>
      <c r="E822">
        <v>7.2916666666666657E-2</v>
      </c>
      <c r="F822">
        <v>14</v>
      </c>
      <c r="G822">
        <v>11.9</v>
      </c>
      <c r="H822">
        <v>113.75</v>
      </c>
      <c r="I822">
        <v>113</v>
      </c>
      <c r="J822">
        <v>238.65</v>
      </c>
    </row>
    <row r="823" spans="1:10" x14ac:dyDescent="0.25">
      <c r="A823">
        <v>42781</v>
      </c>
      <c r="B823" t="s">
        <v>28</v>
      </c>
      <c r="D823" t="s">
        <v>5</v>
      </c>
      <c r="E823">
        <v>2.0833333333333332E-2</v>
      </c>
      <c r="F823">
        <v>30</v>
      </c>
      <c r="G823">
        <v>25.5</v>
      </c>
      <c r="H823">
        <v>32.5</v>
      </c>
      <c r="I823">
        <v>50</v>
      </c>
      <c r="J823">
        <v>108</v>
      </c>
    </row>
    <row r="824" spans="1:10" x14ac:dyDescent="0.25">
      <c r="A824">
        <v>42781</v>
      </c>
      <c r="B824" t="s">
        <v>28</v>
      </c>
      <c r="D824" t="s">
        <v>5</v>
      </c>
      <c r="E824">
        <v>7.2916666666666657E-2</v>
      </c>
      <c r="F824">
        <v>64</v>
      </c>
      <c r="G824">
        <v>54.4</v>
      </c>
      <c r="H824">
        <v>113.75</v>
      </c>
      <c r="I824">
        <v>116</v>
      </c>
      <c r="J824">
        <v>284.14999999999998</v>
      </c>
    </row>
    <row r="825" spans="1:10" x14ac:dyDescent="0.25">
      <c r="A825">
        <v>42781</v>
      </c>
      <c r="B825" t="s">
        <v>28</v>
      </c>
      <c r="D825" t="s">
        <v>6</v>
      </c>
      <c r="E825">
        <v>2.0833333333333332E-2</v>
      </c>
      <c r="F825">
        <v>10</v>
      </c>
      <c r="G825">
        <v>8.5</v>
      </c>
      <c r="H825">
        <v>32.5</v>
      </c>
      <c r="J825">
        <v>41</v>
      </c>
    </row>
    <row r="826" spans="1:10" x14ac:dyDescent="0.25">
      <c r="A826">
        <v>42781</v>
      </c>
      <c r="B826" t="s">
        <v>28</v>
      </c>
      <c r="D826" t="s">
        <v>3</v>
      </c>
      <c r="E826">
        <v>2.0833333333333332E-2</v>
      </c>
      <c r="F826">
        <v>50</v>
      </c>
      <c r="G826">
        <v>42.5</v>
      </c>
      <c r="H826">
        <v>32.5</v>
      </c>
      <c r="I826">
        <v>28</v>
      </c>
      <c r="J826">
        <v>103</v>
      </c>
    </row>
    <row r="827" spans="1:10" x14ac:dyDescent="0.25">
      <c r="A827">
        <v>42781</v>
      </c>
      <c r="B827" t="s">
        <v>32</v>
      </c>
      <c r="D827" t="s">
        <v>4</v>
      </c>
      <c r="E827">
        <v>5.2083333333333329E-2</v>
      </c>
      <c r="F827">
        <v>53</v>
      </c>
      <c r="G827">
        <v>45.05</v>
      </c>
      <c r="H827">
        <v>81.25</v>
      </c>
      <c r="I827">
        <v>30</v>
      </c>
      <c r="J827">
        <v>156.30000000000001</v>
      </c>
    </row>
    <row r="828" spans="1:10" x14ac:dyDescent="0.25">
      <c r="A828">
        <v>42781</v>
      </c>
      <c r="B828" t="s">
        <v>32</v>
      </c>
      <c r="D828" t="s">
        <v>4</v>
      </c>
      <c r="E828">
        <v>2.0833333333333332E-2</v>
      </c>
      <c r="F828">
        <v>35</v>
      </c>
      <c r="G828">
        <v>29.75</v>
      </c>
      <c r="H828">
        <v>32.5</v>
      </c>
      <c r="J828">
        <v>62.25</v>
      </c>
    </row>
    <row r="829" spans="1:10" x14ac:dyDescent="0.25">
      <c r="A829">
        <v>42781</v>
      </c>
      <c r="B829" t="s">
        <v>32</v>
      </c>
      <c r="D829" t="s">
        <v>6</v>
      </c>
      <c r="E829">
        <v>9.375E-2</v>
      </c>
      <c r="F829">
        <v>19</v>
      </c>
      <c r="G829">
        <v>16.149999999999999</v>
      </c>
      <c r="H829">
        <v>146.25</v>
      </c>
      <c r="I829">
        <v>43</v>
      </c>
      <c r="J829">
        <v>205.4</v>
      </c>
    </row>
    <row r="830" spans="1:10" x14ac:dyDescent="0.25">
      <c r="A830">
        <v>42782</v>
      </c>
      <c r="B830" t="s">
        <v>30</v>
      </c>
      <c r="D830" t="s">
        <v>3</v>
      </c>
      <c r="E830">
        <v>5.2083333333333329E-2</v>
      </c>
      <c r="F830">
        <v>47</v>
      </c>
      <c r="G830">
        <v>39.949999999999996</v>
      </c>
      <c r="H830">
        <v>81.25</v>
      </c>
      <c r="I830">
        <v>93</v>
      </c>
      <c r="J830">
        <v>214.2</v>
      </c>
    </row>
    <row r="831" spans="1:10" x14ac:dyDescent="0.25">
      <c r="A831">
        <v>42782</v>
      </c>
      <c r="B831" t="s">
        <v>30</v>
      </c>
      <c r="D831" t="s">
        <v>6</v>
      </c>
      <c r="E831">
        <v>5.2083333333333329E-2</v>
      </c>
      <c r="F831">
        <v>12</v>
      </c>
      <c r="G831">
        <v>10.199999999999999</v>
      </c>
      <c r="H831">
        <v>81.25</v>
      </c>
      <c r="I831">
        <v>94</v>
      </c>
      <c r="J831">
        <v>185.45</v>
      </c>
    </row>
    <row r="832" spans="1:10" x14ac:dyDescent="0.25">
      <c r="A832">
        <v>42782</v>
      </c>
      <c r="B832" t="s">
        <v>30</v>
      </c>
      <c r="D832" t="s">
        <v>3</v>
      </c>
      <c r="E832">
        <v>3.125E-2</v>
      </c>
      <c r="F832">
        <v>41</v>
      </c>
      <c r="G832">
        <v>34.85</v>
      </c>
      <c r="H832">
        <v>48.75</v>
      </c>
      <c r="J832">
        <v>83.6</v>
      </c>
    </row>
    <row r="833" spans="1:10" x14ac:dyDescent="0.25">
      <c r="A833">
        <v>42782</v>
      </c>
      <c r="B833" t="s">
        <v>30</v>
      </c>
      <c r="D833" t="s">
        <v>3</v>
      </c>
      <c r="E833">
        <v>3.125E-2</v>
      </c>
      <c r="F833">
        <v>61</v>
      </c>
      <c r="G833">
        <v>51.85</v>
      </c>
      <c r="H833">
        <v>48.75</v>
      </c>
      <c r="I833">
        <v>122</v>
      </c>
      <c r="J833">
        <v>222.6</v>
      </c>
    </row>
    <row r="834" spans="1:10" x14ac:dyDescent="0.25">
      <c r="A834">
        <v>42782</v>
      </c>
      <c r="B834" t="s">
        <v>30</v>
      </c>
      <c r="D834" t="s">
        <v>4</v>
      </c>
      <c r="E834">
        <v>9.375E-2</v>
      </c>
      <c r="F834">
        <v>66</v>
      </c>
      <c r="G834">
        <v>56.1</v>
      </c>
      <c r="H834">
        <v>146.25</v>
      </c>
      <c r="I834">
        <v>41</v>
      </c>
      <c r="J834">
        <v>243.35</v>
      </c>
    </row>
    <row r="835" spans="1:10" x14ac:dyDescent="0.25">
      <c r="A835">
        <v>42782</v>
      </c>
      <c r="B835" t="s">
        <v>30</v>
      </c>
      <c r="D835" t="s">
        <v>4</v>
      </c>
      <c r="E835">
        <v>6.2499999999999993E-2</v>
      </c>
      <c r="F835">
        <v>17</v>
      </c>
      <c r="G835">
        <v>14.45</v>
      </c>
      <c r="H835">
        <v>97.499999999999972</v>
      </c>
      <c r="J835">
        <v>111.94999999999997</v>
      </c>
    </row>
    <row r="836" spans="1:10" x14ac:dyDescent="0.25">
      <c r="A836">
        <v>42782</v>
      </c>
      <c r="B836" t="s">
        <v>30</v>
      </c>
      <c r="D836" t="s">
        <v>6</v>
      </c>
      <c r="E836">
        <v>5.2083333333333329E-2</v>
      </c>
      <c r="F836">
        <v>16</v>
      </c>
      <c r="G836">
        <v>13.6</v>
      </c>
      <c r="H836">
        <v>81.25</v>
      </c>
      <c r="J836">
        <v>94.85</v>
      </c>
    </row>
    <row r="837" spans="1:10" x14ac:dyDescent="0.25">
      <c r="A837">
        <v>42782</v>
      </c>
      <c r="B837" t="s">
        <v>30</v>
      </c>
      <c r="D837" t="s">
        <v>4</v>
      </c>
      <c r="E837">
        <v>7.2916666666666657E-2</v>
      </c>
      <c r="F837">
        <v>63</v>
      </c>
      <c r="G837">
        <v>53.55</v>
      </c>
      <c r="H837">
        <v>113.75</v>
      </c>
      <c r="I837">
        <v>127</v>
      </c>
      <c r="J837">
        <v>294.3</v>
      </c>
    </row>
    <row r="838" spans="1:10" x14ac:dyDescent="0.25">
      <c r="A838">
        <v>42782</v>
      </c>
      <c r="B838" t="s">
        <v>28</v>
      </c>
      <c r="D838" t="s">
        <v>4</v>
      </c>
      <c r="E838">
        <v>3.125E-2</v>
      </c>
      <c r="F838">
        <v>15</v>
      </c>
      <c r="G838">
        <v>12.75</v>
      </c>
      <c r="H838">
        <v>48.75</v>
      </c>
      <c r="I838">
        <v>28</v>
      </c>
      <c r="J838">
        <v>89.5</v>
      </c>
    </row>
    <row r="839" spans="1:10" x14ac:dyDescent="0.25">
      <c r="A839">
        <v>42782</v>
      </c>
      <c r="B839" t="s">
        <v>28</v>
      </c>
      <c r="D839" t="s">
        <v>3</v>
      </c>
      <c r="E839">
        <v>6.2499999999999993E-2</v>
      </c>
      <c r="F839">
        <v>14</v>
      </c>
      <c r="G839">
        <v>11.9</v>
      </c>
      <c r="H839">
        <v>97.499999999999972</v>
      </c>
      <c r="J839">
        <v>109.39999999999998</v>
      </c>
    </row>
    <row r="840" spans="1:10" x14ac:dyDescent="0.25">
      <c r="A840">
        <v>42782</v>
      </c>
      <c r="B840" t="s">
        <v>28</v>
      </c>
      <c r="D840" t="s">
        <v>5</v>
      </c>
      <c r="E840">
        <v>0.10416666666666667</v>
      </c>
      <c r="F840">
        <v>21</v>
      </c>
      <c r="G840">
        <v>17.849999999999998</v>
      </c>
      <c r="H840">
        <v>162.5</v>
      </c>
      <c r="I840">
        <v>102</v>
      </c>
      <c r="J840">
        <v>282.35000000000002</v>
      </c>
    </row>
    <row r="841" spans="1:10" x14ac:dyDescent="0.25">
      <c r="A841">
        <v>42782</v>
      </c>
      <c r="B841" t="s">
        <v>28</v>
      </c>
      <c r="D841" t="s">
        <v>3</v>
      </c>
      <c r="E841">
        <v>6.2499999999999993E-2</v>
      </c>
      <c r="F841">
        <v>68</v>
      </c>
      <c r="G841">
        <v>57.8</v>
      </c>
      <c r="H841">
        <v>97.499999999999972</v>
      </c>
      <c r="J841">
        <v>155.29999999999995</v>
      </c>
    </row>
    <row r="842" spans="1:10" x14ac:dyDescent="0.25">
      <c r="A842">
        <v>42782</v>
      </c>
      <c r="B842" t="s">
        <v>28</v>
      </c>
      <c r="D842" t="s">
        <v>3</v>
      </c>
      <c r="E842">
        <v>7.2916666666666657E-2</v>
      </c>
      <c r="F842">
        <v>19</v>
      </c>
      <c r="G842">
        <v>16.149999999999999</v>
      </c>
      <c r="H842">
        <v>113.75</v>
      </c>
      <c r="I842">
        <v>56</v>
      </c>
      <c r="J842">
        <v>185.9</v>
      </c>
    </row>
    <row r="843" spans="1:10" x14ac:dyDescent="0.25">
      <c r="A843">
        <v>42782</v>
      </c>
      <c r="B843" t="s">
        <v>28</v>
      </c>
      <c r="D843" t="s">
        <v>6</v>
      </c>
      <c r="E843">
        <v>5.2083333333333329E-2</v>
      </c>
      <c r="F843">
        <v>28</v>
      </c>
      <c r="G843">
        <v>23.8</v>
      </c>
      <c r="H843">
        <v>81.25</v>
      </c>
      <c r="I843">
        <v>57</v>
      </c>
      <c r="J843">
        <v>162.05000000000001</v>
      </c>
    </row>
    <row r="844" spans="1:10" x14ac:dyDescent="0.25">
      <c r="A844">
        <v>42782</v>
      </c>
      <c r="B844" t="s">
        <v>28</v>
      </c>
      <c r="D844" t="s">
        <v>5</v>
      </c>
      <c r="E844">
        <v>9.375E-2</v>
      </c>
      <c r="F844">
        <v>68</v>
      </c>
      <c r="G844">
        <v>57.8</v>
      </c>
      <c r="H844">
        <v>146.25</v>
      </c>
      <c r="I844">
        <v>30</v>
      </c>
      <c r="J844">
        <v>234.05</v>
      </c>
    </row>
    <row r="845" spans="1:10" x14ac:dyDescent="0.25">
      <c r="A845">
        <v>42782</v>
      </c>
      <c r="B845" t="s">
        <v>32</v>
      </c>
      <c r="D845" t="s">
        <v>6</v>
      </c>
      <c r="E845">
        <v>4.1666666666666664E-2</v>
      </c>
      <c r="F845">
        <v>53</v>
      </c>
      <c r="G845">
        <v>45.05</v>
      </c>
      <c r="H845">
        <v>65</v>
      </c>
      <c r="J845">
        <v>110.05</v>
      </c>
    </row>
    <row r="846" spans="1:10" x14ac:dyDescent="0.25">
      <c r="A846">
        <v>42782</v>
      </c>
      <c r="B846" t="s">
        <v>32</v>
      </c>
      <c r="D846" t="s">
        <v>5</v>
      </c>
      <c r="E846">
        <v>0.10416666666666667</v>
      </c>
      <c r="F846">
        <v>35</v>
      </c>
      <c r="G846">
        <v>29.75</v>
      </c>
      <c r="H846">
        <v>162.5</v>
      </c>
      <c r="I846">
        <v>89</v>
      </c>
      <c r="J846">
        <v>281.25</v>
      </c>
    </row>
    <row r="847" spans="1:10" x14ac:dyDescent="0.25">
      <c r="A847">
        <v>42782</v>
      </c>
      <c r="B847" t="s">
        <v>32</v>
      </c>
      <c r="D847" t="s">
        <v>3</v>
      </c>
      <c r="E847">
        <v>9.375E-2</v>
      </c>
      <c r="F847">
        <v>46</v>
      </c>
      <c r="G847">
        <v>39.1</v>
      </c>
      <c r="H847">
        <v>146.25</v>
      </c>
      <c r="I847">
        <v>55</v>
      </c>
      <c r="J847">
        <v>240.35</v>
      </c>
    </row>
    <row r="848" spans="1:10" x14ac:dyDescent="0.25">
      <c r="A848">
        <v>42783</v>
      </c>
      <c r="B848" t="s">
        <v>27</v>
      </c>
      <c r="D848" t="s">
        <v>4</v>
      </c>
      <c r="E848">
        <v>9.375E-2</v>
      </c>
      <c r="F848">
        <v>16</v>
      </c>
      <c r="G848">
        <v>13.6</v>
      </c>
      <c r="H848">
        <v>146.25</v>
      </c>
      <c r="J848">
        <v>159.85</v>
      </c>
    </row>
    <row r="849" spans="1:10" x14ac:dyDescent="0.25">
      <c r="A849">
        <v>42783</v>
      </c>
      <c r="B849" t="s">
        <v>27</v>
      </c>
      <c r="D849" t="s">
        <v>5</v>
      </c>
      <c r="E849">
        <v>3.125E-2</v>
      </c>
      <c r="F849">
        <v>39</v>
      </c>
      <c r="G849">
        <v>33.15</v>
      </c>
      <c r="H849">
        <v>48.75</v>
      </c>
      <c r="I849">
        <v>25</v>
      </c>
      <c r="J849">
        <v>106.9</v>
      </c>
    </row>
    <row r="850" spans="1:10" x14ac:dyDescent="0.25">
      <c r="A850">
        <v>42783</v>
      </c>
      <c r="B850" t="s">
        <v>27</v>
      </c>
      <c r="D850" t="s">
        <v>3</v>
      </c>
      <c r="E850">
        <v>5.2083333333333329E-2</v>
      </c>
      <c r="F850">
        <v>34</v>
      </c>
      <c r="G850">
        <v>28.9</v>
      </c>
      <c r="H850">
        <v>81.25</v>
      </c>
      <c r="I850">
        <v>109</v>
      </c>
      <c r="J850">
        <v>219.15</v>
      </c>
    </row>
    <row r="851" spans="1:10" x14ac:dyDescent="0.25">
      <c r="A851">
        <v>42783</v>
      </c>
      <c r="B851" t="s">
        <v>27</v>
      </c>
      <c r="D851" t="s">
        <v>6</v>
      </c>
      <c r="E851">
        <v>7.2916666666666657E-2</v>
      </c>
      <c r="F851">
        <v>25</v>
      </c>
      <c r="G851">
        <v>21.25</v>
      </c>
      <c r="H851">
        <v>113.75</v>
      </c>
      <c r="J851">
        <v>135</v>
      </c>
    </row>
    <row r="852" spans="1:10" x14ac:dyDescent="0.25">
      <c r="A852">
        <v>42783</v>
      </c>
      <c r="B852" t="s">
        <v>32</v>
      </c>
      <c r="D852" t="s">
        <v>3</v>
      </c>
      <c r="E852">
        <v>9.375E-2</v>
      </c>
      <c r="F852">
        <v>67</v>
      </c>
      <c r="G852">
        <v>56.949999999999996</v>
      </c>
      <c r="H852">
        <v>146.25</v>
      </c>
      <c r="I852">
        <v>115</v>
      </c>
      <c r="J852">
        <v>318.2</v>
      </c>
    </row>
    <row r="853" spans="1:10" x14ac:dyDescent="0.25">
      <c r="A853">
        <v>42783</v>
      </c>
      <c r="B853" t="s">
        <v>32</v>
      </c>
      <c r="D853" t="s">
        <v>3</v>
      </c>
      <c r="E853">
        <v>3.125E-2</v>
      </c>
      <c r="F853">
        <v>50</v>
      </c>
      <c r="G853">
        <v>42.5</v>
      </c>
      <c r="H853">
        <v>48.75</v>
      </c>
      <c r="I853">
        <v>79</v>
      </c>
      <c r="J853">
        <v>170.25</v>
      </c>
    </row>
    <row r="854" spans="1:10" x14ac:dyDescent="0.25">
      <c r="A854">
        <v>42783</v>
      </c>
      <c r="B854" t="s">
        <v>32</v>
      </c>
      <c r="D854" t="s">
        <v>3</v>
      </c>
      <c r="E854">
        <v>7.2916666666666657E-2</v>
      </c>
      <c r="F854">
        <v>59</v>
      </c>
      <c r="G854">
        <v>50.15</v>
      </c>
      <c r="H854">
        <v>113.75</v>
      </c>
      <c r="J854">
        <v>163.9</v>
      </c>
    </row>
    <row r="855" spans="1:10" x14ac:dyDescent="0.25">
      <c r="A855">
        <v>42783</v>
      </c>
      <c r="B855" t="s">
        <v>32</v>
      </c>
      <c r="D855" t="s">
        <v>3</v>
      </c>
      <c r="E855">
        <v>4.1666666666666664E-2</v>
      </c>
      <c r="F855">
        <v>11</v>
      </c>
      <c r="G855">
        <v>9.35</v>
      </c>
      <c r="H855">
        <v>65</v>
      </c>
      <c r="I855">
        <v>89</v>
      </c>
      <c r="J855">
        <v>163.35</v>
      </c>
    </row>
    <row r="856" spans="1:10" x14ac:dyDescent="0.25">
      <c r="A856">
        <v>42783</v>
      </c>
      <c r="B856" t="s">
        <v>32</v>
      </c>
      <c r="D856" t="s">
        <v>6</v>
      </c>
      <c r="E856">
        <v>4.1666666666666664E-2</v>
      </c>
      <c r="F856">
        <v>61</v>
      </c>
      <c r="G856">
        <v>51.85</v>
      </c>
      <c r="H856">
        <v>65</v>
      </c>
      <c r="I856">
        <v>80</v>
      </c>
      <c r="J856">
        <v>196.85</v>
      </c>
    </row>
    <row r="857" spans="1:10" x14ac:dyDescent="0.25">
      <c r="A857">
        <v>42783</v>
      </c>
      <c r="B857" t="s">
        <v>32</v>
      </c>
      <c r="D857" t="s">
        <v>5</v>
      </c>
      <c r="E857">
        <v>2.0833333333333332E-2</v>
      </c>
      <c r="F857">
        <v>21</v>
      </c>
      <c r="G857">
        <v>17.849999999999998</v>
      </c>
      <c r="H857">
        <v>32.5</v>
      </c>
      <c r="J857">
        <v>50.349999999999994</v>
      </c>
    </row>
    <row r="858" spans="1:10" x14ac:dyDescent="0.25">
      <c r="A858">
        <v>42783</v>
      </c>
      <c r="B858" t="s">
        <v>32</v>
      </c>
      <c r="D858" t="s">
        <v>4</v>
      </c>
      <c r="E858">
        <v>6.2499999999999993E-2</v>
      </c>
      <c r="F858">
        <v>45</v>
      </c>
      <c r="G858">
        <v>38.25</v>
      </c>
      <c r="H858">
        <v>97.499999999999972</v>
      </c>
      <c r="I858">
        <v>97</v>
      </c>
      <c r="J858">
        <v>232.74999999999997</v>
      </c>
    </row>
    <row r="859" spans="1:10" x14ac:dyDescent="0.25">
      <c r="A859">
        <v>42783</v>
      </c>
      <c r="B859" t="s">
        <v>32</v>
      </c>
      <c r="D859" t="s">
        <v>5</v>
      </c>
      <c r="E859">
        <v>7.2916666666666657E-2</v>
      </c>
      <c r="F859">
        <v>30</v>
      </c>
      <c r="G859">
        <v>25.5</v>
      </c>
      <c r="H859">
        <v>113.75</v>
      </c>
      <c r="I859">
        <v>37</v>
      </c>
      <c r="J859">
        <v>176.25</v>
      </c>
    </row>
    <row r="860" spans="1:10" x14ac:dyDescent="0.25">
      <c r="A860">
        <v>42783</v>
      </c>
      <c r="B860" t="s">
        <v>32</v>
      </c>
      <c r="D860" t="s">
        <v>5</v>
      </c>
      <c r="E860">
        <v>0.10416666666666667</v>
      </c>
      <c r="F860">
        <v>26</v>
      </c>
      <c r="G860">
        <v>22.099999999999998</v>
      </c>
      <c r="H860">
        <v>162.5</v>
      </c>
      <c r="J860">
        <v>184.6</v>
      </c>
    </row>
    <row r="861" spans="1:10" x14ac:dyDescent="0.25">
      <c r="A861">
        <v>42783</v>
      </c>
      <c r="B861" t="s">
        <v>32</v>
      </c>
      <c r="D861" t="s">
        <v>3</v>
      </c>
      <c r="E861">
        <v>8.3333333333333329E-2</v>
      </c>
      <c r="F861">
        <v>20</v>
      </c>
      <c r="G861">
        <v>17</v>
      </c>
      <c r="H861">
        <v>130</v>
      </c>
      <c r="I861">
        <v>116</v>
      </c>
      <c r="J861">
        <v>263</v>
      </c>
    </row>
    <row r="862" spans="1:10" x14ac:dyDescent="0.25">
      <c r="A862">
        <v>42783</v>
      </c>
      <c r="B862" t="s">
        <v>32</v>
      </c>
      <c r="D862" t="s">
        <v>3</v>
      </c>
      <c r="E862">
        <v>7.2916666666666657E-2</v>
      </c>
      <c r="F862">
        <v>30</v>
      </c>
      <c r="G862">
        <v>25.5</v>
      </c>
      <c r="H862">
        <v>113.75</v>
      </c>
      <c r="I862">
        <v>49</v>
      </c>
      <c r="J862">
        <v>188.25</v>
      </c>
    </row>
    <row r="863" spans="1:10" x14ac:dyDescent="0.25">
      <c r="A863">
        <v>42783</v>
      </c>
      <c r="B863" t="s">
        <v>28</v>
      </c>
      <c r="D863" t="s">
        <v>3</v>
      </c>
      <c r="E863">
        <v>2.0833333333333332E-2</v>
      </c>
      <c r="F863">
        <v>38</v>
      </c>
      <c r="G863">
        <v>32.299999999999997</v>
      </c>
      <c r="H863">
        <v>32.5</v>
      </c>
      <c r="I863">
        <v>60</v>
      </c>
      <c r="J863">
        <v>124.8</v>
      </c>
    </row>
    <row r="864" spans="1:10" x14ac:dyDescent="0.25">
      <c r="A864">
        <v>42783</v>
      </c>
      <c r="B864" t="s">
        <v>28</v>
      </c>
      <c r="D864" t="s">
        <v>3</v>
      </c>
      <c r="E864">
        <v>6.2499999999999993E-2</v>
      </c>
      <c r="F864">
        <v>43</v>
      </c>
      <c r="G864">
        <v>36.549999999999997</v>
      </c>
      <c r="H864">
        <v>97.499999999999972</v>
      </c>
      <c r="J864">
        <v>134.04999999999995</v>
      </c>
    </row>
    <row r="865" spans="1:10" x14ac:dyDescent="0.25">
      <c r="A865">
        <v>42783</v>
      </c>
      <c r="B865" t="s">
        <v>28</v>
      </c>
      <c r="D865" t="s">
        <v>4</v>
      </c>
      <c r="E865">
        <v>9.375E-2</v>
      </c>
      <c r="F865">
        <v>23</v>
      </c>
      <c r="G865">
        <v>19.55</v>
      </c>
      <c r="H865">
        <v>146.25</v>
      </c>
      <c r="J865">
        <v>165.8</v>
      </c>
    </row>
    <row r="866" spans="1:10" x14ac:dyDescent="0.25">
      <c r="A866">
        <v>42784</v>
      </c>
      <c r="B866" t="s">
        <v>27</v>
      </c>
      <c r="D866" t="s">
        <v>6</v>
      </c>
      <c r="E866">
        <v>4.1666666666666664E-2</v>
      </c>
      <c r="F866">
        <v>27</v>
      </c>
      <c r="G866">
        <v>22.95</v>
      </c>
      <c r="H866">
        <v>97.5</v>
      </c>
      <c r="I866">
        <v>127</v>
      </c>
      <c r="J866">
        <v>247.45</v>
      </c>
    </row>
    <row r="867" spans="1:10" x14ac:dyDescent="0.25">
      <c r="A867">
        <v>42784</v>
      </c>
      <c r="B867" t="s">
        <v>27</v>
      </c>
      <c r="D867" t="s">
        <v>5</v>
      </c>
      <c r="E867">
        <v>0.10416666666666667</v>
      </c>
      <c r="F867">
        <v>20</v>
      </c>
      <c r="G867">
        <v>17</v>
      </c>
      <c r="H867">
        <v>243.75</v>
      </c>
      <c r="J867">
        <v>260.75</v>
      </c>
    </row>
    <row r="868" spans="1:10" x14ac:dyDescent="0.25">
      <c r="A868">
        <v>42784</v>
      </c>
      <c r="B868" t="s">
        <v>27</v>
      </c>
      <c r="D868" t="s">
        <v>6</v>
      </c>
      <c r="E868">
        <v>0.10416666666666667</v>
      </c>
      <c r="F868">
        <v>65</v>
      </c>
      <c r="G868">
        <v>55.25</v>
      </c>
      <c r="H868">
        <v>243.75</v>
      </c>
      <c r="J868">
        <v>299</v>
      </c>
    </row>
    <row r="869" spans="1:10" x14ac:dyDescent="0.25">
      <c r="A869">
        <v>42784</v>
      </c>
      <c r="B869" t="s">
        <v>27</v>
      </c>
      <c r="D869" t="s">
        <v>3</v>
      </c>
      <c r="E869">
        <v>3.125E-2</v>
      </c>
      <c r="F869">
        <v>28</v>
      </c>
      <c r="G869">
        <v>23.8</v>
      </c>
      <c r="H869">
        <v>73.125</v>
      </c>
      <c r="I869">
        <v>65</v>
      </c>
      <c r="J869">
        <v>161.92500000000001</v>
      </c>
    </row>
    <row r="870" spans="1:10" x14ac:dyDescent="0.25">
      <c r="A870">
        <v>42784</v>
      </c>
      <c r="B870" t="s">
        <v>28</v>
      </c>
      <c r="D870" t="s">
        <v>3</v>
      </c>
      <c r="E870">
        <v>8.3333333333333329E-2</v>
      </c>
      <c r="F870">
        <v>49</v>
      </c>
      <c r="G870">
        <v>41.65</v>
      </c>
      <c r="H870">
        <v>195</v>
      </c>
      <c r="J870">
        <v>236.65</v>
      </c>
    </row>
    <row r="871" spans="1:10" x14ac:dyDescent="0.25">
      <c r="A871">
        <v>42784</v>
      </c>
      <c r="B871" t="s">
        <v>28</v>
      </c>
      <c r="D871" t="s">
        <v>3</v>
      </c>
      <c r="E871">
        <v>7.2916666666666657E-2</v>
      </c>
      <c r="F871">
        <v>17</v>
      </c>
      <c r="G871">
        <v>14.45</v>
      </c>
      <c r="H871">
        <v>170.625</v>
      </c>
      <c r="I871">
        <v>88</v>
      </c>
      <c r="J871">
        <v>273.07499999999999</v>
      </c>
    </row>
    <row r="872" spans="1:10" x14ac:dyDescent="0.25">
      <c r="A872">
        <v>42784</v>
      </c>
      <c r="B872" t="s">
        <v>28</v>
      </c>
      <c r="D872" t="s">
        <v>5</v>
      </c>
      <c r="E872">
        <v>5.2083333333333329E-2</v>
      </c>
      <c r="F872">
        <v>17</v>
      </c>
      <c r="G872">
        <v>14.45</v>
      </c>
      <c r="H872">
        <v>121.875</v>
      </c>
      <c r="I872">
        <v>67</v>
      </c>
      <c r="J872">
        <v>203.32499999999999</v>
      </c>
    </row>
    <row r="873" spans="1:10" x14ac:dyDescent="0.25">
      <c r="A873">
        <v>42784</v>
      </c>
      <c r="B873" t="s">
        <v>28</v>
      </c>
      <c r="D873" t="s">
        <v>5</v>
      </c>
      <c r="E873">
        <v>8.3333333333333329E-2</v>
      </c>
      <c r="F873">
        <v>26</v>
      </c>
      <c r="G873">
        <v>22.099999999999998</v>
      </c>
      <c r="H873">
        <v>195</v>
      </c>
      <c r="I873">
        <v>60</v>
      </c>
      <c r="J873">
        <v>277.10000000000002</v>
      </c>
    </row>
    <row r="874" spans="1:10" x14ac:dyDescent="0.25">
      <c r="A874">
        <v>42784</v>
      </c>
      <c r="B874" t="s">
        <v>29</v>
      </c>
      <c r="D874" t="s">
        <v>4</v>
      </c>
      <c r="E874">
        <v>6.2499999999999993E-2</v>
      </c>
      <c r="F874">
        <v>46</v>
      </c>
      <c r="G874">
        <v>39.1</v>
      </c>
      <c r="H874">
        <v>146.24999999999994</v>
      </c>
      <c r="J874">
        <v>185.34999999999994</v>
      </c>
    </row>
    <row r="875" spans="1:10" x14ac:dyDescent="0.25">
      <c r="A875">
        <v>42784</v>
      </c>
      <c r="B875" t="s">
        <v>29</v>
      </c>
      <c r="D875" t="s">
        <v>6</v>
      </c>
      <c r="E875">
        <v>6.2499999999999993E-2</v>
      </c>
      <c r="F875">
        <v>43</v>
      </c>
      <c r="G875">
        <v>36.549999999999997</v>
      </c>
      <c r="H875">
        <v>146.24999999999994</v>
      </c>
      <c r="J875">
        <v>182.79999999999995</v>
      </c>
    </row>
    <row r="876" spans="1:10" x14ac:dyDescent="0.25">
      <c r="A876">
        <v>42784</v>
      </c>
      <c r="B876" t="s">
        <v>29</v>
      </c>
      <c r="D876" t="s">
        <v>5</v>
      </c>
      <c r="E876">
        <v>7.2916666666666657E-2</v>
      </c>
      <c r="F876">
        <v>46</v>
      </c>
      <c r="G876">
        <v>39.1</v>
      </c>
      <c r="H876">
        <v>170.625</v>
      </c>
      <c r="J876">
        <v>209.72499999999999</v>
      </c>
    </row>
    <row r="877" spans="1:10" x14ac:dyDescent="0.25">
      <c r="A877">
        <v>42784</v>
      </c>
      <c r="B877" t="s">
        <v>29</v>
      </c>
      <c r="D877" t="s">
        <v>6</v>
      </c>
      <c r="E877">
        <v>3.125E-2</v>
      </c>
      <c r="F877">
        <v>31</v>
      </c>
      <c r="G877">
        <v>26.349999999999998</v>
      </c>
      <c r="H877">
        <v>73.125</v>
      </c>
      <c r="I877">
        <v>128</v>
      </c>
      <c r="J877">
        <v>227.47499999999999</v>
      </c>
    </row>
    <row r="878" spans="1:10" x14ac:dyDescent="0.25">
      <c r="A878">
        <v>42784</v>
      </c>
      <c r="B878" t="s">
        <v>29</v>
      </c>
      <c r="D878" t="s">
        <v>4</v>
      </c>
      <c r="E878">
        <v>9.375E-2</v>
      </c>
      <c r="F878">
        <v>42</v>
      </c>
      <c r="G878">
        <v>35.699999999999996</v>
      </c>
      <c r="H878">
        <v>219.375</v>
      </c>
      <c r="I878">
        <v>64</v>
      </c>
      <c r="J878">
        <v>319.07499999999999</v>
      </c>
    </row>
    <row r="879" spans="1:10" x14ac:dyDescent="0.25">
      <c r="A879">
        <v>42784</v>
      </c>
      <c r="B879" t="s">
        <v>29</v>
      </c>
      <c r="D879" t="s">
        <v>6</v>
      </c>
      <c r="E879">
        <v>3.125E-2</v>
      </c>
      <c r="F879">
        <v>38</v>
      </c>
      <c r="G879">
        <v>32.299999999999997</v>
      </c>
      <c r="H879">
        <v>73.125</v>
      </c>
      <c r="I879">
        <v>37</v>
      </c>
      <c r="J879">
        <v>142.42500000000001</v>
      </c>
    </row>
    <row r="880" spans="1:10" x14ac:dyDescent="0.25">
      <c r="A880">
        <v>42784</v>
      </c>
      <c r="B880" t="s">
        <v>29</v>
      </c>
      <c r="D880" t="s">
        <v>5</v>
      </c>
      <c r="E880">
        <v>5.2083333333333329E-2</v>
      </c>
      <c r="F880">
        <v>40</v>
      </c>
      <c r="G880">
        <v>34</v>
      </c>
      <c r="H880">
        <v>121.875</v>
      </c>
      <c r="I880">
        <v>111</v>
      </c>
      <c r="J880">
        <v>266.875</v>
      </c>
    </row>
    <row r="881" spans="1:10" x14ac:dyDescent="0.25">
      <c r="A881">
        <v>42784</v>
      </c>
      <c r="B881" t="s">
        <v>27</v>
      </c>
      <c r="D881" t="s">
        <v>6</v>
      </c>
      <c r="E881">
        <v>9.375E-2</v>
      </c>
      <c r="F881">
        <v>54</v>
      </c>
      <c r="G881">
        <v>45.9</v>
      </c>
      <c r="H881">
        <v>219.375</v>
      </c>
      <c r="I881">
        <v>114</v>
      </c>
      <c r="J881">
        <v>379.27499999999998</v>
      </c>
    </row>
    <row r="882" spans="1:10" x14ac:dyDescent="0.25">
      <c r="A882">
        <v>42784</v>
      </c>
      <c r="B882" t="s">
        <v>27</v>
      </c>
      <c r="D882" t="s">
        <v>4</v>
      </c>
      <c r="E882">
        <v>7.2916666666666657E-2</v>
      </c>
      <c r="F882">
        <v>52</v>
      </c>
      <c r="G882">
        <v>44.199999999999996</v>
      </c>
      <c r="H882">
        <v>170.625</v>
      </c>
      <c r="I882">
        <v>28</v>
      </c>
      <c r="J882">
        <v>242.82499999999999</v>
      </c>
    </row>
    <row r="883" spans="1:10" x14ac:dyDescent="0.25">
      <c r="A883">
        <v>42784</v>
      </c>
      <c r="B883" t="s">
        <v>27</v>
      </c>
      <c r="D883" t="s">
        <v>4</v>
      </c>
      <c r="E883">
        <v>8.3333333333333329E-2</v>
      </c>
      <c r="F883">
        <v>9</v>
      </c>
      <c r="G883">
        <v>7.6499999999999995</v>
      </c>
      <c r="H883">
        <v>195</v>
      </c>
      <c r="I883">
        <v>72</v>
      </c>
      <c r="J883">
        <v>274.64999999999998</v>
      </c>
    </row>
    <row r="884" spans="1:10" x14ac:dyDescent="0.25">
      <c r="A884">
        <v>42785</v>
      </c>
      <c r="B884" t="s">
        <v>30</v>
      </c>
      <c r="D884" t="s">
        <v>6</v>
      </c>
      <c r="E884">
        <v>0.10416666666666667</v>
      </c>
      <c r="F884">
        <v>12</v>
      </c>
      <c r="G884">
        <v>10.199999999999999</v>
      </c>
      <c r="H884">
        <v>243.75</v>
      </c>
      <c r="I884">
        <v>52</v>
      </c>
      <c r="J884">
        <v>305.95</v>
      </c>
    </row>
    <row r="885" spans="1:10" x14ac:dyDescent="0.25">
      <c r="A885">
        <v>42785</v>
      </c>
      <c r="B885" t="s">
        <v>30</v>
      </c>
      <c r="D885" t="s">
        <v>3</v>
      </c>
      <c r="E885">
        <v>7.2916666666666657E-2</v>
      </c>
      <c r="F885">
        <v>10</v>
      </c>
      <c r="G885">
        <v>8.5</v>
      </c>
      <c r="H885">
        <v>170.625</v>
      </c>
      <c r="I885">
        <v>81</v>
      </c>
      <c r="J885">
        <v>260.125</v>
      </c>
    </row>
    <row r="886" spans="1:10" x14ac:dyDescent="0.25">
      <c r="A886">
        <v>42785</v>
      </c>
      <c r="B886" t="s">
        <v>30</v>
      </c>
      <c r="D886" t="s">
        <v>3</v>
      </c>
      <c r="E886">
        <v>3.125E-2</v>
      </c>
      <c r="F886">
        <v>50</v>
      </c>
      <c r="G886">
        <v>42.5</v>
      </c>
      <c r="H886">
        <v>73.125</v>
      </c>
      <c r="J886">
        <v>115.625</v>
      </c>
    </row>
    <row r="887" spans="1:10" x14ac:dyDescent="0.25">
      <c r="A887">
        <v>42785</v>
      </c>
      <c r="B887" t="s">
        <v>30</v>
      </c>
      <c r="D887" t="s">
        <v>5</v>
      </c>
      <c r="E887">
        <v>4.1666666666666664E-2</v>
      </c>
      <c r="F887">
        <v>67</v>
      </c>
      <c r="G887">
        <v>56.949999999999996</v>
      </c>
      <c r="H887">
        <v>97.5</v>
      </c>
      <c r="I887">
        <v>110</v>
      </c>
      <c r="J887">
        <v>264.45</v>
      </c>
    </row>
    <row r="888" spans="1:10" x14ac:dyDescent="0.25">
      <c r="A888">
        <v>42785</v>
      </c>
      <c r="B888" t="s">
        <v>31</v>
      </c>
      <c r="D888" t="s">
        <v>6</v>
      </c>
      <c r="E888">
        <v>6.2499999999999993E-2</v>
      </c>
      <c r="F888">
        <v>47</v>
      </c>
      <c r="G888">
        <v>39.949999999999996</v>
      </c>
      <c r="H888">
        <v>146.24999999999994</v>
      </c>
      <c r="I888">
        <v>72</v>
      </c>
      <c r="J888">
        <v>258.19999999999993</v>
      </c>
    </row>
    <row r="889" spans="1:10" x14ac:dyDescent="0.25">
      <c r="A889">
        <v>42785</v>
      </c>
      <c r="B889" t="s">
        <v>31</v>
      </c>
      <c r="D889" t="s">
        <v>3</v>
      </c>
      <c r="E889">
        <v>7.2916666666666657E-2</v>
      </c>
      <c r="F889">
        <v>50</v>
      </c>
      <c r="G889">
        <v>42.5</v>
      </c>
      <c r="H889">
        <v>170.625</v>
      </c>
      <c r="J889">
        <v>213.125</v>
      </c>
    </row>
    <row r="890" spans="1:10" x14ac:dyDescent="0.25">
      <c r="A890">
        <v>42785</v>
      </c>
      <c r="B890" t="s">
        <v>31</v>
      </c>
      <c r="D890" t="s">
        <v>6</v>
      </c>
      <c r="E890">
        <v>6.2499999999999993E-2</v>
      </c>
      <c r="F890">
        <v>30</v>
      </c>
      <c r="G890">
        <v>25.5</v>
      </c>
      <c r="H890">
        <v>146.24999999999994</v>
      </c>
      <c r="I890">
        <v>88</v>
      </c>
      <c r="J890">
        <v>259.74999999999994</v>
      </c>
    </row>
    <row r="891" spans="1:10" x14ac:dyDescent="0.25">
      <c r="A891">
        <v>42785</v>
      </c>
      <c r="B891" t="s">
        <v>31</v>
      </c>
      <c r="D891" t="s">
        <v>3</v>
      </c>
      <c r="E891">
        <v>9.375E-2</v>
      </c>
      <c r="F891">
        <v>40</v>
      </c>
      <c r="G891">
        <v>34</v>
      </c>
      <c r="H891">
        <v>219.375</v>
      </c>
      <c r="I891">
        <v>103</v>
      </c>
      <c r="J891">
        <v>356.375</v>
      </c>
    </row>
    <row r="892" spans="1:10" x14ac:dyDescent="0.25">
      <c r="A892">
        <v>42785</v>
      </c>
      <c r="B892" t="s">
        <v>31</v>
      </c>
      <c r="D892" t="s">
        <v>6</v>
      </c>
      <c r="E892">
        <v>2.0833333333333332E-2</v>
      </c>
      <c r="F892">
        <v>58</v>
      </c>
      <c r="G892">
        <v>49.3</v>
      </c>
      <c r="H892">
        <v>48.75</v>
      </c>
      <c r="I892">
        <v>44</v>
      </c>
      <c r="J892">
        <v>142.05000000000001</v>
      </c>
    </row>
    <row r="893" spans="1:10" x14ac:dyDescent="0.25">
      <c r="A893">
        <v>42785</v>
      </c>
      <c r="B893" t="s">
        <v>31</v>
      </c>
      <c r="D893" t="s">
        <v>6</v>
      </c>
      <c r="E893">
        <v>2.0833333333333332E-2</v>
      </c>
      <c r="F893">
        <v>43</v>
      </c>
      <c r="G893">
        <v>36.549999999999997</v>
      </c>
      <c r="H893">
        <v>48.75</v>
      </c>
      <c r="J893">
        <v>85.3</v>
      </c>
    </row>
    <row r="894" spans="1:10" x14ac:dyDescent="0.25">
      <c r="A894">
        <v>42785</v>
      </c>
      <c r="B894" t="s">
        <v>31</v>
      </c>
      <c r="D894" t="s">
        <v>6</v>
      </c>
      <c r="E894">
        <v>6.2499999999999993E-2</v>
      </c>
      <c r="F894">
        <v>30</v>
      </c>
      <c r="G894">
        <v>25.5</v>
      </c>
      <c r="H894">
        <v>146.24999999999994</v>
      </c>
      <c r="I894">
        <v>26</v>
      </c>
      <c r="J894">
        <v>197.74999999999994</v>
      </c>
    </row>
    <row r="895" spans="1:10" x14ac:dyDescent="0.25">
      <c r="A895">
        <v>42785</v>
      </c>
      <c r="B895" t="s">
        <v>31</v>
      </c>
      <c r="D895" t="s">
        <v>5</v>
      </c>
      <c r="E895">
        <v>4.1666666666666664E-2</v>
      </c>
      <c r="F895">
        <v>49</v>
      </c>
      <c r="G895">
        <v>41.65</v>
      </c>
      <c r="H895">
        <v>97.5</v>
      </c>
      <c r="I895">
        <v>127</v>
      </c>
      <c r="J895">
        <v>266.14999999999998</v>
      </c>
    </row>
    <row r="896" spans="1:10" x14ac:dyDescent="0.25">
      <c r="A896">
        <v>42785</v>
      </c>
      <c r="B896" t="s">
        <v>31</v>
      </c>
      <c r="D896" t="s">
        <v>3</v>
      </c>
      <c r="E896">
        <v>4.1666666666666664E-2</v>
      </c>
      <c r="F896">
        <v>11</v>
      </c>
      <c r="G896">
        <v>9.35</v>
      </c>
      <c r="H896">
        <v>97.5</v>
      </c>
      <c r="J896">
        <v>106.85</v>
      </c>
    </row>
    <row r="897" spans="1:10" x14ac:dyDescent="0.25">
      <c r="A897">
        <v>42785</v>
      </c>
      <c r="B897" t="s">
        <v>31</v>
      </c>
      <c r="D897" t="s">
        <v>6</v>
      </c>
      <c r="E897">
        <v>6.2499999999999993E-2</v>
      </c>
      <c r="F897">
        <v>36</v>
      </c>
      <c r="G897">
        <v>30.599999999999998</v>
      </c>
      <c r="H897">
        <v>146.24999999999994</v>
      </c>
      <c r="J897">
        <v>176.84999999999994</v>
      </c>
    </row>
    <row r="898" spans="1:10" x14ac:dyDescent="0.25">
      <c r="A898">
        <v>42785</v>
      </c>
      <c r="B898" t="s">
        <v>31</v>
      </c>
      <c r="D898" t="s">
        <v>4</v>
      </c>
      <c r="E898">
        <v>7.2916666666666657E-2</v>
      </c>
      <c r="F898">
        <v>66</v>
      </c>
      <c r="G898">
        <v>56.1</v>
      </c>
      <c r="H898">
        <v>170.625</v>
      </c>
      <c r="I898">
        <v>47</v>
      </c>
      <c r="J898">
        <v>273.72500000000002</v>
      </c>
    </row>
    <row r="899" spans="1:10" x14ac:dyDescent="0.25">
      <c r="A899">
        <v>42785</v>
      </c>
      <c r="B899" t="s">
        <v>31</v>
      </c>
      <c r="D899" t="s">
        <v>6</v>
      </c>
      <c r="E899">
        <v>5.2083333333333329E-2</v>
      </c>
      <c r="F899">
        <v>34</v>
      </c>
      <c r="G899">
        <v>28.9</v>
      </c>
      <c r="H899">
        <v>121.875</v>
      </c>
      <c r="I899">
        <v>89</v>
      </c>
      <c r="J899">
        <v>239.77500000000001</v>
      </c>
    </row>
    <row r="900" spans="1:10" x14ac:dyDescent="0.25">
      <c r="A900">
        <v>42785</v>
      </c>
      <c r="B900" t="s">
        <v>31</v>
      </c>
      <c r="D900" t="s">
        <v>3</v>
      </c>
      <c r="E900">
        <v>7.2916666666666657E-2</v>
      </c>
      <c r="F900">
        <v>50</v>
      </c>
      <c r="G900">
        <v>42.5</v>
      </c>
      <c r="H900">
        <v>170.625</v>
      </c>
      <c r="J900">
        <v>213.125</v>
      </c>
    </row>
    <row r="901" spans="1:10" x14ac:dyDescent="0.25">
      <c r="A901">
        <v>42785</v>
      </c>
      <c r="B901" t="s">
        <v>31</v>
      </c>
      <c r="D901" t="s">
        <v>3</v>
      </c>
      <c r="E901">
        <v>5.2083333333333329E-2</v>
      </c>
      <c r="F901">
        <v>59</v>
      </c>
      <c r="G901">
        <v>50.15</v>
      </c>
      <c r="H901">
        <v>121.875</v>
      </c>
      <c r="I901">
        <v>73</v>
      </c>
      <c r="J901">
        <v>245.02500000000001</v>
      </c>
    </row>
    <row r="902" spans="1:10" x14ac:dyDescent="0.25">
      <c r="A902">
        <v>42786</v>
      </c>
      <c r="B902" t="s">
        <v>32</v>
      </c>
      <c r="D902" t="s">
        <v>5</v>
      </c>
      <c r="E902">
        <v>9.375E-2</v>
      </c>
      <c r="F902">
        <v>36</v>
      </c>
      <c r="G902">
        <v>30.599999999999998</v>
      </c>
      <c r="H902">
        <v>146.25</v>
      </c>
      <c r="J902">
        <v>176.85</v>
      </c>
    </row>
    <row r="903" spans="1:10" x14ac:dyDescent="0.25">
      <c r="A903">
        <v>42786</v>
      </c>
      <c r="B903" t="s">
        <v>32</v>
      </c>
      <c r="D903" t="s">
        <v>3</v>
      </c>
      <c r="E903">
        <v>2.0833333333333332E-2</v>
      </c>
      <c r="F903">
        <v>53</v>
      </c>
      <c r="G903">
        <v>45.05</v>
      </c>
      <c r="H903">
        <v>32.5</v>
      </c>
      <c r="I903">
        <v>103</v>
      </c>
      <c r="J903">
        <v>180.55</v>
      </c>
    </row>
    <row r="904" spans="1:10" x14ac:dyDescent="0.25">
      <c r="A904">
        <v>42786</v>
      </c>
      <c r="B904" t="s">
        <v>32</v>
      </c>
      <c r="D904" t="s">
        <v>3</v>
      </c>
      <c r="E904">
        <v>4.1666666666666664E-2</v>
      </c>
      <c r="F904">
        <v>9</v>
      </c>
      <c r="G904">
        <v>7.6499999999999995</v>
      </c>
      <c r="H904">
        <v>65</v>
      </c>
      <c r="I904">
        <v>117</v>
      </c>
      <c r="J904">
        <v>189.65</v>
      </c>
    </row>
    <row r="905" spans="1:10" x14ac:dyDescent="0.25">
      <c r="A905">
        <v>42786</v>
      </c>
      <c r="B905" t="s">
        <v>32</v>
      </c>
      <c r="D905" t="s">
        <v>6</v>
      </c>
      <c r="E905">
        <v>5.2083333333333329E-2</v>
      </c>
      <c r="F905">
        <v>36</v>
      </c>
      <c r="G905">
        <v>30.599999999999998</v>
      </c>
      <c r="H905">
        <v>81.25</v>
      </c>
      <c r="I905">
        <v>98</v>
      </c>
      <c r="J905">
        <v>209.85</v>
      </c>
    </row>
    <row r="906" spans="1:10" x14ac:dyDescent="0.25">
      <c r="A906">
        <v>42786</v>
      </c>
      <c r="B906" t="s">
        <v>28</v>
      </c>
      <c r="D906" t="s">
        <v>3</v>
      </c>
      <c r="E906">
        <v>9.375E-2</v>
      </c>
      <c r="F906">
        <v>38</v>
      </c>
      <c r="G906">
        <v>32.299999999999997</v>
      </c>
      <c r="H906">
        <v>146.25</v>
      </c>
      <c r="J906">
        <v>178.55</v>
      </c>
    </row>
    <row r="907" spans="1:10" x14ac:dyDescent="0.25">
      <c r="A907">
        <v>42786</v>
      </c>
      <c r="B907" t="s">
        <v>28</v>
      </c>
      <c r="D907" t="s">
        <v>5</v>
      </c>
      <c r="E907">
        <v>7.2916666666666657E-2</v>
      </c>
      <c r="F907">
        <v>36</v>
      </c>
      <c r="G907">
        <v>30.599999999999998</v>
      </c>
      <c r="H907">
        <v>113.75</v>
      </c>
      <c r="I907">
        <v>89</v>
      </c>
      <c r="J907">
        <v>233.35</v>
      </c>
    </row>
    <row r="908" spans="1:10" x14ac:dyDescent="0.25">
      <c r="A908">
        <v>42786</v>
      </c>
      <c r="B908" t="s">
        <v>28</v>
      </c>
      <c r="D908" t="s">
        <v>4</v>
      </c>
      <c r="E908">
        <v>6.2499999999999993E-2</v>
      </c>
      <c r="F908">
        <v>39</v>
      </c>
      <c r="G908">
        <v>33.15</v>
      </c>
      <c r="H908">
        <v>97.499999999999972</v>
      </c>
      <c r="I908">
        <v>114</v>
      </c>
      <c r="J908">
        <v>244.64999999999998</v>
      </c>
    </row>
    <row r="909" spans="1:10" x14ac:dyDescent="0.25">
      <c r="A909">
        <v>42786</v>
      </c>
      <c r="B909" t="s">
        <v>28</v>
      </c>
      <c r="D909" t="s">
        <v>6</v>
      </c>
      <c r="E909">
        <v>5.2083333333333329E-2</v>
      </c>
      <c r="F909">
        <v>30</v>
      </c>
      <c r="G909">
        <v>25.5</v>
      </c>
      <c r="H909">
        <v>81.25</v>
      </c>
      <c r="J909">
        <v>106.75</v>
      </c>
    </row>
    <row r="910" spans="1:10" x14ac:dyDescent="0.25">
      <c r="A910">
        <v>42786</v>
      </c>
      <c r="B910" t="s">
        <v>31</v>
      </c>
      <c r="D910" t="s">
        <v>5</v>
      </c>
      <c r="E910">
        <v>9.375E-2</v>
      </c>
      <c r="F910">
        <v>37</v>
      </c>
      <c r="G910">
        <v>31.45</v>
      </c>
      <c r="H910">
        <v>146.25</v>
      </c>
      <c r="I910">
        <v>36</v>
      </c>
      <c r="J910">
        <v>213.7</v>
      </c>
    </row>
    <row r="911" spans="1:10" x14ac:dyDescent="0.25">
      <c r="A911">
        <v>42786</v>
      </c>
      <c r="B911" t="s">
        <v>31</v>
      </c>
      <c r="D911" t="s">
        <v>6</v>
      </c>
      <c r="E911">
        <v>5.2083333333333329E-2</v>
      </c>
      <c r="F911">
        <v>28</v>
      </c>
      <c r="G911">
        <v>23.8</v>
      </c>
      <c r="H911">
        <v>81.25</v>
      </c>
      <c r="I911">
        <v>81</v>
      </c>
      <c r="J911">
        <v>186.05</v>
      </c>
    </row>
    <row r="912" spans="1:10" x14ac:dyDescent="0.25">
      <c r="A912">
        <v>42786</v>
      </c>
      <c r="B912" t="s">
        <v>31</v>
      </c>
      <c r="D912" t="s">
        <v>5</v>
      </c>
      <c r="E912">
        <v>6.2499999999999993E-2</v>
      </c>
      <c r="F912">
        <v>62</v>
      </c>
      <c r="G912">
        <v>52.699999999999996</v>
      </c>
      <c r="H912">
        <v>97.499999999999972</v>
      </c>
      <c r="J912">
        <v>150.19999999999996</v>
      </c>
    </row>
    <row r="913" spans="1:10" x14ac:dyDescent="0.25">
      <c r="A913">
        <v>42786</v>
      </c>
      <c r="B913" t="s">
        <v>31</v>
      </c>
      <c r="D913" t="s">
        <v>3</v>
      </c>
      <c r="E913">
        <v>0.10416666666666667</v>
      </c>
      <c r="F913">
        <v>17</v>
      </c>
      <c r="G913">
        <v>14.45</v>
      </c>
      <c r="H913">
        <v>162.5</v>
      </c>
      <c r="I913">
        <v>33</v>
      </c>
      <c r="J913">
        <v>209.95</v>
      </c>
    </row>
    <row r="914" spans="1:10" x14ac:dyDescent="0.25">
      <c r="A914">
        <v>42786</v>
      </c>
      <c r="B914" t="s">
        <v>31</v>
      </c>
      <c r="D914" t="s">
        <v>4</v>
      </c>
      <c r="E914">
        <v>8.3333333333333329E-2</v>
      </c>
      <c r="F914">
        <v>17</v>
      </c>
      <c r="G914">
        <v>14.45</v>
      </c>
      <c r="H914">
        <v>130</v>
      </c>
      <c r="I914">
        <v>31</v>
      </c>
      <c r="J914">
        <v>175.45</v>
      </c>
    </row>
    <row r="915" spans="1:10" x14ac:dyDescent="0.25">
      <c r="A915">
        <v>42786</v>
      </c>
      <c r="B915" t="s">
        <v>31</v>
      </c>
      <c r="D915" t="s">
        <v>3</v>
      </c>
      <c r="E915">
        <v>3.125E-2</v>
      </c>
      <c r="F915">
        <v>39</v>
      </c>
      <c r="G915">
        <v>33.15</v>
      </c>
      <c r="H915">
        <v>48.75</v>
      </c>
      <c r="J915">
        <v>81.900000000000006</v>
      </c>
    </row>
    <row r="916" spans="1:10" x14ac:dyDescent="0.25">
      <c r="A916">
        <v>42786</v>
      </c>
      <c r="B916" t="s">
        <v>31</v>
      </c>
      <c r="D916" t="s">
        <v>4</v>
      </c>
      <c r="E916">
        <v>8.3333333333333329E-2</v>
      </c>
      <c r="F916">
        <v>52</v>
      </c>
      <c r="G916">
        <v>44.199999999999996</v>
      </c>
      <c r="H916">
        <v>130</v>
      </c>
      <c r="I916">
        <v>72</v>
      </c>
      <c r="J916">
        <v>246.2</v>
      </c>
    </row>
    <row r="917" spans="1:10" x14ac:dyDescent="0.25">
      <c r="A917">
        <v>42786</v>
      </c>
      <c r="B917" t="s">
        <v>30</v>
      </c>
      <c r="D917" t="s">
        <v>6</v>
      </c>
      <c r="E917">
        <v>8.3333333333333329E-2</v>
      </c>
      <c r="F917">
        <v>19</v>
      </c>
      <c r="G917">
        <v>16.149999999999999</v>
      </c>
      <c r="H917">
        <v>130</v>
      </c>
      <c r="I917">
        <v>80</v>
      </c>
      <c r="J917">
        <v>226.15</v>
      </c>
    </row>
    <row r="918" spans="1:10" x14ac:dyDescent="0.25">
      <c r="A918">
        <v>42786</v>
      </c>
      <c r="B918" t="s">
        <v>30</v>
      </c>
      <c r="D918" t="s">
        <v>3</v>
      </c>
      <c r="E918">
        <v>4.1666666666666664E-2</v>
      </c>
      <c r="F918">
        <v>13</v>
      </c>
      <c r="G918">
        <v>11.049999999999999</v>
      </c>
      <c r="H918">
        <v>65</v>
      </c>
      <c r="J918">
        <v>76.05</v>
      </c>
    </row>
    <row r="919" spans="1:10" x14ac:dyDescent="0.25">
      <c r="A919">
        <v>42786</v>
      </c>
      <c r="B919" t="s">
        <v>30</v>
      </c>
      <c r="D919" t="s">
        <v>4</v>
      </c>
      <c r="E919">
        <v>7.2916666666666657E-2</v>
      </c>
      <c r="F919">
        <v>32</v>
      </c>
      <c r="G919">
        <v>27.2</v>
      </c>
      <c r="H919">
        <v>113.75</v>
      </c>
      <c r="I919">
        <v>121</v>
      </c>
      <c r="J919">
        <v>261.95</v>
      </c>
    </row>
    <row r="920" spans="1:10" x14ac:dyDescent="0.25">
      <c r="A920">
        <v>42787</v>
      </c>
      <c r="B920" t="s">
        <v>27</v>
      </c>
      <c r="D920" t="s">
        <v>4</v>
      </c>
      <c r="E920">
        <v>3.125E-2</v>
      </c>
      <c r="F920">
        <v>54</v>
      </c>
      <c r="G920">
        <v>45.9</v>
      </c>
      <c r="H920">
        <v>48.75</v>
      </c>
      <c r="I920">
        <v>85</v>
      </c>
      <c r="J920">
        <v>179.65</v>
      </c>
    </row>
    <row r="921" spans="1:10" x14ac:dyDescent="0.25">
      <c r="A921">
        <v>42787</v>
      </c>
      <c r="B921" t="s">
        <v>27</v>
      </c>
      <c r="D921" t="s">
        <v>6</v>
      </c>
      <c r="E921">
        <v>0.10416666666666667</v>
      </c>
      <c r="F921">
        <v>17</v>
      </c>
      <c r="G921">
        <v>14.45</v>
      </c>
      <c r="H921">
        <v>162.5</v>
      </c>
      <c r="J921">
        <v>176.95</v>
      </c>
    </row>
    <row r="922" spans="1:10" x14ac:dyDescent="0.25">
      <c r="A922">
        <v>42787</v>
      </c>
      <c r="B922" t="s">
        <v>27</v>
      </c>
      <c r="D922" t="s">
        <v>6</v>
      </c>
      <c r="E922">
        <v>6.2499999999999993E-2</v>
      </c>
      <c r="F922">
        <v>17</v>
      </c>
      <c r="G922">
        <v>14.45</v>
      </c>
      <c r="H922">
        <v>97.499999999999972</v>
      </c>
      <c r="I922">
        <v>77</v>
      </c>
      <c r="J922">
        <v>188.95</v>
      </c>
    </row>
    <row r="923" spans="1:10" x14ac:dyDescent="0.25">
      <c r="A923">
        <v>42787</v>
      </c>
      <c r="B923" t="s">
        <v>27</v>
      </c>
      <c r="D923" t="s">
        <v>3</v>
      </c>
      <c r="E923">
        <v>7.2916666666666657E-2</v>
      </c>
      <c r="F923">
        <v>68</v>
      </c>
      <c r="G923">
        <v>57.8</v>
      </c>
      <c r="H923">
        <v>113.75</v>
      </c>
      <c r="I923">
        <v>91</v>
      </c>
      <c r="J923">
        <v>262.55</v>
      </c>
    </row>
    <row r="924" spans="1:10" x14ac:dyDescent="0.25">
      <c r="A924">
        <v>42787</v>
      </c>
      <c r="B924" t="s">
        <v>30</v>
      </c>
      <c r="D924" t="s">
        <v>6</v>
      </c>
      <c r="E924">
        <v>3.125E-2</v>
      </c>
      <c r="F924">
        <v>53</v>
      </c>
      <c r="G924">
        <v>45.05</v>
      </c>
      <c r="H924">
        <v>48.75</v>
      </c>
      <c r="I924">
        <v>32</v>
      </c>
      <c r="J924">
        <v>125.8</v>
      </c>
    </row>
    <row r="925" spans="1:10" x14ac:dyDescent="0.25">
      <c r="A925">
        <v>42787</v>
      </c>
      <c r="B925" t="s">
        <v>30</v>
      </c>
      <c r="D925" t="s">
        <v>3</v>
      </c>
      <c r="E925">
        <v>0.10416666666666667</v>
      </c>
      <c r="F925">
        <v>51</v>
      </c>
      <c r="G925">
        <v>43.35</v>
      </c>
      <c r="H925">
        <v>162.5</v>
      </c>
      <c r="J925">
        <v>205.85</v>
      </c>
    </row>
    <row r="926" spans="1:10" x14ac:dyDescent="0.25">
      <c r="A926">
        <v>42787</v>
      </c>
      <c r="B926" t="s">
        <v>30</v>
      </c>
      <c r="D926" t="s">
        <v>4</v>
      </c>
      <c r="E926">
        <v>2.0833333333333332E-2</v>
      </c>
      <c r="F926">
        <v>48</v>
      </c>
      <c r="G926">
        <v>40.799999999999997</v>
      </c>
      <c r="H926">
        <v>32.5</v>
      </c>
      <c r="J926">
        <v>73.3</v>
      </c>
    </row>
    <row r="927" spans="1:10" x14ac:dyDescent="0.25">
      <c r="A927">
        <v>42787</v>
      </c>
      <c r="B927" t="s">
        <v>30</v>
      </c>
      <c r="D927" t="s">
        <v>6</v>
      </c>
      <c r="E927">
        <v>0.10416666666666667</v>
      </c>
      <c r="F927">
        <v>60</v>
      </c>
      <c r="G927">
        <v>51</v>
      </c>
      <c r="H927">
        <v>162.5</v>
      </c>
      <c r="I927">
        <v>33</v>
      </c>
      <c r="J927">
        <v>246.5</v>
      </c>
    </row>
    <row r="928" spans="1:10" x14ac:dyDescent="0.25">
      <c r="A928">
        <v>42787</v>
      </c>
      <c r="B928" t="s">
        <v>28</v>
      </c>
      <c r="D928" t="s">
        <v>4</v>
      </c>
      <c r="E928">
        <v>5.2083333333333329E-2</v>
      </c>
      <c r="F928">
        <v>9</v>
      </c>
      <c r="G928">
        <v>7.6499999999999995</v>
      </c>
      <c r="H928">
        <v>81.25</v>
      </c>
      <c r="J928">
        <v>88.9</v>
      </c>
    </row>
    <row r="929" spans="1:10" x14ac:dyDescent="0.25">
      <c r="A929">
        <v>42787</v>
      </c>
      <c r="B929" t="s">
        <v>28</v>
      </c>
      <c r="D929" t="s">
        <v>5</v>
      </c>
      <c r="E929">
        <v>6.2499999999999993E-2</v>
      </c>
      <c r="F929">
        <v>20</v>
      </c>
      <c r="G929">
        <v>17</v>
      </c>
      <c r="H929">
        <v>97.499999999999972</v>
      </c>
      <c r="J929">
        <v>114.49999999999997</v>
      </c>
    </row>
    <row r="930" spans="1:10" x14ac:dyDescent="0.25">
      <c r="A930">
        <v>42787</v>
      </c>
      <c r="B930" t="s">
        <v>28</v>
      </c>
      <c r="D930" t="s">
        <v>4</v>
      </c>
      <c r="E930">
        <v>5.2083333333333329E-2</v>
      </c>
      <c r="F930">
        <v>41</v>
      </c>
      <c r="G930">
        <v>34.85</v>
      </c>
      <c r="H930">
        <v>81.25</v>
      </c>
      <c r="I930">
        <v>104</v>
      </c>
      <c r="J930">
        <v>220.1</v>
      </c>
    </row>
    <row r="931" spans="1:10" x14ac:dyDescent="0.25">
      <c r="A931">
        <v>42787</v>
      </c>
      <c r="B931" t="s">
        <v>28</v>
      </c>
      <c r="D931" t="s">
        <v>3</v>
      </c>
      <c r="E931">
        <v>5.2083333333333329E-2</v>
      </c>
      <c r="F931">
        <v>29</v>
      </c>
      <c r="G931">
        <v>24.65</v>
      </c>
      <c r="H931">
        <v>81.25</v>
      </c>
      <c r="J931">
        <v>105.9</v>
      </c>
    </row>
    <row r="932" spans="1:10" x14ac:dyDescent="0.25">
      <c r="A932">
        <v>42787</v>
      </c>
      <c r="B932" t="s">
        <v>28</v>
      </c>
      <c r="D932" t="s">
        <v>6</v>
      </c>
      <c r="E932">
        <v>0.10416666666666667</v>
      </c>
      <c r="F932">
        <v>62</v>
      </c>
      <c r="G932">
        <v>52.699999999999996</v>
      </c>
      <c r="H932">
        <v>162.5</v>
      </c>
      <c r="I932">
        <v>83</v>
      </c>
      <c r="J932">
        <v>298.2</v>
      </c>
    </row>
    <row r="933" spans="1:10" x14ac:dyDescent="0.25">
      <c r="A933">
        <v>42787</v>
      </c>
      <c r="B933" t="s">
        <v>28</v>
      </c>
      <c r="D933" t="s">
        <v>6</v>
      </c>
      <c r="E933">
        <v>8.3333333333333329E-2</v>
      </c>
      <c r="F933">
        <v>41</v>
      </c>
      <c r="G933">
        <v>34.85</v>
      </c>
      <c r="H933">
        <v>130</v>
      </c>
      <c r="I933">
        <v>51</v>
      </c>
      <c r="J933">
        <v>215.85</v>
      </c>
    </row>
    <row r="934" spans="1:10" x14ac:dyDescent="0.25">
      <c r="A934">
        <v>42787</v>
      </c>
      <c r="B934" t="s">
        <v>28</v>
      </c>
      <c r="D934" t="s">
        <v>5</v>
      </c>
      <c r="E934">
        <v>6.2499999999999993E-2</v>
      </c>
      <c r="F934">
        <v>19</v>
      </c>
      <c r="G934">
        <v>16.149999999999999</v>
      </c>
      <c r="H934">
        <v>97.499999999999972</v>
      </c>
      <c r="I934">
        <v>73</v>
      </c>
      <c r="J934">
        <v>186.64999999999998</v>
      </c>
    </row>
    <row r="935" spans="1:10" x14ac:dyDescent="0.25">
      <c r="A935">
        <v>42787</v>
      </c>
      <c r="B935" t="s">
        <v>29</v>
      </c>
      <c r="D935" t="s">
        <v>6</v>
      </c>
      <c r="E935">
        <v>8.3333333333333329E-2</v>
      </c>
      <c r="F935">
        <v>49</v>
      </c>
      <c r="G935">
        <v>41.65</v>
      </c>
      <c r="H935">
        <v>130</v>
      </c>
      <c r="J935">
        <v>171.65</v>
      </c>
    </row>
    <row r="936" spans="1:10" x14ac:dyDescent="0.25">
      <c r="A936">
        <v>42787</v>
      </c>
      <c r="B936" t="s">
        <v>29</v>
      </c>
      <c r="D936" t="s">
        <v>6</v>
      </c>
      <c r="E936">
        <v>8.3333333333333329E-2</v>
      </c>
      <c r="F936">
        <v>65</v>
      </c>
      <c r="G936">
        <v>55.25</v>
      </c>
      <c r="H936">
        <v>130</v>
      </c>
      <c r="J936">
        <v>185.25</v>
      </c>
    </row>
    <row r="937" spans="1:10" x14ac:dyDescent="0.25">
      <c r="A937">
        <v>42787</v>
      </c>
      <c r="B937" t="s">
        <v>29</v>
      </c>
      <c r="D937" t="s">
        <v>3</v>
      </c>
      <c r="E937">
        <v>9.375E-2</v>
      </c>
      <c r="F937">
        <v>55</v>
      </c>
      <c r="G937">
        <v>46.75</v>
      </c>
      <c r="H937">
        <v>146.25</v>
      </c>
      <c r="J937">
        <v>193</v>
      </c>
    </row>
    <row r="938" spans="1:10" x14ac:dyDescent="0.25">
      <c r="A938">
        <v>42788</v>
      </c>
      <c r="B938" t="s">
        <v>27</v>
      </c>
      <c r="D938" t="s">
        <v>5</v>
      </c>
      <c r="E938">
        <v>7.2916666666666657E-2</v>
      </c>
      <c r="F938">
        <v>68</v>
      </c>
      <c r="G938">
        <v>57.8</v>
      </c>
      <c r="H938">
        <v>113.75</v>
      </c>
      <c r="I938">
        <v>36</v>
      </c>
      <c r="J938">
        <v>207.55</v>
      </c>
    </row>
    <row r="939" spans="1:10" x14ac:dyDescent="0.25">
      <c r="A939">
        <v>42788</v>
      </c>
      <c r="B939" t="s">
        <v>27</v>
      </c>
      <c r="D939" t="s">
        <v>5</v>
      </c>
      <c r="E939">
        <v>7.2916666666666657E-2</v>
      </c>
      <c r="F939">
        <v>45</v>
      </c>
      <c r="G939">
        <v>38.25</v>
      </c>
      <c r="H939">
        <v>113.75</v>
      </c>
      <c r="I939">
        <v>48</v>
      </c>
      <c r="J939">
        <v>200</v>
      </c>
    </row>
    <row r="940" spans="1:10" x14ac:dyDescent="0.25">
      <c r="A940">
        <v>42788</v>
      </c>
      <c r="B940" t="s">
        <v>27</v>
      </c>
      <c r="D940" t="s">
        <v>4</v>
      </c>
      <c r="E940">
        <v>9.375E-2</v>
      </c>
      <c r="F940">
        <v>60</v>
      </c>
      <c r="G940">
        <v>51</v>
      </c>
      <c r="H940">
        <v>146.25</v>
      </c>
      <c r="J940">
        <v>197.25</v>
      </c>
    </row>
    <row r="941" spans="1:10" x14ac:dyDescent="0.25">
      <c r="A941">
        <v>42788</v>
      </c>
      <c r="B941" t="s">
        <v>27</v>
      </c>
      <c r="D941" t="s">
        <v>3</v>
      </c>
      <c r="E941">
        <v>4.1666666666666664E-2</v>
      </c>
      <c r="F941">
        <v>34</v>
      </c>
      <c r="G941">
        <v>28.9</v>
      </c>
      <c r="H941">
        <v>65</v>
      </c>
      <c r="I941">
        <v>36</v>
      </c>
      <c r="J941">
        <v>129.9</v>
      </c>
    </row>
    <row r="942" spans="1:10" x14ac:dyDescent="0.25">
      <c r="A942">
        <v>42788</v>
      </c>
      <c r="B942" t="s">
        <v>31</v>
      </c>
      <c r="D942" t="s">
        <v>5</v>
      </c>
      <c r="E942">
        <v>2.0833333333333332E-2</v>
      </c>
      <c r="F942">
        <v>32</v>
      </c>
      <c r="G942">
        <v>27.2</v>
      </c>
      <c r="H942">
        <v>32.5</v>
      </c>
      <c r="I942">
        <v>126</v>
      </c>
      <c r="J942">
        <v>185.7</v>
      </c>
    </row>
    <row r="943" spans="1:10" x14ac:dyDescent="0.25">
      <c r="A943">
        <v>42788</v>
      </c>
      <c r="B943" t="s">
        <v>31</v>
      </c>
      <c r="D943" t="s">
        <v>3</v>
      </c>
      <c r="E943">
        <v>4.1666666666666664E-2</v>
      </c>
      <c r="F943">
        <v>63</v>
      </c>
      <c r="G943">
        <v>53.55</v>
      </c>
      <c r="H943">
        <v>65</v>
      </c>
      <c r="J943">
        <v>118.55</v>
      </c>
    </row>
    <row r="944" spans="1:10" x14ac:dyDescent="0.25">
      <c r="A944">
        <v>42788</v>
      </c>
      <c r="B944" t="s">
        <v>31</v>
      </c>
      <c r="D944" t="s">
        <v>4</v>
      </c>
      <c r="E944">
        <v>5.2083333333333329E-2</v>
      </c>
      <c r="F944">
        <v>37</v>
      </c>
      <c r="G944">
        <v>31.45</v>
      </c>
      <c r="H944">
        <v>81.25</v>
      </c>
      <c r="I944">
        <v>125</v>
      </c>
      <c r="J944">
        <v>237.7</v>
      </c>
    </row>
    <row r="945" spans="1:10" x14ac:dyDescent="0.25">
      <c r="A945">
        <v>42788</v>
      </c>
      <c r="B945" t="s">
        <v>31</v>
      </c>
      <c r="D945" t="s">
        <v>6</v>
      </c>
      <c r="E945">
        <v>6.2499999999999993E-2</v>
      </c>
      <c r="F945">
        <v>31</v>
      </c>
      <c r="G945">
        <v>26.349999999999998</v>
      </c>
      <c r="H945">
        <v>97.499999999999972</v>
      </c>
      <c r="I945">
        <v>25</v>
      </c>
      <c r="J945">
        <v>148.84999999999997</v>
      </c>
    </row>
    <row r="946" spans="1:10" x14ac:dyDescent="0.25">
      <c r="A946">
        <v>42788</v>
      </c>
      <c r="B946" t="s">
        <v>31</v>
      </c>
      <c r="D946" t="s">
        <v>6</v>
      </c>
      <c r="E946">
        <v>6.2499999999999993E-2</v>
      </c>
      <c r="F946">
        <v>32</v>
      </c>
      <c r="G946">
        <v>27.2</v>
      </c>
      <c r="H946">
        <v>97.499999999999972</v>
      </c>
      <c r="I946">
        <v>25</v>
      </c>
      <c r="J946">
        <v>149.69999999999999</v>
      </c>
    </row>
    <row r="947" spans="1:10" x14ac:dyDescent="0.25">
      <c r="A947">
        <v>42788</v>
      </c>
      <c r="B947" t="s">
        <v>31</v>
      </c>
      <c r="D947" t="s">
        <v>4</v>
      </c>
      <c r="E947">
        <v>7.2916666666666657E-2</v>
      </c>
      <c r="F947">
        <v>18</v>
      </c>
      <c r="G947">
        <v>15.299999999999999</v>
      </c>
      <c r="H947">
        <v>113.75</v>
      </c>
      <c r="J947">
        <v>129.05000000000001</v>
      </c>
    </row>
    <row r="948" spans="1:10" x14ac:dyDescent="0.25">
      <c r="A948">
        <v>42788</v>
      </c>
      <c r="B948" t="s">
        <v>31</v>
      </c>
      <c r="D948" t="s">
        <v>6</v>
      </c>
      <c r="E948">
        <v>5.2083333333333329E-2</v>
      </c>
      <c r="F948">
        <v>38</v>
      </c>
      <c r="G948">
        <v>32.299999999999997</v>
      </c>
      <c r="H948">
        <v>81.25</v>
      </c>
      <c r="I948">
        <v>65</v>
      </c>
      <c r="J948">
        <v>178.55</v>
      </c>
    </row>
    <row r="949" spans="1:10" x14ac:dyDescent="0.25">
      <c r="A949">
        <v>42788</v>
      </c>
      <c r="B949" t="s">
        <v>31</v>
      </c>
      <c r="D949" t="s">
        <v>5</v>
      </c>
      <c r="E949">
        <v>8.3333333333333329E-2</v>
      </c>
      <c r="F949">
        <v>68</v>
      </c>
      <c r="G949">
        <v>57.8</v>
      </c>
      <c r="H949">
        <v>130</v>
      </c>
      <c r="I949">
        <v>100</v>
      </c>
      <c r="J949">
        <v>287.8</v>
      </c>
    </row>
    <row r="950" spans="1:10" x14ac:dyDescent="0.25">
      <c r="A950">
        <v>42788</v>
      </c>
      <c r="B950" t="s">
        <v>31</v>
      </c>
      <c r="D950" t="s">
        <v>5</v>
      </c>
      <c r="E950">
        <v>6.2499999999999993E-2</v>
      </c>
      <c r="F950">
        <v>21</v>
      </c>
      <c r="G950">
        <v>17.849999999999998</v>
      </c>
      <c r="H950">
        <v>97.499999999999972</v>
      </c>
      <c r="J950">
        <v>115.34999999999997</v>
      </c>
    </row>
    <row r="951" spans="1:10" x14ac:dyDescent="0.25">
      <c r="A951">
        <v>42788</v>
      </c>
      <c r="B951" t="s">
        <v>31</v>
      </c>
      <c r="D951" t="s">
        <v>5</v>
      </c>
      <c r="E951">
        <v>9.375E-2</v>
      </c>
      <c r="F951">
        <v>21</v>
      </c>
      <c r="G951">
        <v>17.849999999999998</v>
      </c>
      <c r="H951">
        <v>146.25</v>
      </c>
      <c r="J951">
        <v>164.1</v>
      </c>
    </row>
    <row r="952" spans="1:10" x14ac:dyDescent="0.25">
      <c r="A952">
        <v>42788</v>
      </c>
      <c r="B952" t="s">
        <v>31</v>
      </c>
      <c r="D952" t="s">
        <v>4</v>
      </c>
      <c r="E952">
        <v>4.1666666666666664E-2</v>
      </c>
      <c r="F952">
        <v>25</v>
      </c>
      <c r="G952">
        <v>21.25</v>
      </c>
      <c r="H952">
        <v>65</v>
      </c>
      <c r="I952">
        <v>90</v>
      </c>
      <c r="J952">
        <v>176.25</v>
      </c>
    </row>
    <row r="953" spans="1:10" x14ac:dyDescent="0.25">
      <c r="A953">
        <v>42788</v>
      </c>
      <c r="B953" t="s">
        <v>32</v>
      </c>
      <c r="D953" t="s">
        <v>6</v>
      </c>
      <c r="E953">
        <v>2.0833333333333332E-2</v>
      </c>
      <c r="F953">
        <v>55</v>
      </c>
      <c r="G953">
        <v>46.75</v>
      </c>
      <c r="H953">
        <v>32.5</v>
      </c>
      <c r="I953">
        <v>114</v>
      </c>
      <c r="J953">
        <v>193.25</v>
      </c>
    </row>
    <row r="954" spans="1:10" x14ac:dyDescent="0.25">
      <c r="A954">
        <v>42788</v>
      </c>
      <c r="B954" t="s">
        <v>32</v>
      </c>
      <c r="D954" t="s">
        <v>5</v>
      </c>
      <c r="E954">
        <v>2.0833333333333332E-2</v>
      </c>
      <c r="F954">
        <v>18</v>
      </c>
      <c r="G954">
        <v>15.299999999999999</v>
      </c>
      <c r="H954">
        <v>32.5</v>
      </c>
      <c r="J954">
        <v>47.8</v>
      </c>
    </row>
    <row r="955" spans="1:10" x14ac:dyDescent="0.25">
      <c r="A955">
        <v>42788</v>
      </c>
      <c r="B955" t="s">
        <v>32</v>
      </c>
      <c r="D955" t="s">
        <v>5</v>
      </c>
      <c r="E955">
        <v>3.125E-2</v>
      </c>
      <c r="F955">
        <v>23</v>
      </c>
      <c r="G955">
        <v>19.55</v>
      </c>
      <c r="H955">
        <v>48.75</v>
      </c>
      <c r="I955">
        <v>105</v>
      </c>
      <c r="J955">
        <v>173.3</v>
      </c>
    </row>
    <row r="956" spans="1:10" x14ac:dyDescent="0.25">
      <c r="A956">
        <v>42789</v>
      </c>
      <c r="B956" t="s">
        <v>27</v>
      </c>
      <c r="D956" t="s">
        <v>3</v>
      </c>
      <c r="E956">
        <v>9.375E-2</v>
      </c>
      <c r="F956">
        <v>35</v>
      </c>
      <c r="G956">
        <v>29.75</v>
      </c>
      <c r="H956">
        <v>146.25</v>
      </c>
      <c r="J956">
        <v>176</v>
      </c>
    </row>
    <row r="957" spans="1:10" x14ac:dyDescent="0.25">
      <c r="A957">
        <v>42789</v>
      </c>
      <c r="B957" t="s">
        <v>27</v>
      </c>
      <c r="D957" t="s">
        <v>6</v>
      </c>
      <c r="E957">
        <v>5.2083333333333329E-2</v>
      </c>
      <c r="F957">
        <v>63</v>
      </c>
      <c r="G957">
        <v>53.55</v>
      </c>
      <c r="H957">
        <v>81.25</v>
      </c>
      <c r="I957">
        <v>82</v>
      </c>
      <c r="J957">
        <v>216.8</v>
      </c>
    </row>
    <row r="958" spans="1:10" x14ac:dyDescent="0.25">
      <c r="A958">
        <v>42789</v>
      </c>
      <c r="B958" t="s">
        <v>27</v>
      </c>
      <c r="D958" t="s">
        <v>3</v>
      </c>
      <c r="E958">
        <v>2.0833333333333332E-2</v>
      </c>
      <c r="F958">
        <v>50</v>
      </c>
      <c r="G958">
        <v>42.5</v>
      </c>
      <c r="H958">
        <v>32.5</v>
      </c>
      <c r="I958">
        <v>105</v>
      </c>
      <c r="J958">
        <v>180</v>
      </c>
    </row>
    <row r="959" spans="1:10" x14ac:dyDescent="0.25">
      <c r="A959">
        <v>42789</v>
      </c>
      <c r="B959" t="s">
        <v>27</v>
      </c>
      <c r="D959" t="s">
        <v>5</v>
      </c>
      <c r="E959">
        <v>9.375E-2</v>
      </c>
      <c r="F959">
        <v>11</v>
      </c>
      <c r="G959">
        <v>9.35</v>
      </c>
      <c r="H959">
        <v>146.25</v>
      </c>
      <c r="I959">
        <v>123</v>
      </c>
      <c r="J959">
        <v>278.60000000000002</v>
      </c>
    </row>
    <row r="960" spans="1:10" x14ac:dyDescent="0.25">
      <c r="A960">
        <v>42789</v>
      </c>
      <c r="B960" t="s">
        <v>31</v>
      </c>
      <c r="D960" t="s">
        <v>4</v>
      </c>
      <c r="E960">
        <v>2.0833333333333332E-2</v>
      </c>
      <c r="F960">
        <v>22</v>
      </c>
      <c r="G960">
        <v>18.7</v>
      </c>
      <c r="H960">
        <v>32.5</v>
      </c>
      <c r="J960">
        <v>51.2</v>
      </c>
    </row>
    <row r="961" spans="1:10" x14ac:dyDescent="0.25">
      <c r="A961">
        <v>42789</v>
      </c>
      <c r="B961" t="s">
        <v>31</v>
      </c>
      <c r="D961" t="s">
        <v>6</v>
      </c>
      <c r="E961">
        <v>2.0833333333333332E-2</v>
      </c>
      <c r="F961">
        <v>62</v>
      </c>
      <c r="G961">
        <v>52.699999999999996</v>
      </c>
      <c r="H961">
        <v>32.5</v>
      </c>
      <c r="I961">
        <v>77</v>
      </c>
      <c r="J961">
        <v>162.19999999999999</v>
      </c>
    </row>
    <row r="962" spans="1:10" x14ac:dyDescent="0.25">
      <c r="A962">
        <v>42789</v>
      </c>
      <c r="B962" t="s">
        <v>31</v>
      </c>
      <c r="D962" t="s">
        <v>3</v>
      </c>
      <c r="E962">
        <v>3.125E-2</v>
      </c>
      <c r="F962">
        <v>46</v>
      </c>
      <c r="G962">
        <v>39.1</v>
      </c>
      <c r="H962">
        <v>48.75</v>
      </c>
      <c r="I962">
        <v>103</v>
      </c>
      <c r="J962">
        <v>190.85</v>
      </c>
    </row>
    <row r="963" spans="1:10" x14ac:dyDescent="0.25">
      <c r="A963">
        <v>42789</v>
      </c>
      <c r="B963" t="s">
        <v>31</v>
      </c>
      <c r="D963" t="s">
        <v>5</v>
      </c>
      <c r="E963">
        <v>8.3333333333333329E-2</v>
      </c>
      <c r="F963">
        <v>34</v>
      </c>
      <c r="G963">
        <v>28.9</v>
      </c>
      <c r="H963">
        <v>130</v>
      </c>
      <c r="J963">
        <v>158.9</v>
      </c>
    </row>
    <row r="964" spans="1:10" x14ac:dyDescent="0.25">
      <c r="A964">
        <v>42789</v>
      </c>
      <c r="B964" t="s">
        <v>30</v>
      </c>
      <c r="D964" t="s">
        <v>5</v>
      </c>
      <c r="E964">
        <v>9.375E-2</v>
      </c>
      <c r="F964">
        <v>48</v>
      </c>
      <c r="G964">
        <v>40.799999999999997</v>
      </c>
      <c r="H964">
        <v>146.25</v>
      </c>
      <c r="I964">
        <v>44</v>
      </c>
      <c r="J964">
        <v>231.05</v>
      </c>
    </row>
    <row r="965" spans="1:10" x14ac:dyDescent="0.25">
      <c r="A965">
        <v>42789</v>
      </c>
      <c r="B965" t="s">
        <v>30</v>
      </c>
      <c r="D965" t="s">
        <v>5</v>
      </c>
      <c r="E965">
        <v>9.375E-2</v>
      </c>
      <c r="F965">
        <v>13</v>
      </c>
      <c r="G965">
        <v>11.049999999999999</v>
      </c>
      <c r="H965">
        <v>146.25</v>
      </c>
      <c r="I965">
        <v>109</v>
      </c>
      <c r="J965">
        <v>266.3</v>
      </c>
    </row>
    <row r="966" spans="1:10" x14ac:dyDescent="0.25">
      <c r="A966">
        <v>42789</v>
      </c>
      <c r="B966" t="s">
        <v>30</v>
      </c>
      <c r="D966" t="s">
        <v>4</v>
      </c>
      <c r="E966">
        <v>9.375E-2</v>
      </c>
      <c r="F966">
        <v>33</v>
      </c>
      <c r="G966">
        <v>28.05</v>
      </c>
      <c r="H966">
        <v>146.25</v>
      </c>
      <c r="J966">
        <v>174.3</v>
      </c>
    </row>
    <row r="967" spans="1:10" x14ac:dyDescent="0.25">
      <c r="A967">
        <v>42789</v>
      </c>
      <c r="B967" t="s">
        <v>30</v>
      </c>
      <c r="D967" t="s">
        <v>3</v>
      </c>
      <c r="E967">
        <v>6.2499999999999993E-2</v>
      </c>
      <c r="F967">
        <v>40</v>
      </c>
      <c r="G967">
        <v>34</v>
      </c>
      <c r="H967">
        <v>97.499999999999972</v>
      </c>
      <c r="I967">
        <v>60</v>
      </c>
      <c r="J967">
        <v>191.49999999999997</v>
      </c>
    </row>
    <row r="968" spans="1:10" x14ac:dyDescent="0.25">
      <c r="A968">
        <v>42789</v>
      </c>
      <c r="B968" t="s">
        <v>30</v>
      </c>
      <c r="D968" t="s">
        <v>5</v>
      </c>
      <c r="E968">
        <v>8.3333333333333329E-2</v>
      </c>
      <c r="F968">
        <v>28</v>
      </c>
      <c r="G968">
        <v>23.8</v>
      </c>
      <c r="H968">
        <v>130</v>
      </c>
      <c r="I968">
        <v>33</v>
      </c>
      <c r="J968">
        <v>186.8</v>
      </c>
    </row>
    <row r="969" spans="1:10" x14ac:dyDescent="0.25">
      <c r="A969">
        <v>42789</v>
      </c>
      <c r="B969" t="s">
        <v>30</v>
      </c>
      <c r="D969" t="s">
        <v>5</v>
      </c>
      <c r="E969">
        <v>7.2916666666666657E-2</v>
      </c>
      <c r="F969">
        <v>22</v>
      </c>
      <c r="G969">
        <v>18.7</v>
      </c>
      <c r="H969">
        <v>113.75</v>
      </c>
      <c r="J969">
        <v>132.44999999999999</v>
      </c>
    </row>
    <row r="970" spans="1:10" x14ac:dyDescent="0.25">
      <c r="A970">
        <v>42789</v>
      </c>
      <c r="B970" t="s">
        <v>30</v>
      </c>
      <c r="D970" t="s">
        <v>3</v>
      </c>
      <c r="E970">
        <v>2.0833333333333332E-2</v>
      </c>
      <c r="F970">
        <v>32</v>
      </c>
      <c r="G970">
        <v>27.2</v>
      </c>
      <c r="H970">
        <v>32.5</v>
      </c>
      <c r="I970">
        <v>118</v>
      </c>
      <c r="J970">
        <v>177.7</v>
      </c>
    </row>
    <row r="971" spans="1:10" x14ac:dyDescent="0.25">
      <c r="A971">
        <v>42789</v>
      </c>
      <c r="B971" t="s">
        <v>29</v>
      </c>
      <c r="D971" t="s">
        <v>6</v>
      </c>
      <c r="E971">
        <v>9.375E-2</v>
      </c>
      <c r="F971">
        <v>14</v>
      </c>
      <c r="G971">
        <v>11.9</v>
      </c>
      <c r="H971">
        <v>146.25</v>
      </c>
      <c r="I971">
        <v>53</v>
      </c>
      <c r="J971">
        <v>211.15</v>
      </c>
    </row>
    <row r="972" spans="1:10" x14ac:dyDescent="0.25">
      <c r="A972">
        <v>42789</v>
      </c>
      <c r="B972" t="s">
        <v>29</v>
      </c>
      <c r="D972" t="s">
        <v>5</v>
      </c>
      <c r="E972">
        <v>6.2499999999999993E-2</v>
      </c>
      <c r="F972">
        <v>13</v>
      </c>
      <c r="G972">
        <v>11.049999999999999</v>
      </c>
      <c r="H972">
        <v>97.499999999999972</v>
      </c>
      <c r="J972">
        <v>108.54999999999997</v>
      </c>
    </row>
    <row r="973" spans="1:10" x14ac:dyDescent="0.25">
      <c r="A973">
        <v>42789</v>
      </c>
      <c r="B973" t="s">
        <v>29</v>
      </c>
      <c r="D973" t="s">
        <v>6</v>
      </c>
      <c r="E973">
        <v>0.10416666666666667</v>
      </c>
      <c r="F973">
        <v>57</v>
      </c>
      <c r="G973">
        <v>48.449999999999996</v>
      </c>
      <c r="H973">
        <v>162.5</v>
      </c>
      <c r="I973">
        <v>102</v>
      </c>
      <c r="J973">
        <v>312.95</v>
      </c>
    </row>
    <row r="974" spans="1:10" x14ac:dyDescent="0.25">
      <c r="A974">
        <v>42790</v>
      </c>
      <c r="B974" t="s">
        <v>31</v>
      </c>
      <c r="D974" t="s">
        <v>5</v>
      </c>
      <c r="E974">
        <v>9.375E-2</v>
      </c>
      <c r="F974">
        <v>19</v>
      </c>
      <c r="G974">
        <v>16.149999999999999</v>
      </c>
      <c r="H974">
        <v>146.25</v>
      </c>
      <c r="I974">
        <v>25</v>
      </c>
      <c r="J974">
        <v>187.4</v>
      </c>
    </row>
    <row r="975" spans="1:10" x14ac:dyDescent="0.25">
      <c r="A975">
        <v>42790</v>
      </c>
      <c r="B975" t="s">
        <v>31</v>
      </c>
      <c r="D975" t="s">
        <v>5</v>
      </c>
      <c r="E975">
        <v>7.2916666666666657E-2</v>
      </c>
      <c r="F975">
        <v>23</v>
      </c>
      <c r="G975">
        <v>19.55</v>
      </c>
      <c r="H975">
        <v>113.75</v>
      </c>
      <c r="J975">
        <v>133.30000000000001</v>
      </c>
    </row>
    <row r="976" spans="1:10" x14ac:dyDescent="0.25">
      <c r="A976">
        <v>42790</v>
      </c>
      <c r="B976" t="s">
        <v>31</v>
      </c>
      <c r="D976" t="s">
        <v>4</v>
      </c>
      <c r="E976">
        <v>8.3333333333333329E-2</v>
      </c>
      <c r="F976">
        <v>65</v>
      </c>
      <c r="G976">
        <v>55.25</v>
      </c>
      <c r="H976">
        <v>130</v>
      </c>
      <c r="I976">
        <v>63</v>
      </c>
      <c r="J976">
        <v>248.25</v>
      </c>
    </row>
    <row r="977" spans="1:10" x14ac:dyDescent="0.25">
      <c r="A977">
        <v>42790</v>
      </c>
      <c r="B977" t="s">
        <v>31</v>
      </c>
      <c r="D977" t="s">
        <v>5</v>
      </c>
      <c r="E977">
        <v>0.10416666666666667</v>
      </c>
      <c r="F977">
        <v>49</v>
      </c>
      <c r="G977">
        <v>41.65</v>
      </c>
      <c r="H977">
        <v>162.5</v>
      </c>
      <c r="I977">
        <v>125</v>
      </c>
      <c r="J977">
        <v>329.15</v>
      </c>
    </row>
    <row r="978" spans="1:10" x14ac:dyDescent="0.25">
      <c r="A978">
        <v>42790</v>
      </c>
      <c r="B978" t="s">
        <v>29</v>
      </c>
      <c r="D978" t="s">
        <v>3</v>
      </c>
      <c r="E978">
        <v>3.125E-2</v>
      </c>
      <c r="F978">
        <v>11</v>
      </c>
      <c r="G978">
        <v>9.35</v>
      </c>
      <c r="H978">
        <v>48.75</v>
      </c>
      <c r="I978">
        <v>24</v>
      </c>
      <c r="J978">
        <v>82.1</v>
      </c>
    </row>
    <row r="979" spans="1:10" x14ac:dyDescent="0.25">
      <c r="A979">
        <v>42790</v>
      </c>
      <c r="B979" t="s">
        <v>29</v>
      </c>
      <c r="D979" t="s">
        <v>3</v>
      </c>
      <c r="E979">
        <v>2.0833333333333332E-2</v>
      </c>
      <c r="F979">
        <v>63</v>
      </c>
      <c r="G979">
        <v>53.55</v>
      </c>
      <c r="H979">
        <v>32.5</v>
      </c>
      <c r="J979">
        <v>86.05</v>
      </c>
    </row>
    <row r="980" spans="1:10" x14ac:dyDescent="0.25">
      <c r="A980">
        <v>42790</v>
      </c>
      <c r="B980" t="s">
        <v>29</v>
      </c>
      <c r="D980" t="s">
        <v>4</v>
      </c>
      <c r="E980">
        <v>7.2916666666666657E-2</v>
      </c>
      <c r="F980">
        <v>47</v>
      </c>
      <c r="G980">
        <v>39.949999999999996</v>
      </c>
      <c r="H980">
        <v>113.75</v>
      </c>
      <c r="J980">
        <v>153.69999999999999</v>
      </c>
    </row>
    <row r="981" spans="1:10" x14ac:dyDescent="0.25">
      <c r="A981">
        <v>42790</v>
      </c>
      <c r="B981" t="s">
        <v>29</v>
      </c>
      <c r="D981" t="s">
        <v>5</v>
      </c>
      <c r="E981">
        <v>3.125E-2</v>
      </c>
      <c r="F981">
        <v>61</v>
      </c>
      <c r="G981">
        <v>51.85</v>
      </c>
      <c r="H981">
        <v>48.75</v>
      </c>
      <c r="I981">
        <v>29</v>
      </c>
      <c r="J981">
        <v>129.6</v>
      </c>
    </row>
    <row r="982" spans="1:10" x14ac:dyDescent="0.25">
      <c r="A982">
        <v>42790</v>
      </c>
      <c r="B982" t="s">
        <v>27</v>
      </c>
      <c r="D982" t="s">
        <v>6</v>
      </c>
      <c r="E982">
        <v>6.2499999999999993E-2</v>
      </c>
      <c r="F982">
        <v>42</v>
      </c>
      <c r="G982">
        <v>35.699999999999996</v>
      </c>
      <c r="H982">
        <v>97.499999999999972</v>
      </c>
      <c r="J982">
        <v>133.19999999999996</v>
      </c>
    </row>
    <row r="983" spans="1:10" x14ac:dyDescent="0.25">
      <c r="A983">
        <v>42790</v>
      </c>
      <c r="B983" t="s">
        <v>27</v>
      </c>
      <c r="D983" t="s">
        <v>5</v>
      </c>
      <c r="E983">
        <v>4.1666666666666664E-2</v>
      </c>
      <c r="F983">
        <v>30</v>
      </c>
      <c r="G983">
        <v>25.5</v>
      </c>
      <c r="H983">
        <v>65</v>
      </c>
      <c r="J983">
        <v>90.5</v>
      </c>
    </row>
    <row r="984" spans="1:10" x14ac:dyDescent="0.25">
      <c r="A984">
        <v>42790</v>
      </c>
      <c r="B984" t="s">
        <v>27</v>
      </c>
      <c r="D984" t="s">
        <v>5</v>
      </c>
      <c r="E984">
        <v>4.1666666666666664E-2</v>
      </c>
      <c r="F984">
        <v>35</v>
      </c>
      <c r="G984">
        <v>29.75</v>
      </c>
      <c r="H984">
        <v>65</v>
      </c>
      <c r="I984">
        <v>55</v>
      </c>
      <c r="J984">
        <v>149.75</v>
      </c>
    </row>
    <row r="985" spans="1:10" x14ac:dyDescent="0.25">
      <c r="A985">
        <v>42790</v>
      </c>
      <c r="B985" t="s">
        <v>27</v>
      </c>
      <c r="D985" t="s">
        <v>3</v>
      </c>
      <c r="E985">
        <v>6.2499999999999993E-2</v>
      </c>
      <c r="F985">
        <v>24</v>
      </c>
      <c r="G985">
        <v>20.399999999999999</v>
      </c>
      <c r="H985">
        <v>97.499999999999972</v>
      </c>
      <c r="J985">
        <v>117.89999999999998</v>
      </c>
    </row>
    <row r="986" spans="1:10" x14ac:dyDescent="0.25">
      <c r="A986">
        <v>42790</v>
      </c>
      <c r="B986" t="s">
        <v>27</v>
      </c>
      <c r="D986" t="s">
        <v>3</v>
      </c>
      <c r="E986">
        <v>6.2499999999999993E-2</v>
      </c>
      <c r="F986">
        <v>57</v>
      </c>
      <c r="G986">
        <v>48.449999999999996</v>
      </c>
      <c r="H986">
        <v>97.499999999999972</v>
      </c>
      <c r="I986">
        <v>49</v>
      </c>
      <c r="J986">
        <v>194.94999999999996</v>
      </c>
    </row>
    <row r="987" spans="1:10" x14ac:dyDescent="0.25">
      <c r="A987">
        <v>42790</v>
      </c>
      <c r="B987" t="s">
        <v>27</v>
      </c>
      <c r="D987" t="s">
        <v>5</v>
      </c>
      <c r="E987">
        <v>3.125E-2</v>
      </c>
      <c r="F987">
        <v>47</v>
      </c>
      <c r="G987">
        <v>39.949999999999996</v>
      </c>
      <c r="H987">
        <v>48.75</v>
      </c>
      <c r="I987">
        <v>45</v>
      </c>
      <c r="J987">
        <v>133.69999999999999</v>
      </c>
    </row>
    <row r="988" spans="1:10" x14ac:dyDescent="0.25">
      <c r="A988">
        <v>42790</v>
      </c>
      <c r="B988" t="s">
        <v>27</v>
      </c>
      <c r="D988" t="s">
        <v>5</v>
      </c>
      <c r="E988">
        <v>3.125E-2</v>
      </c>
      <c r="F988">
        <v>27</v>
      </c>
      <c r="G988">
        <v>22.95</v>
      </c>
      <c r="H988">
        <v>48.75</v>
      </c>
      <c r="I988">
        <v>65</v>
      </c>
      <c r="J988">
        <v>136.69999999999999</v>
      </c>
    </row>
    <row r="989" spans="1:10" x14ac:dyDescent="0.25">
      <c r="A989">
        <v>42790</v>
      </c>
      <c r="B989" t="s">
        <v>30</v>
      </c>
      <c r="D989" t="s">
        <v>6</v>
      </c>
      <c r="E989">
        <v>9.375E-2</v>
      </c>
      <c r="F989">
        <v>55</v>
      </c>
      <c r="G989">
        <v>46.75</v>
      </c>
      <c r="H989">
        <v>146.25</v>
      </c>
      <c r="J989">
        <v>193</v>
      </c>
    </row>
    <row r="990" spans="1:10" x14ac:dyDescent="0.25">
      <c r="A990">
        <v>42790</v>
      </c>
      <c r="B990" t="s">
        <v>30</v>
      </c>
      <c r="D990" t="s">
        <v>4</v>
      </c>
      <c r="E990">
        <v>4.1666666666666664E-2</v>
      </c>
      <c r="F990">
        <v>11</v>
      </c>
      <c r="G990">
        <v>9.35</v>
      </c>
      <c r="H990">
        <v>65</v>
      </c>
      <c r="J990">
        <v>74.349999999999994</v>
      </c>
    </row>
    <row r="991" spans="1:10" x14ac:dyDescent="0.25">
      <c r="A991">
        <v>42790</v>
      </c>
      <c r="B991" t="s">
        <v>30</v>
      </c>
      <c r="D991" t="s">
        <v>4</v>
      </c>
      <c r="E991">
        <v>2.0833333333333332E-2</v>
      </c>
      <c r="F991">
        <v>41</v>
      </c>
      <c r="G991">
        <v>34.85</v>
      </c>
      <c r="H991">
        <v>32.5</v>
      </c>
      <c r="J991">
        <v>67.349999999999994</v>
      </c>
    </row>
    <row r="992" spans="1:10" x14ac:dyDescent="0.25">
      <c r="A992">
        <v>42791</v>
      </c>
      <c r="B992" t="s">
        <v>27</v>
      </c>
      <c r="D992" t="s">
        <v>5</v>
      </c>
      <c r="E992">
        <v>3.125E-2</v>
      </c>
      <c r="F992">
        <v>32</v>
      </c>
      <c r="G992">
        <v>27.2</v>
      </c>
      <c r="H992">
        <v>73.125</v>
      </c>
      <c r="J992">
        <v>100.325</v>
      </c>
    </row>
    <row r="993" spans="1:10" x14ac:dyDescent="0.25">
      <c r="A993">
        <v>42791</v>
      </c>
      <c r="B993" t="s">
        <v>27</v>
      </c>
      <c r="D993" t="s">
        <v>4</v>
      </c>
      <c r="E993">
        <v>4.1666666666666664E-2</v>
      </c>
      <c r="F993">
        <v>58</v>
      </c>
      <c r="G993">
        <v>49.3</v>
      </c>
      <c r="H993">
        <v>97.5</v>
      </c>
      <c r="I993">
        <v>75</v>
      </c>
      <c r="J993">
        <v>221.8</v>
      </c>
    </row>
    <row r="994" spans="1:10" x14ac:dyDescent="0.25">
      <c r="A994">
        <v>42791</v>
      </c>
      <c r="B994" t="s">
        <v>27</v>
      </c>
      <c r="D994" t="s">
        <v>3</v>
      </c>
      <c r="E994">
        <v>4.1666666666666664E-2</v>
      </c>
      <c r="F994">
        <v>64</v>
      </c>
      <c r="G994">
        <v>54.4</v>
      </c>
      <c r="H994">
        <v>97.5</v>
      </c>
      <c r="I994">
        <v>75</v>
      </c>
      <c r="J994">
        <v>226.9</v>
      </c>
    </row>
    <row r="995" spans="1:10" x14ac:dyDescent="0.25">
      <c r="A995">
        <v>42791</v>
      </c>
      <c r="B995" t="s">
        <v>27</v>
      </c>
      <c r="D995" t="s">
        <v>4</v>
      </c>
      <c r="E995">
        <v>9.375E-2</v>
      </c>
      <c r="F995">
        <v>57</v>
      </c>
      <c r="G995">
        <v>48.449999999999996</v>
      </c>
      <c r="H995">
        <v>219.375</v>
      </c>
      <c r="J995">
        <v>267.82499999999999</v>
      </c>
    </row>
    <row r="996" spans="1:10" x14ac:dyDescent="0.25">
      <c r="A996">
        <v>42791</v>
      </c>
      <c r="B996" t="s">
        <v>27</v>
      </c>
      <c r="D996" t="s">
        <v>5</v>
      </c>
      <c r="E996">
        <v>0.10416666666666667</v>
      </c>
      <c r="F996">
        <v>33</v>
      </c>
      <c r="G996">
        <v>28.05</v>
      </c>
      <c r="H996">
        <v>243.75</v>
      </c>
      <c r="I996">
        <v>65</v>
      </c>
      <c r="J996">
        <v>336.8</v>
      </c>
    </row>
    <row r="997" spans="1:10" x14ac:dyDescent="0.25">
      <c r="A997">
        <v>42791</v>
      </c>
      <c r="B997" t="s">
        <v>27</v>
      </c>
      <c r="D997" t="s">
        <v>3</v>
      </c>
      <c r="E997">
        <v>8.3333333333333329E-2</v>
      </c>
      <c r="F997">
        <v>55</v>
      </c>
      <c r="G997">
        <v>46.75</v>
      </c>
      <c r="H997">
        <v>195</v>
      </c>
      <c r="I997">
        <v>77</v>
      </c>
      <c r="J997">
        <v>318.75</v>
      </c>
    </row>
    <row r="998" spans="1:10" x14ac:dyDescent="0.25">
      <c r="A998">
        <v>42791</v>
      </c>
      <c r="B998" t="s">
        <v>27</v>
      </c>
      <c r="D998" t="s">
        <v>4</v>
      </c>
      <c r="E998">
        <v>2.0833333333333332E-2</v>
      </c>
      <c r="F998">
        <v>33</v>
      </c>
      <c r="G998">
        <v>28.05</v>
      </c>
      <c r="H998">
        <v>48.75</v>
      </c>
      <c r="I998">
        <v>118</v>
      </c>
      <c r="J998">
        <v>194.8</v>
      </c>
    </row>
    <row r="999" spans="1:10" x14ac:dyDescent="0.25">
      <c r="A999">
        <v>42791</v>
      </c>
      <c r="B999" t="s">
        <v>27</v>
      </c>
      <c r="D999" t="s">
        <v>6</v>
      </c>
      <c r="E999">
        <v>5.2083333333333329E-2</v>
      </c>
      <c r="F999">
        <v>53</v>
      </c>
      <c r="G999">
        <v>45.05</v>
      </c>
      <c r="H999">
        <v>121.875</v>
      </c>
      <c r="J999">
        <v>166.92500000000001</v>
      </c>
    </row>
    <row r="1000" spans="1:10" x14ac:dyDescent="0.25">
      <c r="A1000">
        <v>42791</v>
      </c>
      <c r="B1000" t="s">
        <v>30</v>
      </c>
      <c r="D1000" t="s">
        <v>6</v>
      </c>
      <c r="E1000">
        <v>4.1666666666666664E-2</v>
      </c>
      <c r="F1000">
        <v>46</v>
      </c>
      <c r="G1000">
        <v>39.1</v>
      </c>
      <c r="H1000">
        <v>97.5</v>
      </c>
      <c r="I1000">
        <v>97</v>
      </c>
      <c r="J1000">
        <v>233.6</v>
      </c>
    </row>
    <row r="1001" spans="1:10" x14ac:dyDescent="0.25">
      <c r="A1001">
        <v>42791</v>
      </c>
      <c r="B1001" t="s">
        <v>30</v>
      </c>
      <c r="D1001" t="s">
        <v>6</v>
      </c>
      <c r="E1001">
        <v>9.375E-2</v>
      </c>
      <c r="F1001">
        <v>63</v>
      </c>
      <c r="G1001">
        <v>53.55</v>
      </c>
      <c r="H1001">
        <v>219.375</v>
      </c>
      <c r="I1001">
        <v>102</v>
      </c>
      <c r="J1001">
        <v>374.92500000000001</v>
      </c>
    </row>
    <row r="1002" spans="1:10" x14ac:dyDescent="0.25">
      <c r="A1002">
        <v>42791</v>
      </c>
      <c r="B1002" t="s">
        <v>30</v>
      </c>
      <c r="D1002" t="s">
        <v>4</v>
      </c>
      <c r="E1002">
        <v>6.2499999999999993E-2</v>
      </c>
      <c r="F1002">
        <v>36</v>
      </c>
      <c r="G1002">
        <v>30.599999999999998</v>
      </c>
      <c r="H1002">
        <v>146.24999999999994</v>
      </c>
      <c r="J1002">
        <v>176.84999999999994</v>
      </c>
    </row>
    <row r="1003" spans="1:10" x14ac:dyDescent="0.25">
      <c r="A1003">
        <v>42791</v>
      </c>
      <c r="B1003" t="s">
        <v>30</v>
      </c>
      <c r="D1003" t="s">
        <v>6</v>
      </c>
      <c r="E1003">
        <v>7.2916666666666657E-2</v>
      </c>
      <c r="F1003">
        <v>27</v>
      </c>
      <c r="G1003">
        <v>22.95</v>
      </c>
      <c r="H1003">
        <v>170.625</v>
      </c>
      <c r="J1003">
        <v>193.57499999999999</v>
      </c>
    </row>
    <row r="1004" spans="1:10" x14ac:dyDescent="0.25">
      <c r="A1004">
        <v>42791</v>
      </c>
      <c r="B1004" t="s">
        <v>30</v>
      </c>
      <c r="D1004" t="s">
        <v>4</v>
      </c>
      <c r="E1004">
        <v>0.10416666666666667</v>
      </c>
      <c r="F1004">
        <v>25</v>
      </c>
      <c r="G1004">
        <v>21.25</v>
      </c>
      <c r="H1004">
        <v>243.75</v>
      </c>
      <c r="I1004">
        <v>77</v>
      </c>
      <c r="J1004">
        <v>342</v>
      </c>
    </row>
    <row r="1005" spans="1:10" x14ac:dyDescent="0.25">
      <c r="A1005">
        <v>42791</v>
      </c>
      <c r="B1005" t="s">
        <v>30</v>
      </c>
      <c r="D1005" t="s">
        <v>5</v>
      </c>
      <c r="E1005">
        <v>9.375E-2</v>
      </c>
      <c r="F1005">
        <v>21</v>
      </c>
      <c r="G1005">
        <v>17.849999999999998</v>
      </c>
      <c r="H1005">
        <v>219.375</v>
      </c>
      <c r="I1005">
        <v>111</v>
      </c>
      <c r="J1005">
        <v>348.22500000000002</v>
      </c>
    </row>
    <row r="1006" spans="1:10" x14ac:dyDescent="0.25">
      <c r="A1006">
        <v>42791</v>
      </c>
      <c r="B1006" t="s">
        <v>30</v>
      </c>
      <c r="D1006" t="s">
        <v>6</v>
      </c>
      <c r="E1006">
        <v>9.375E-2</v>
      </c>
      <c r="F1006">
        <v>45</v>
      </c>
      <c r="G1006">
        <v>38.25</v>
      </c>
      <c r="H1006">
        <v>219.375</v>
      </c>
      <c r="J1006">
        <v>257.625</v>
      </c>
    </row>
    <row r="1007" spans="1:10" x14ac:dyDescent="0.25">
      <c r="A1007">
        <v>42791</v>
      </c>
      <c r="B1007" t="s">
        <v>28</v>
      </c>
      <c r="D1007" t="s">
        <v>4</v>
      </c>
      <c r="E1007">
        <v>4.1666666666666664E-2</v>
      </c>
      <c r="F1007">
        <v>43</v>
      </c>
      <c r="G1007">
        <v>36.549999999999997</v>
      </c>
      <c r="H1007">
        <v>97.5</v>
      </c>
      <c r="I1007">
        <v>70</v>
      </c>
      <c r="J1007">
        <v>204.05</v>
      </c>
    </row>
    <row r="1008" spans="1:10" x14ac:dyDescent="0.25">
      <c r="A1008">
        <v>42791</v>
      </c>
      <c r="B1008" t="s">
        <v>28</v>
      </c>
      <c r="D1008" t="s">
        <v>4</v>
      </c>
      <c r="E1008">
        <v>4.1666666666666664E-2</v>
      </c>
      <c r="F1008">
        <v>67</v>
      </c>
      <c r="G1008">
        <v>56.949999999999996</v>
      </c>
      <c r="H1008">
        <v>97.5</v>
      </c>
      <c r="J1008">
        <v>154.44999999999999</v>
      </c>
    </row>
    <row r="1009" spans="1:10" x14ac:dyDescent="0.25">
      <c r="A1009">
        <v>42791</v>
      </c>
      <c r="B1009" t="s">
        <v>28</v>
      </c>
      <c r="D1009" t="s">
        <v>5</v>
      </c>
      <c r="E1009">
        <v>6.2499999999999993E-2</v>
      </c>
      <c r="F1009">
        <v>23</v>
      </c>
      <c r="G1009">
        <v>19.55</v>
      </c>
      <c r="H1009">
        <v>146.24999999999994</v>
      </c>
      <c r="I1009">
        <v>91</v>
      </c>
      <c r="J1009">
        <v>256.79999999999995</v>
      </c>
    </row>
    <row r="1010" spans="1:10" x14ac:dyDescent="0.25">
      <c r="A1010">
        <v>42792</v>
      </c>
      <c r="B1010" t="s">
        <v>32</v>
      </c>
      <c r="D1010" t="s">
        <v>6</v>
      </c>
      <c r="E1010">
        <v>7.2916666666666657E-2</v>
      </c>
      <c r="F1010">
        <v>25</v>
      </c>
      <c r="G1010">
        <v>21.25</v>
      </c>
      <c r="H1010">
        <v>170.625</v>
      </c>
      <c r="I1010">
        <v>89</v>
      </c>
      <c r="J1010">
        <v>280.875</v>
      </c>
    </row>
    <row r="1011" spans="1:10" x14ac:dyDescent="0.25">
      <c r="A1011">
        <v>42792</v>
      </c>
      <c r="B1011" t="s">
        <v>32</v>
      </c>
      <c r="D1011" t="s">
        <v>4</v>
      </c>
      <c r="E1011">
        <v>2.0833333333333332E-2</v>
      </c>
      <c r="F1011">
        <v>51</v>
      </c>
      <c r="G1011">
        <v>43.35</v>
      </c>
      <c r="H1011">
        <v>48.75</v>
      </c>
      <c r="I1011">
        <v>114</v>
      </c>
      <c r="J1011">
        <v>206.1</v>
      </c>
    </row>
    <row r="1012" spans="1:10" x14ac:dyDescent="0.25">
      <c r="A1012">
        <v>42792</v>
      </c>
      <c r="B1012" t="s">
        <v>32</v>
      </c>
      <c r="D1012" t="s">
        <v>4</v>
      </c>
      <c r="E1012">
        <v>2.0833333333333332E-2</v>
      </c>
      <c r="F1012">
        <v>67</v>
      </c>
      <c r="G1012">
        <v>56.949999999999996</v>
      </c>
      <c r="H1012">
        <v>48.75</v>
      </c>
      <c r="J1012">
        <v>105.69999999999999</v>
      </c>
    </row>
    <row r="1013" spans="1:10" x14ac:dyDescent="0.25">
      <c r="A1013">
        <v>42792</v>
      </c>
      <c r="B1013" t="s">
        <v>32</v>
      </c>
      <c r="D1013" t="s">
        <v>3</v>
      </c>
      <c r="E1013">
        <v>5.2083333333333329E-2</v>
      </c>
      <c r="F1013">
        <v>49</v>
      </c>
      <c r="G1013">
        <v>41.65</v>
      </c>
      <c r="H1013">
        <v>121.875</v>
      </c>
      <c r="I1013">
        <v>58</v>
      </c>
      <c r="J1013">
        <v>221.52500000000001</v>
      </c>
    </row>
    <row r="1014" spans="1:10" x14ac:dyDescent="0.25">
      <c r="A1014">
        <v>42792</v>
      </c>
      <c r="B1014" t="s">
        <v>31</v>
      </c>
      <c r="D1014" t="s">
        <v>3</v>
      </c>
      <c r="E1014">
        <v>3.125E-2</v>
      </c>
      <c r="F1014">
        <v>14</v>
      </c>
      <c r="G1014">
        <v>11.9</v>
      </c>
      <c r="H1014">
        <v>73.125</v>
      </c>
      <c r="I1014">
        <v>83</v>
      </c>
      <c r="J1014">
        <v>168.02500000000001</v>
      </c>
    </row>
    <row r="1015" spans="1:10" x14ac:dyDescent="0.25">
      <c r="A1015">
        <v>42792</v>
      </c>
      <c r="B1015" t="s">
        <v>31</v>
      </c>
      <c r="D1015" t="s">
        <v>3</v>
      </c>
      <c r="E1015">
        <v>0.10416666666666667</v>
      </c>
      <c r="F1015">
        <v>22</v>
      </c>
      <c r="G1015">
        <v>18.7</v>
      </c>
      <c r="H1015">
        <v>243.75</v>
      </c>
      <c r="J1015">
        <v>262.45</v>
      </c>
    </row>
    <row r="1016" spans="1:10" x14ac:dyDescent="0.25">
      <c r="A1016">
        <v>42792</v>
      </c>
      <c r="B1016" t="s">
        <v>31</v>
      </c>
      <c r="D1016" t="s">
        <v>5</v>
      </c>
      <c r="E1016">
        <v>7.2916666666666657E-2</v>
      </c>
      <c r="F1016">
        <v>51</v>
      </c>
      <c r="G1016">
        <v>43.35</v>
      </c>
      <c r="H1016">
        <v>170.625</v>
      </c>
      <c r="I1016">
        <v>90</v>
      </c>
      <c r="J1016">
        <v>303.97500000000002</v>
      </c>
    </row>
    <row r="1017" spans="1:10" x14ac:dyDescent="0.25">
      <c r="A1017">
        <v>42792</v>
      </c>
      <c r="B1017" t="s">
        <v>31</v>
      </c>
      <c r="D1017" t="s">
        <v>3</v>
      </c>
      <c r="E1017">
        <v>4.1666666666666664E-2</v>
      </c>
      <c r="F1017">
        <v>26</v>
      </c>
      <c r="G1017">
        <v>22.099999999999998</v>
      </c>
      <c r="H1017">
        <v>97.5</v>
      </c>
      <c r="I1017">
        <v>96</v>
      </c>
      <c r="J1017">
        <v>215.6</v>
      </c>
    </row>
    <row r="1018" spans="1:10" x14ac:dyDescent="0.25">
      <c r="A1018">
        <v>42792</v>
      </c>
      <c r="B1018" t="s">
        <v>31</v>
      </c>
      <c r="D1018" t="s">
        <v>3</v>
      </c>
      <c r="E1018">
        <v>2.0833333333333332E-2</v>
      </c>
      <c r="F1018">
        <v>25</v>
      </c>
      <c r="G1018">
        <v>21.25</v>
      </c>
      <c r="H1018">
        <v>48.75</v>
      </c>
      <c r="J1018">
        <v>70</v>
      </c>
    </row>
    <row r="1019" spans="1:10" x14ac:dyDescent="0.25">
      <c r="A1019">
        <v>42792</v>
      </c>
      <c r="B1019" t="s">
        <v>31</v>
      </c>
      <c r="D1019" t="s">
        <v>3</v>
      </c>
      <c r="E1019">
        <v>0.10416666666666667</v>
      </c>
      <c r="F1019">
        <v>44</v>
      </c>
      <c r="G1019">
        <v>37.4</v>
      </c>
      <c r="H1019">
        <v>243.75</v>
      </c>
      <c r="I1019">
        <v>126</v>
      </c>
      <c r="J1019">
        <v>407.15</v>
      </c>
    </row>
    <row r="1020" spans="1:10" x14ac:dyDescent="0.25">
      <c r="A1020">
        <v>42792</v>
      </c>
      <c r="B1020" t="s">
        <v>31</v>
      </c>
      <c r="D1020" t="s">
        <v>4</v>
      </c>
      <c r="E1020">
        <v>4.1666666666666664E-2</v>
      </c>
      <c r="F1020">
        <v>9</v>
      </c>
      <c r="G1020">
        <v>7.6499999999999995</v>
      </c>
      <c r="H1020">
        <v>97.5</v>
      </c>
      <c r="I1020">
        <v>88</v>
      </c>
      <c r="J1020">
        <v>193.15</v>
      </c>
    </row>
    <row r="1021" spans="1:10" x14ac:dyDescent="0.25">
      <c r="A1021">
        <v>42792</v>
      </c>
      <c r="B1021" t="s">
        <v>31</v>
      </c>
      <c r="D1021" t="s">
        <v>3</v>
      </c>
      <c r="E1021">
        <v>4.1666666666666664E-2</v>
      </c>
      <c r="F1021">
        <v>26</v>
      </c>
      <c r="G1021">
        <v>22.099999999999998</v>
      </c>
      <c r="H1021">
        <v>97.5</v>
      </c>
      <c r="J1021">
        <v>119.6</v>
      </c>
    </row>
    <row r="1022" spans="1:10" x14ac:dyDescent="0.25">
      <c r="A1022">
        <v>42792</v>
      </c>
      <c r="B1022" t="s">
        <v>31</v>
      </c>
      <c r="D1022" t="s">
        <v>3</v>
      </c>
      <c r="E1022">
        <v>8.3333333333333329E-2</v>
      </c>
      <c r="F1022">
        <v>11</v>
      </c>
      <c r="G1022">
        <v>9.35</v>
      </c>
      <c r="H1022">
        <v>195</v>
      </c>
      <c r="I1022">
        <v>84</v>
      </c>
      <c r="J1022">
        <v>288.35000000000002</v>
      </c>
    </row>
    <row r="1023" spans="1:10" x14ac:dyDescent="0.25">
      <c r="A1023">
        <v>42792</v>
      </c>
      <c r="B1023" t="s">
        <v>31</v>
      </c>
      <c r="D1023" t="s">
        <v>4</v>
      </c>
      <c r="E1023">
        <v>8.3333333333333329E-2</v>
      </c>
      <c r="F1023">
        <v>40</v>
      </c>
      <c r="G1023">
        <v>34</v>
      </c>
      <c r="H1023">
        <v>195</v>
      </c>
      <c r="I1023">
        <v>50</v>
      </c>
      <c r="J1023">
        <v>279</v>
      </c>
    </row>
    <row r="1024" spans="1:10" x14ac:dyDescent="0.25">
      <c r="A1024">
        <v>42792</v>
      </c>
      <c r="B1024" t="s">
        <v>31</v>
      </c>
      <c r="D1024" t="s">
        <v>5</v>
      </c>
      <c r="E1024">
        <v>4.1666666666666664E-2</v>
      </c>
      <c r="F1024">
        <v>10</v>
      </c>
      <c r="G1024">
        <v>8.5</v>
      </c>
      <c r="H1024">
        <v>97.5</v>
      </c>
      <c r="J1024">
        <v>106</v>
      </c>
    </row>
    <row r="1025" spans="1:10" x14ac:dyDescent="0.25">
      <c r="A1025">
        <v>42792</v>
      </c>
      <c r="B1025" t="s">
        <v>27</v>
      </c>
      <c r="D1025" t="s">
        <v>4</v>
      </c>
      <c r="E1025">
        <v>9.375E-2</v>
      </c>
      <c r="F1025">
        <v>13</v>
      </c>
      <c r="G1025">
        <v>11.049999999999999</v>
      </c>
      <c r="H1025">
        <v>219.375</v>
      </c>
      <c r="I1025">
        <v>110</v>
      </c>
      <c r="J1025">
        <v>340.42500000000001</v>
      </c>
    </row>
    <row r="1026" spans="1:10" x14ac:dyDescent="0.25">
      <c r="A1026">
        <v>42792</v>
      </c>
      <c r="B1026" t="s">
        <v>27</v>
      </c>
      <c r="D1026" t="s">
        <v>3</v>
      </c>
      <c r="E1026">
        <v>8.3333333333333329E-2</v>
      </c>
      <c r="F1026">
        <v>57</v>
      </c>
      <c r="G1026">
        <v>48.449999999999996</v>
      </c>
      <c r="H1026">
        <v>195</v>
      </c>
      <c r="I1026">
        <v>101</v>
      </c>
      <c r="J1026">
        <v>344.45</v>
      </c>
    </row>
    <row r="1027" spans="1:10" x14ac:dyDescent="0.25">
      <c r="A1027">
        <v>42792</v>
      </c>
      <c r="B1027" t="s">
        <v>27</v>
      </c>
      <c r="D1027" t="s">
        <v>3</v>
      </c>
      <c r="E1027">
        <v>2.0833333333333332E-2</v>
      </c>
      <c r="F1027">
        <v>62</v>
      </c>
      <c r="G1027">
        <v>52.699999999999996</v>
      </c>
      <c r="H1027">
        <v>48.75</v>
      </c>
      <c r="J1027">
        <v>101.44999999999999</v>
      </c>
    </row>
    <row r="1028" spans="1:10" x14ac:dyDescent="0.25">
      <c r="A1028">
        <v>42793</v>
      </c>
      <c r="B1028" t="s">
        <v>29</v>
      </c>
      <c r="D1028" t="s">
        <v>6</v>
      </c>
      <c r="E1028">
        <v>3.125E-2</v>
      </c>
      <c r="F1028">
        <v>47</v>
      </c>
      <c r="G1028">
        <v>39.949999999999996</v>
      </c>
      <c r="H1028">
        <v>48.75</v>
      </c>
      <c r="I1028">
        <v>40</v>
      </c>
      <c r="J1028">
        <v>128.69999999999999</v>
      </c>
    </row>
    <row r="1029" spans="1:10" x14ac:dyDescent="0.25">
      <c r="A1029">
        <v>42793</v>
      </c>
      <c r="B1029" t="s">
        <v>29</v>
      </c>
      <c r="D1029" t="s">
        <v>4</v>
      </c>
      <c r="E1029">
        <v>4.1666666666666664E-2</v>
      </c>
      <c r="F1029">
        <v>16</v>
      </c>
      <c r="G1029">
        <v>13.6</v>
      </c>
      <c r="H1029">
        <v>65</v>
      </c>
      <c r="I1029">
        <v>24</v>
      </c>
      <c r="J1029">
        <v>102.6</v>
      </c>
    </row>
    <row r="1030" spans="1:10" x14ac:dyDescent="0.25">
      <c r="A1030">
        <v>42793</v>
      </c>
      <c r="B1030" t="s">
        <v>29</v>
      </c>
      <c r="D1030" t="s">
        <v>3</v>
      </c>
      <c r="E1030">
        <v>5.2083333333333329E-2</v>
      </c>
      <c r="F1030">
        <v>20</v>
      </c>
      <c r="G1030">
        <v>17</v>
      </c>
      <c r="H1030">
        <v>81.25</v>
      </c>
      <c r="I1030">
        <v>28</v>
      </c>
      <c r="J1030">
        <v>126.25</v>
      </c>
    </row>
    <row r="1031" spans="1:10" x14ac:dyDescent="0.25">
      <c r="A1031">
        <v>42793</v>
      </c>
      <c r="B1031" t="s">
        <v>29</v>
      </c>
      <c r="D1031" t="s">
        <v>3</v>
      </c>
      <c r="E1031">
        <v>2.0833333333333332E-2</v>
      </c>
      <c r="F1031">
        <v>19</v>
      </c>
      <c r="G1031">
        <v>16.149999999999999</v>
      </c>
      <c r="H1031">
        <v>32.5</v>
      </c>
      <c r="J1031">
        <v>48.65</v>
      </c>
    </row>
    <row r="1032" spans="1:10" x14ac:dyDescent="0.25">
      <c r="A1032">
        <v>42793</v>
      </c>
      <c r="B1032" t="s">
        <v>32</v>
      </c>
      <c r="D1032" t="s">
        <v>4</v>
      </c>
      <c r="E1032">
        <v>8.3333333333333329E-2</v>
      </c>
      <c r="F1032">
        <v>36</v>
      </c>
      <c r="G1032">
        <v>30.599999999999998</v>
      </c>
      <c r="H1032">
        <v>130</v>
      </c>
      <c r="J1032">
        <v>160.6</v>
      </c>
    </row>
    <row r="1033" spans="1:10" x14ac:dyDescent="0.25">
      <c r="A1033">
        <v>42793</v>
      </c>
      <c r="B1033" t="s">
        <v>32</v>
      </c>
      <c r="D1033" t="s">
        <v>3</v>
      </c>
      <c r="E1033">
        <v>7.2916666666666657E-2</v>
      </c>
      <c r="F1033">
        <v>16</v>
      </c>
      <c r="G1033">
        <v>13.6</v>
      </c>
      <c r="H1033">
        <v>113.75</v>
      </c>
      <c r="I1033">
        <v>100</v>
      </c>
      <c r="J1033">
        <v>227.35</v>
      </c>
    </row>
    <row r="1034" spans="1:10" x14ac:dyDescent="0.25">
      <c r="A1034">
        <v>42793</v>
      </c>
      <c r="B1034" t="s">
        <v>32</v>
      </c>
      <c r="D1034" t="s">
        <v>5</v>
      </c>
      <c r="E1034">
        <v>3.125E-2</v>
      </c>
      <c r="F1034">
        <v>29</v>
      </c>
      <c r="G1034">
        <v>24.65</v>
      </c>
      <c r="H1034">
        <v>48.75</v>
      </c>
      <c r="J1034">
        <v>73.400000000000006</v>
      </c>
    </row>
    <row r="1035" spans="1:10" x14ac:dyDescent="0.25">
      <c r="A1035">
        <v>42793</v>
      </c>
      <c r="B1035" t="s">
        <v>32</v>
      </c>
      <c r="D1035" t="s">
        <v>5</v>
      </c>
      <c r="E1035">
        <v>0.10416666666666667</v>
      </c>
      <c r="F1035">
        <v>45</v>
      </c>
      <c r="G1035">
        <v>38.25</v>
      </c>
      <c r="H1035">
        <v>162.5</v>
      </c>
      <c r="J1035">
        <v>200.75</v>
      </c>
    </row>
    <row r="1036" spans="1:10" x14ac:dyDescent="0.25">
      <c r="A1036">
        <v>42793</v>
      </c>
      <c r="B1036" t="s">
        <v>27</v>
      </c>
      <c r="D1036" t="s">
        <v>6</v>
      </c>
      <c r="E1036">
        <v>3.125E-2</v>
      </c>
      <c r="F1036">
        <v>30</v>
      </c>
      <c r="G1036">
        <v>25.5</v>
      </c>
      <c r="H1036">
        <v>48.75</v>
      </c>
      <c r="I1036">
        <v>106</v>
      </c>
      <c r="J1036">
        <v>180.25</v>
      </c>
    </row>
    <row r="1037" spans="1:10" x14ac:dyDescent="0.25">
      <c r="A1037">
        <v>42793</v>
      </c>
      <c r="B1037" t="s">
        <v>27</v>
      </c>
      <c r="D1037" t="s">
        <v>5</v>
      </c>
      <c r="E1037">
        <v>3.125E-2</v>
      </c>
      <c r="F1037">
        <v>23</v>
      </c>
      <c r="G1037">
        <v>19.55</v>
      </c>
      <c r="H1037">
        <v>48.75</v>
      </c>
      <c r="J1037">
        <v>68.3</v>
      </c>
    </row>
    <row r="1038" spans="1:10" x14ac:dyDescent="0.25">
      <c r="A1038">
        <v>42793</v>
      </c>
      <c r="B1038" t="s">
        <v>27</v>
      </c>
      <c r="D1038" t="s">
        <v>3</v>
      </c>
      <c r="E1038">
        <v>5.2083333333333329E-2</v>
      </c>
      <c r="F1038">
        <v>64</v>
      </c>
      <c r="G1038">
        <v>54.4</v>
      </c>
      <c r="H1038">
        <v>81.25</v>
      </c>
      <c r="I1038">
        <v>96</v>
      </c>
      <c r="J1038">
        <v>231.65</v>
      </c>
    </row>
    <row r="1039" spans="1:10" x14ac:dyDescent="0.25">
      <c r="A1039">
        <v>42793</v>
      </c>
      <c r="B1039" t="s">
        <v>27</v>
      </c>
      <c r="D1039" t="s">
        <v>3</v>
      </c>
      <c r="E1039">
        <v>8.3333333333333329E-2</v>
      </c>
      <c r="F1039">
        <v>44</v>
      </c>
      <c r="G1039">
        <v>37.4</v>
      </c>
      <c r="H1039">
        <v>130</v>
      </c>
      <c r="I1039">
        <v>104</v>
      </c>
      <c r="J1039">
        <v>271.39999999999998</v>
      </c>
    </row>
    <row r="1040" spans="1:10" x14ac:dyDescent="0.25">
      <c r="A1040">
        <v>42793</v>
      </c>
      <c r="B1040" t="s">
        <v>27</v>
      </c>
      <c r="D1040" t="s">
        <v>3</v>
      </c>
      <c r="E1040">
        <v>7.2916666666666657E-2</v>
      </c>
      <c r="F1040">
        <v>68</v>
      </c>
      <c r="G1040">
        <v>57.8</v>
      </c>
      <c r="H1040">
        <v>113.75</v>
      </c>
      <c r="I1040">
        <v>89</v>
      </c>
      <c r="J1040">
        <v>260.55</v>
      </c>
    </row>
    <row r="1041" spans="1:10" x14ac:dyDescent="0.25">
      <c r="A1041">
        <v>42793</v>
      </c>
      <c r="B1041" t="s">
        <v>27</v>
      </c>
      <c r="D1041" t="s">
        <v>6</v>
      </c>
      <c r="E1041">
        <v>4.1666666666666664E-2</v>
      </c>
      <c r="F1041">
        <v>59</v>
      </c>
      <c r="G1041">
        <v>50.15</v>
      </c>
      <c r="H1041">
        <v>65</v>
      </c>
      <c r="J1041">
        <v>115.15</v>
      </c>
    </row>
    <row r="1042" spans="1:10" x14ac:dyDescent="0.25">
      <c r="A1042">
        <v>42793</v>
      </c>
      <c r="B1042" t="s">
        <v>27</v>
      </c>
      <c r="D1042" t="s">
        <v>6</v>
      </c>
      <c r="E1042">
        <v>5.2083333333333329E-2</v>
      </c>
      <c r="F1042">
        <v>35</v>
      </c>
      <c r="G1042">
        <v>29.75</v>
      </c>
      <c r="H1042">
        <v>81.25</v>
      </c>
      <c r="J1042">
        <v>111</v>
      </c>
    </row>
    <row r="1043" spans="1:10" x14ac:dyDescent="0.25">
      <c r="A1043">
        <v>42793</v>
      </c>
      <c r="B1043" t="s">
        <v>29</v>
      </c>
      <c r="D1043" t="s">
        <v>3</v>
      </c>
      <c r="E1043">
        <v>0.10416666666666667</v>
      </c>
      <c r="F1043">
        <v>38</v>
      </c>
      <c r="G1043">
        <v>32.299999999999997</v>
      </c>
      <c r="H1043">
        <v>162.5</v>
      </c>
      <c r="J1043">
        <v>194.8</v>
      </c>
    </row>
    <row r="1044" spans="1:10" x14ac:dyDescent="0.25">
      <c r="A1044">
        <v>42793</v>
      </c>
      <c r="B1044" t="s">
        <v>29</v>
      </c>
      <c r="D1044" t="s">
        <v>5</v>
      </c>
      <c r="E1044">
        <v>9.375E-2</v>
      </c>
      <c r="F1044">
        <v>30</v>
      </c>
      <c r="G1044">
        <v>25.5</v>
      </c>
      <c r="H1044">
        <v>146.25</v>
      </c>
      <c r="J1044">
        <v>171.75</v>
      </c>
    </row>
    <row r="1045" spans="1:10" x14ac:dyDescent="0.25">
      <c r="A1045">
        <v>42793</v>
      </c>
      <c r="B1045" t="s">
        <v>29</v>
      </c>
      <c r="D1045" t="s">
        <v>4</v>
      </c>
      <c r="E1045">
        <v>2.0833333333333332E-2</v>
      </c>
      <c r="F1045">
        <v>57</v>
      </c>
      <c r="G1045">
        <v>48.449999999999996</v>
      </c>
      <c r="H1045">
        <v>32.5</v>
      </c>
      <c r="I1045">
        <v>65</v>
      </c>
      <c r="J1045">
        <v>145.94999999999999</v>
      </c>
    </row>
    <row r="1046" spans="1:10" x14ac:dyDescent="0.25">
      <c r="A1046">
        <v>42794</v>
      </c>
      <c r="B1046" t="s">
        <v>27</v>
      </c>
      <c r="D1046" t="s">
        <v>4</v>
      </c>
      <c r="E1046">
        <v>9.375E-2</v>
      </c>
      <c r="F1046">
        <v>24</v>
      </c>
      <c r="G1046">
        <v>20.399999999999999</v>
      </c>
      <c r="H1046">
        <v>146.25</v>
      </c>
      <c r="I1046">
        <v>35</v>
      </c>
      <c r="J1046">
        <v>201.65</v>
      </c>
    </row>
    <row r="1047" spans="1:10" x14ac:dyDescent="0.25">
      <c r="A1047">
        <v>42794</v>
      </c>
      <c r="B1047" t="s">
        <v>27</v>
      </c>
      <c r="D1047" t="s">
        <v>4</v>
      </c>
      <c r="E1047">
        <v>8.3333333333333329E-2</v>
      </c>
      <c r="F1047">
        <v>52</v>
      </c>
      <c r="G1047">
        <v>44.199999999999996</v>
      </c>
      <c r="H1047">
        <v>130</v>
      </c>
      <c r="J1047">
        <v>174.2</v>
      </c>
    </row>
    <row r="1048" spans="1:10" x14ac:dyDescent="0.25">
      <c r="A1048">
        <v>42794</v>
      </c>
      <c r="B1048" t="s">
        <v>27</v>
      </c>
      <c r="D1048" t="s">
        <v>6</v>
      </c>
      <c r="E1048">
        <v>5.2083333333333329E-2</v>
      </c>
      <c r="F1048">
        <v>58</v>
      </c>
      <c r="G1048">
        <v>49.3</v>
      </c>
      <c r="H1048">
        <v>81.25</v>
      </c>
      <c r="I1048">
        <v>70</v>
      </c>
      <c r="J1048">
        <v>200.55</v>
      </c>
    </row>
    <row r="1049" spans="1:10" x14ac:dyDescent="0.25">
      <c r="A1049">
        <v>42794</v>
      </c>
      <c r="B1049" t="s">
        <v>27</v>
      </c>
      <c r="D1049" t="s">
        <v>4</v>
      </c>
      <c r="E1049">
        <v>3.125E-2</v>
      </c>
      <c r="F1049">
        <v>39</v>
      </c>
      <c r="G1049">
        <v>33.15</v>
      </c>
      <c r="H1049">
        <v>48.75</v>
      </c>
      <c r="I1049">
        <v>31</v>
      </c>
      <c r="J1049">
        <v>112.9</v>
      </c>
    </row>
    <row r="1050" spans="1:10" x14ac:dyDescent="0.25">
      <c r="A1050">
        <v>42794</v>
      </c>
      <c r="B1050" t="s">
        <v>30</v>
      </c>
      <c r="D1050" t="s">
        <v>6</v>
      </c>
      <c r="E1050">
        <v>5.2083333333333329E-2</v>
      </c>
      <c r="F1050">
        <v>12</v>
      </c>
      <c r="G1050">
        <v>10.199999999999999</v>
      </c>
      <c r="H1050">
        <v>81.25</v>
      </c>
      <c r="I1050">
        <v>77</v>
      </c>
      <c r="J1050">
        <v>168.45</v>
      </c>
    </row>
    <row r="1051" spans="1:10" x14ac:dyDescent="0.25">
      <c r="A1051">
        <v>42794</v>
      </c>
      <c r="B1051" t="s">
        <v>30</v>
      </c>
      <c r="D1051" t="s">
        <v>6</v>
      </c>
      <c r="E1051">
        <v>7.2916666666666657E-2</v>
      </c>
      <c r="F1051">
        <v>38</v>
      </c>
      <c r="G1051">
        <v>32.299999999999997</v>
      </c>
      <c r="H1051">
        <v>113.75</v>
      </c>
      <c r="J1051">
        <v>146.05000000000001</v>
      </c>
    </row>
    <row r="1052" spans="1:10" x14ac:dyDescent="0.25">
      <c r="A1052">
        <v>42794</v>
      </c>
      <c r="B1052" t="s">
        <v>30</v>
      </c>
      <c r="D1052" t="s">
        <v>6</v>
      </c>
      <c r="E1052">
        <v>9.375E-2</v>
      </c>
      <c r="F1052">
        <v>67</v>
      </c>
      <c r="G1052">
        <v>56.949999999999996</v>
      </c>
      <c r="H1052">
        <v>146.25</v>
      </c>
      <c r="I1052">
        <v>104</v>
      </c>
      <c r="J1052">
        <v>307.2</v>
      </c>
    </row>
    <row r="1053" spans="1:10" x14ac:dyDescent="0.25">
      <c r="A1053">
        <v>42794</v>
      </c>
      <c r="B1053" t="s">
        <v>30</v>
      </c>
      <c r="D1053" t="s">
        <v>5</v>
      </c>
      <c r="E1053">
        <v>0.10416666666666667</v>
      </c>
      <c r="F1053">
        <v>58</v>
      </c>
      <c r="G1053">
        <v>49.3</v>
      </c>
      <c r="H1053">
        <v>162.5</v>
      </c>
      <c r="I1053">
        <v>46</v>
      </c>
      <c r="J1053">
        <v>257.8</v>
      </c>
    </row>
    <row r="1054" spans="1:10" x14ac:dyDescent="0.25">
      <c r="A1054">
        <v>42794</v>
      </c>
      <c r="B1054" t="s">
        <v>27</v>
      </c>
      <c r="D1054" t="s">
        <v>3</v>
      </c>
      <c r="E1054">
        <v>5.2083333333333329E-2</v>
      </c>
      <c r="F1054">
        <v>65</v>
      </c>
      <c r="G1054">
        <v>55.25</v>
      </c>
      <c r="H1054">
        <v>81.25</v>
      </c>
      <c r="J1054">
        <v>136.5</v>
      </c>
    </row>
    <row r="1055" spans="1:10" x14ac:dyDescent="0.25">
      <c r="A1055">
        <v>42794</v>
      </c>
      <c r="B1055" t="s">
        <v>27</v>
      </c>
      <c r="D1055" t="s">
        <v>3</v>
      </c>
      <c r="E1055">
        <v>7.2916666666666657E-2</v>
      </c>
      <c r="F1055">
        <v>54</v>
      </c>
      <c r="G1055">
        <v>45.9</v>
      </c>
      <c r="H1055">
        <v>113.75</v>
      </c>
      <c r="J1055">
        <v>159.65</v>
      </c>
    </row>
    <row r="1056" spans="1:10" x14ac:dyDescent="0.25">
      <c r="A1056">
        <v>42794</v>
      </c>
      <c r="B1056" t="s">
        <v>27</v>
      </c>
      <c r="D1056" t="s">
        <v>3</v>
      </c>
      <c r="E1056">
        <v>2.0833333333333332E-2</v>
      </c>
      <c r="F1056">
        <v>51</v>
      </c>
      <c r="G1056">
        <v>43.35</v>
      </c>
      <c r="H1056">
        <v>32.5</v>
      </c>
      <c r="I1056">
        <v>38</v>
      </c>
      <c r="J1056">
        <v>113.85</v>
      </c>
    </row>
    <row r="1057" spans="1:10" x14ac:dyDescent="0.25">
      <c r="A1057">
        <v>42794</v>
      </c>
      <c r="B1057" t="s">
        <v>27</v>
      </c>
      <c r="D1057" t="s">
        <v>5</v>
      </c>
      <c r="E1057">
        <v>5.2083333333333329E-2</v>
      </c>
      <c r="F1057">
        <v>60</v>
      </c>
      <c r="G1057">
        <v>51</v>
      </c>
      <c r="H1057">
        <v>81.25</v>
      </c>
      <c r="I1057">
        <v>78</v>
      </c>
      <c r="J1057">
        <v>210.25</v>
      </c>
    </row>
    <row r="1058" spans="1:10" x14ac:dyDescent="0.25">
      <c r="A1058">
        <v>42794</v>
      </c>
      <c r="B1058" t="s">
        <v>27</v>
      </c>
      <c r="D1058" t="s">
        <v>4</v>
      </c>
      <c r="E1058">
        <v>3.125E-2</v>
      </c>
      <c r="F1058">
        <v>21</v>
      </c>
      <c r="G1058">
        <v>17.849999999999998</v>
      </c>
      <c r="H1058">
        <v>48.75</v>
      </c>
      <c r="J1058">
        <v>66.599999999999994</v>
      </c>
    </row>
    <row r="1059" spans="1:10" x14ac:dyDescent="0.25">
      <c r="A1059">
        <v>42794</v>
      </c>
      <c r="B1059" t="s">
        <v>27</v>
      </c>
      <c r="D1059" t="s">
        <v>4</v>
      </c>
      <c r="E1059">
        <v>0.10416666666666667</v>
      </c>
      <c r="F1059">
        <v>35</v>
      </c>
      <c r="G1059">
        <v>29.75</v>
      </c>
      <c r="H1059">
        <v>162.5</v>
      </c>
      <c r="I1059">
        <v>51</v>
      </c>
      <c r="J1059">
        <v>243.25</v>
      </c>
    </row>
    <row r="1060" spans="1:10" x14ac:dyDescent="0.25">
      <c r="A1060">
        <v>42794</v>
      </c>
      <c r="B1060" t="s">
        <v>27</v>
      </c>
      <c r="D1060" t="s">
        <v>6</v>
      </c>
      <c r="E1060">
        <v>3.125E-2</v>
      </c>
      <c r="F1060">
        <v>66</v>
      </c>
      <c r="G1060">
        <v>56.1</v>
      </c>
      <c r="H1060">
        <v>48.75</v>
      </c>
      <c r="J1060">
        <v>104.85</v>
      </c>
    </row>
    <row r="1061" spans="1:10" x14ac:dyDescent="0.25">
      <c r="A1061">
        <v>42794</v>
      </c>
      <c r="B1061" t="s">
        <v>28</v>
      </c>
      <c r="D1061" t="s">
        <v>5</v>
      </c>
      <c r="E1061">
        <v>9.375E-2</v>
      </c>
      <c r="F1061">
        <v>35</v>
      </c>
      <c r="G1061">
        <v>29.75</v>
      </c>
      <c r="H1061">
        <v>146.25</v>
      </c>
      <c r="I1061">
        <v>72</v>
      </c>
      <c r="J1061">
        <v>248</v>
      </c>
    </row>
    <row r="1062" spans="1:10" x14ac:dyDescent="0.25">
      <c r="A1062">
        <v>42794</v>
      </c>
      <c r="B1062" t="s">
        <v>28</v>
      </c>
      <c r="D1062" t="s">
        <v>4</v>
      </c>
      <c r="E1062">
        <v>3.125E-2</v>
      </c>
      <c r="F1062">
        <v>46</v>
      </c>
      <c r="G1062">
        <v>39.1</v>
      </c>
      <c r="H1062">
        <v>48.75</v>
      </c>
      <c r="I1062">
        <v>78</v>
      </c>
      <c r="J1062">
        <v>165.85</v>
      </c>
    </row>
    <row r="1063" spans="1:10" x14ac:dyDescent="0.25">
      <c r="A1063">
        <v>42794</v>
      </c>
      <c r="B1063" t="s">
        <v>28</v>
      </c>
      <c r="D1063" t="s">
        <v>5</v>
      </c>
      <c r="E1063">
        <v>8.3333333333333329E-2</v>
      </c>
      <c r="F1063">
        <v>10</v>
      </c>
      <c r="G1063">
        <v>8.5</v>
      </c>
      <c r="H1063">
        <v>130</v>
      </c>
      <c r="I1063">
        <v>121</v>
      </c>
      <c r="J1063">
        <v>259.5</v>
      </c>
    </row>
    <row r="1064" spans="1:10" x14ac:dyDescent="0.25">
      <c r="A1064">
        <v>42795</v>
      </c>
      <c r="B1064" t="s">
        <v>32</v>
      </c>
      <c r="D1064" t="s">
        <v>5</v>
      </c>
      <c r="E1064">
        <v>3.125E-2</v>
      </c>
      <c r="F1064">
        <v>44</v>
      </c>
      <c r="G1064">
        <v>37.4</v>
      </c>
      <c r="H1064">
        <v>48.75</v>
      </c>
      <c r="J1064">
        <v>86.15</v>
      </c>
    </row>
    <row r="1065" spans="1:10" x14ac:dyDescent="0.25">
      <c r="A1065">
        <v>42795</v>
      </c>
      <c r="B1065" t="s">
        <v>32</v>
      </c>
      <c r="D1065" t="s">
        <v>5</v>
      </c>
      <c r="E1065">
        <v>8.3333333333333329E-2</v>
      </c>
      <c r="F1065">
        <v>59</v>
      </c>
      <c r="G1065">
        <v>50.15</v>
      </c>
      <c r="H1065">
        <v>130</v>
      </c>
      <c r="I1065">
        <v>37</v>
      </c>
      <c r="J1065">
        <v>217.15</v>
      </c>
    </row>
    <row r="1066" spans="1:10" x14ac:dyDescent="0.25">
      <c r="A1066">
        <v>42795</v>
      </c>
      <c r="B1066" t="s">
        <v>32</v>
      </c>
      <c r="D1066" t="s">
        <v>6</v>
      </c>
      <c r="E1066">
        <v>0.10416666666666667</v>
      </c>
      <c r="F1066">
        <v>57</v>
      </c>
      <c r="G1066">
        <v>48.449999999999996</v>
      </c>
      <c r="H1066">
        <v>162.5</v>
      </c>
      <c r="I1066">
        <v>30</v>
      </c>
      <c r="J1066">
        <v>240.95</v>
      </c>
    </row>
    <row r="1067" spans="1:10" x14ac:dyDescent="0.25">
      <c r="A1067">
        <v>42795</v>
      </c>
      <c r="B1067" t="s">
        <v>32</v>
      </c>
      <c r="D1067" t="s">
        <v>3</v>
      </c>
      <c r="E1067">
        <v>3.125E-2</v>
      </c>
      <c r="F1067">
        <v>41</v>
      </c>
      <c r="G1067">
        <v>34.85</v>
      </c>
      <c r="H1067">
        <v>48.75</v>
      </c>
      <c r="J1067">
        <v>83.6</v>
      </c>
    </row>
    <row r="1068" spans="1:10" x14ac:dyDescent="0.25">
      <c r="A1068">
        <v>42795</v>
      </c>
      <c r="B1068" t="s">
        <v>30</v>
      </c>
      <c r="D1068" t="s">
        <v>5</v>
      </c>
      <c r="E1068">
        <v>0.10416666666666667</v>
      </c>
      <c r="F1068">
        <v>51</v>
      </c>
      <c r="G1068">
        <v>43.35</v>
      </c>
      <c r="H1068">
        <v>162.5</v>
      </c>
      <c r="I1068">
        <v>64</v>
      </c>
      <c r="J1068">
        <v>269.85000000000002</v>
      </c>
    </row>
    <row r="1069" spans="1:10" x14ac:dyDescent="0.25">
      <c r="A1069">
        <v>42795</v>
      </c>
      <c r="B1069" t="s">
        <v>30</v>
      </c>
      <c r="D1069" t="s">
        <v>3</v>
      </c>
      <c r="E1069">
        <v>7.2916666666666657E-2</v>
      </c>
      <c r="F1069">
        <v>53</v>
      </c>
      <c r="G1069">
        <v>45.05</v>
      </c>
      <c r="H1069">
        <v>113.75</v>
      </c>
      <c r="I1069">
        <v>81</v>
      </c>
      <c r="J1069">
        <v>239.8</v>
      </c>
    </row>
    <row r="1070" spans="1:10" x14ac:dyDescent="0.25">
      <c r="A1070">
        <v>42795</v>
      </c>
      <c r="B1070" t="s">
        <v>30</v>
      </c>
      <c r="D1070" t="s">
        <v>5</v>
      </c>
      <c r="E1070">
        <v>7.2916666666666657E-2</v>
      </c>
      <c r="F1070">
        <v>39</v>
      </c>
      <c r="G1070">
        <v>33.15</v>
      </c>
      <c r="H1070">
        <v>113.75</v>
      </c>
      <c r="J1070">
        <v>146.9</v>
      </c>
    </row>
    <row r="1071" spans="1:10" x14ac:dyDescent="0.25">
      <c r="A1071">
        <v>42795</v>
      </c>
      <c r="B1071" t="s">
        <v>30</v>
      </c>
      <c r="D1071" t="s">
        <v>6</v>
      </c>
      <c r="E1071">
        <v>9.375E-2</v>
      </c>
      <c r="F1071">
        <v>37</v>
      </c>
      <c r="G1071">
        <v>31.45</v>
      </c>
      <c r="H1071">
        <v>146.25</v>
      </c>
      <c r="I1071">
        <v>93</v>
      </c>
      <c r="J1071">
        <v>270.7</v>
      </c>
    </row>
    <row r="1072" spans="1:10" x14ac:dyDescent="0.25">
      <c r="A1072">
        <v>42795</v>
      </c>
      <c r="B1072" t="s">
        <v>30</v>
      </c>
      <c r="D1072" t="s">
        <v>3</v>
      </c>
      <c r="E1072">
        <v>7.2916666666666657E-2</v>
      </c>
      <c r="F1072">
        <v>67</v>
      </c>
      <c r="G1072">
        <v>56.949999999999996</v>
      </c>
      <c r="H1072">
        <v>113.75</v>
      </c>
      <c r="I1072">
        <v>101</v>
      </c>
      <c r="J1072">
        <v>271.7</v>
      </c>
    </row>
    <row r="1073" spans="1:10" x14ac:dyDescent="0.25">
      <c r="A1073">
        <v>42795</v>
      </c>
      <c r="B1073" t="s">
        <v>30</v>
      </c>
      <c r="D1073" t="s">
        <v>6</v>
      </c>
      <c r="E1073">
        <v>3.125E-2</v>
      </c>
      <c r="F1073">
        <v>12</v>
      </c>
      <c r="G1073">
        <v>10.199999999999999</v>
      </c>
      <c r="H1073">
        <v>48.75</v>
      </c>
      <c r="J1073">
        <v>58.95</v>
      </c>
    </row>
    <row r="1074" spans="1:10" x14ac:dyDescent="0.25">
      <c r="A1074">
        <v>42795</v>
      </c>
      <c r="B1074" t="s">
        <v>30</v>
      </c>
      <c r="D1074" t="s">
        <v>3</v>
      </c>
      <c r="E1074">
        <v>2.0833333333333332E-2</v>
      </c>
      <c r="F1074">
        <v>36</v>
      </c>
      <c r="G1074">
        <v>30.599999999999998</v>
      </c>
      <c r="H1074">
        <v>32.5</v>
      </c>
      <c r="I1074">
        <v>41</v>
      </c>
      <c r="J1074">
        <v>104.1</v>
      </c>
    </row>
    <row r="1075" spans="1:10" x14ac:dyDescent="0.25">
      <c r="A1075">
        <v>42795</v>
      </c>
      <c r="B1075" t="s">
        <v>30</v>
      </c>
      <c r="D1075" t="s">
        <v>3</v>
      </c>
      <c r="E1075">
        <v>9.375E-2</v>
      </c>
      <c r="F1075">
        <v>61</v>
      </c>
      <c r="G1075">
        <v>51.85</v>
      </c>
      <c r="H1075">
        <v>146.25</v>
      </c>
      <c r="I1075">
        <v>77</v>
      </c>
      <c r="J1075">
        <v>275.10000000000002</v>
      </c>
    </row>
    <row r="1076" spans="1:10" x14ac:dyDescent="0.25">
      <c r="A1076">
        <v>42795</v>
      </c>
      <c r="B1076" t="s">
        <v>30</v>
      </c>
      <c r="D1076" t="s">
        <v>5</v>
      </c>
      <c r="E1076">
        <v>3.125E-2</v>
      </c>
      <c r="F1076">
        <v>63</v>
      </c>
      <c r="G1076">
        <v>53.55</v>
      </c>
      <c r="H1076">
        <v>48.75</v>
      </c>
      <c r="J1076">
        <v>102.3</v>
      </c>
    </row>
    <row r="1077" spans="1:10" x14ac:dyDescent="0.25">
      <c r="A1077">
        <v>42795</v>
      </c>
      <c r="B1077" t="s">
        <v>30</v>
      </c>
      <c r="D1077" t="s">
        <v>3</v>
      </c>
      <c r="E1077">
        <v>9.375E-2</v>
      </c>
      <c r="F1077">
        <v>27</v>
      </c>
      <c r="G1077">
        <v>22.95</v>
      </c>
      <c r="H1077">
        <v>146.25</v>
      </c>
      <c r="I1077">
        <v>75</v>
      </c>
      <c r="J1077">
        <v>244.2</v>
      </c>
    </row>
    <row r="1078" spans="1:10" x14ac:dyDescent="0.25">
      <c r="A1078">
        <v>42795</v>
      </c>
      <c r="B1078" t="s">
        <v>30</v>
      </c>
      <c r="D1078" t="s">
        <v>4</v>
      </c>
      <c r="E1078">
        <v>3.125E-2</v>
      </c>
      <c r="F1078">
        <v>13</v>
      </c>
      <c r="G1078">
        <v>11.049999999999999</v>
      </c>
      <c r="H1078">
        <v>48.75</v>
      </c>
      <c r="I1078">
        <v>31</v>
      </c>
      <c r="J1078">
        <v>90.8</v>
      </c>
    </row>
    <row r="1079" spans="1:10" x14ac:dyDescent="0.25">
      <c r="A1079">
        <v>42795</v>
      </c>
      <c r="B1079" t="s">
        <v>31</v>
      </c>
      <c r="D1079" t="s">
        <v>5</v>
      </c>
      <c r="E1079">
        <v>4.1666666666666664E-2</v>
      </c>
      <c r="F1079">
        <v>67</v>
      </c>
      <c r="G1079">
        <v>56.949999999999996</v>
      </c>
      <c r="H1079">
        <v>65</v>
      </c>
      <c r="J1079">
        <v>121.94999999999999</v>
      </c>
    </row>
    <row r="1080" spans="1:10" x14ac:dyDescent="0.25">
      <c r="A1080">
        <v>42795</v>
      </c>
      <c r="B1080" t="s">
        <v>31</v>
      </c>
      <c r="D1080" t="s">
        <v>4</v>
      </c>
      <c r="E1080">
        <v>2.0833333333333332E-2</v>
      </c>
      <c r="F1080">
        <v>64</v>
      </c>
      <c r="G1080">
        <v>54.4</v>
      </c>
      <c r="H1080">
        <v>32.5</v>
      </c>
      <c r="I1080">
        <v>98</v>
      </c>
      <c r="J1080">
        <v>184.9</v>
      </c>
    </row>
    <row r="1081" spans="1:10" x14ac:dyDescent="0.25">
      <c r="A1081">
        <v>42795</v>
      </c>
      <c r="B1081" t="s">
        <v>31</v>
      </c>
      <c r="D1081" t="s">
        <v>6</v>
      </c>
      <c r="E1081">
        <v>5.2083333333333329E-2</v>
      </c>
      <c r="F1081">
        <v>59</v>
      </c>
      <c r="G1081">
        <v>50.15</v>
      </c>
      <c r="H1081">
        <v>81.25</v>
      </c>
      <c r="I1081">
        <v>25</v>
      </c>
      <c r="J1081">
        <v>156.4</v>
      </c>
    </row>
    <row r="1082" spans="1:10" x14ac:dyDescent="0.25">
      <c r="A1082">
        <v>42796</v>
      </c>
      <c r="B1082" t="s">
        <v>31</v>
      </c>
      <c r="D1082" t="s">
        <v>5</v>
      </c>
      <c r="E1082">
        <v>4.1666666666666664E-2</v>
      </c>
      <c r="F1082">
        <v>42</v>
      </c>
      <c r="G1082">
        <v>35.699999999999996</v>
      </c>
      <c r="H1082">
        <v>65</v>
      </c>
      <c r="I1082">
        <v>76</v>
      </c>
      <c r="J1082">
        <v>176.7</v>
      </c>
    </row>
    <row r="1083" spans="1:10" x14ac:dyDescent="0.25">
      <c r="A1083">
        <v>42796</v>
      </c>
      <c r="B1083" t="s">
        <v>31</v>
      </c>
      <c r="D1083" t="s">
        <v>6</v>
      </c>
      <c r="E1083">
        <v>6.2499999999999993E-2</v>
      </c>
      <c r="F1083">
        <v>39</v>
      </c>
      <c r="G1083">
        <v>33.15</v>
      </c>
      <c r="H1083">
        <v>97.499999999999972</v>
      </c>
      <c r="J1083">
        <v>130.64999999999998</v>
      </c>
    </row>
    <row r="1084" spans="1:10" x14ac:dyDescent="0.25">
      <c r="A1084">
        <v>42796</v>
      </c>
      <c r="B1084" t="s">
        <v>31</v>
      </c>
      <c r="D1084" t="s">
        <v>4</v>
      </c>
      <c r="E1084">
        <v>9.375E-2</v>
      </c>
      <c r="F1084">
        <v>49</v>
      </c>
      <c r="G1084">
        <v>41.65</v>
      </c>
      <c r="H1084">
        <v>146.25</v>
      </c>
      <c r="J1084">
        <v>187.9</v>
      </c>
    </row>
    <row r="1085" spans="1:10" x14ac:dyDescent="0.25">
      <c r="A1085">
        <v>42796</v>
      </c>
      <c r="B1085" t="s">
        <v>31</v>
      </c>
      <c r="D1085" t="s">
        <v>3</v>
      </c>
      <c r="E1085">
        <v>4.1666666666666664E-2</v>
      </c>
      <c r="F1085">
        <v>50</v>
      </c>
      <c r="G1085">
        <v>42.5</v>
      </c>
      <c r="H1085">
        <v>65</v>
      </c>
      <c r="I1085">
        <v>82</v>
      </c>
      <c r="J1085">
        <v>189.5</v>
      </c>
    </row>
    <row r="1086" spans="1:10" x14ac:dyDescent="0.25">
      <c r="A1086">
        <v>42796</v>
      </c>
      <c r="B1086" t="s">
        <v>27</v>
      </c>
      <c r="D1086" t="s">
        <v>4</v>
      </c>
      <c r="E1086">
        <v>6.2499999999999993E-2</v>
      </c>
      <c r="F1086">
        <v>19</v>
      </c>
      <c r="G1086">
        <v>16.149999999999999</v>
      </c>
      <c r="H1086">
        <v>97.499999999999972</v>
      </c>
      <c r="J1086">
        <v>113.64999999999998</v>
      </c>
    </row>
    <row r="1087" spans="1:10" x14ac:dyDescent="0.25">
      <c r="A1087">
        <v>42796</v>
      </c>
      <c r="B1087" t="s">
        <v>27</v>
      </c>
      <c r="D1087" t="s">
        <v>3</v>
      </c>
      <c r="E1087">
        <v>3.125E-2</v>
      </c>
      <c r="F1087">
        <v>64</v>
      </c>
      <c r="G1087">
        <v>54.4</v>
      </c>
      <c r="H1087">
        <v>48.75</v>
      </c>
      <c r="J1087">
        <v>103.15</v>
      </c>
    </row>
    <row r="1088" spans="1:10" x14ac:dyDescent="0.25">
      <c r="A1088">
        <v>42796</v>
      </c>
      <c r="B1088" t="s">
        <v>27</v>
      </c>
      <c r="D1088" t="s">
        <v>3</v>
      </c>
      <c r="E1088">
        <v>9.375E-2</v>
      </c>
      <c r="F1088">
        <v>52</v>
      </c>
      <c r="G1088">
        <v>44.199999999999996</v>
      </c>
      <c r="H1088">
        <v>146.25</v>
      </c>
      <c r="I1088">
        <v>61</v>
      </c>
      <c r="J1088">
        <v>251.45</v>
      </c>
    </row>
    <row r="1089" spans="1:10" x14ac:dyDescent="0.25">
      <c r="A1089">
        <v>42796</v>
      </c>
      <c r="B1089" t="s">
        <v>27</v>
      </c>
      <c r="D1089" t="s">
        <v>4</v>
      </c>
      <c r="E1089">
        <v>6.2499999999999993E-2</v>
      </c>
      <c r="F1089">
        <v>12</v>
      </c>
      <c r="G1089">
        <v>10.199999999999999</v>
      </c>
      <c r="H1089">
        <v>97.499999999999972</v>
      </c>
      <c r="J1089">
        <v>107.69999999999997</v>
      </c>
    </row>
    <row r="1090" spans="1:10" x14ac:dyDescent="0.25">
      <c r="A1090">
        <v>42796</v>
      </c>
      <c r="B1090" t="s">
        <v>27</v>
      </c>
      <c r="D1090" t="s">
        <v>3</v>
      </c>
      <c r="E1090">
        <v>5.2083333333333329E-2</v>
      </c>
      <c r="F1090">
        <v>59</v>
      </c>
      <c r="G1090">
        <v>50.15</v>
      </c>
      <c r="H1090">
        <v>81.25</v>
      </c>
      <c r="I1090">
        <v>93</v>
      </c>
      <c r="J1090">
        <v>224.4</v>
      </c>
    </row>
    <row r="1091" spans="1:10" x14ac:dyDescent="0.25">
      <c r="A1091">
        <v>42796</v>
      </c>
      <c r="B1091" t="s">
        <v>27</v>
      </c>
      <c r="D1091" t="s">
        <v>6</v>
      </c>
      <c r="E1091">
        <v>4.1666666666666664E-2</v>
      </c>
      <c r="F1091">
        <v>34</v>
      </c>
      <c r="G1091">
        <v>28.9</v>
      </c>
      <c r="H1091">
        <v>65</v>
      </c>
      <c r="I1091">
        <v>112</v>
      </c>
      <c r="J1091">
        <v>205.9</v>
      </c>
    </row>
    <row r="1092" spans="1:10" x14ac:dyDescent="0.25">
      <c r="A1092">
        <v>42796</v>
      </c>
      <c r="B1092" t="s">
        <v>27</v>
      </c>
      <c r="D1092" t="s">
        <v>3</v>
      </c>
      <c r="E1092">
        <v>7.2916666666666657E-2</v>
      </c>
      <c r="F1092">
        <v>9</v>
      </c>
      <c r="G1092">
        <v>7.6499999999999995</v>
      </c>
      <c r="H1092">
        <v>113.75</v>
      </c>
      <c r="I1092">
        <v>80</v>
      </c>
      <c r="J1092">
        <v>201.4</v>
      </c>
    </row>
    <row r="1093" spans="1:10" x14ac:dyDescent="0.25">
      <c r="A1093">
        <v>42796</v>
      </c>
      <c r="B1093" t="s">
        <v>27</v>
      </c>
      <c r="D1093" t="s">
        <v>3</v>
      </c>
      <c r="E1093">
        <v>8.3333333333333329E-2</v>
      </c>
      <c r="F1093">
        <v>41</v>
      </c>
      <c r="G1093">
        <v>34.85</v>
      </c>
      <c r="H1093">
        <v>130</v>
      </c>
      <c r="J1093">
        <v>164.85</v>
      </c>
    </row>
    <row r="1094" spans="1:10" x14ac:dyDescent="0.25">
      <c r="A1094">
        <v>42796</v>
      </c>
      <c r="B1094" t="s">
        <v>27</v>
      </c>
      <c r="D1094" t="s">
        <v>3</v>
      </c>
      <c r="E1094">
        <v>9.375E-2</v>
      </c>
      <c r="F1094">
        <v>27</v>
      </c>
      <c r="G1094">
        <v>22.95</v>
      </c>
      <c r="H1094">
        <v>146.25</v>
      </c>
      <c r="J1094">
        <v>169.2</v>
      </c>
    </row>
    <row r="1095" spans="1:10" x14ac:dyDescent="0.25">
      <c r="A1095">
        <v>42796</v>
      </c>
      <c r="B1095" t="s">
        <v>27</v>
      </c>
      <c r="D1095" t="s">
        <v>4</v>
      </c>
      <c r="E1095">
        <v>7.2916666666666657E-2</v>
      </c>
      <c r="F1095">
        <v>55</v>
      </c>
      <c r="G1095">
        <v>46.75</v>
      </c>
      <c r="H1095">
        <v>113.75</v>
      </c>
      <c r="J1095">
        <v>160.5</v>
      </c>
    </row>
    <row r="1096" spans="1:10" x14ac:dyDescent="0.25">
      <c r="A1096">
        <v>42796</v>
      </c>
      <c r="B1096" t="s">
        <v>27</v>
      </c>
      <c r="D1096" t="s">
        <v>5</v>
      </c>
      <c r="E1096">
        <v>6.2499999999999993E-2</v>
      </c>
      <c r="F1096">
        <v>26</v>
      </c>
      <c r="G1096">
        <v>22.099999999999998</v>
      </c>
      <c r="H1096">
        <v>97.499999999999972</v>
      </c>
      <c r="I1096">
        <v>31</v>
      </c>
      <c r="J1096">
        <v>150.59999999999997</v>
      </c>
    </row>
    <row r="1097" spans="1:10" x14ac:dyDescent="0.25">
      <c r="A1097">
        <v>42796</v>
      </c>
      <c r="B1097" t="s">
        <v>28</v>
      </c>
      <c r="D1097" t="s">
        <v>5</v>
      </c>
      <c r="E1097">
        <v>2.0833333333333332E-2</v>
      </c>
      <c r="F1097">
        <v>38</v>
      </c>
      <c r="G1097">
        <v>32.299999999999997</v>
      </c>
      <c r="H1097">
        <v>32.5</v>
      </c>
      <c r="I1097">
        <v>77</v>
      </c>
      <c r="J1097">
        <v>141.80000000000001</v>
      </c>
    </row>
    <row r="1098" spans="1:10" x14ac:dyDescent="0.25">
      <c r="A1098">
        <v>42796</v>
      </c>
      <c r="B1098" t="s">
        <v>28</v>
      </c>
      <c r="D1098" t="s">
        <v>6</v>
      </c>
      <c r="E1098">
        <v>0.10416666666666667</v>
      </c>
      <c r="F1098">
        <v>16</v>
      </c>
      <c r="G1098">
        <v>13.6</v>
      </c>
      <c r="H1098">
        <v>162.5</v>
      </c>
      <c r="I1098">
        <v>106</v>
      </c>
      <c r="J1098">
        <v>282.10000000000002</v>
      </c>
    </row>
    <row r="1099" spans="1:10" x14ac:dyDescent="0.25">
      <c r="A1099">
        <v>42796</v>
      </c>
      <c r="B1099" t="s">
        <v>28</v>
      </c>
      <c r="D1099" t="s">
        <v>5</v>
      </c>
      <c r="E1099">
        <v>7.2916666666666657E-2</v>
      </c>
      <c r="F1099">
        <v>63</v>
      </c>
      <c r="G1099">
        <v>53.55</v>
      </c>
      <c r="H1099">
        <v>113.75</v>
      </c>
      <c r="I1099">
        <v>80</v>
      </c>
      <c r="J1099">
        <v>247.3</v>
      </c>
    </row>
    <row r="1100" spans="1:10" x14ac:dyDescent="0.25">
      <c r="A1100">
        <v>42797</v>
      </c>
      <c r="B1100" t="s">
        <v>28</v>
      </c>
      <c r="D1100" t="s">
        <v>4</v>
      </c>
      <c r="E1100">
        <v>2.0833333333333332E-2</v>
      </c>
      <c r="F1100">
        <v>24</v>
      </c>
      <c r="G1100">
        <v>20.399999999999999</v>
      </c>
      <c r="H1100">
        <v>32.5</v>
      </c>
      <c r="J1100">
        <v>52.9</v>
      </c>
    </row>
    <row r="1101" spans="1:10" x14ac:dyDescent="0.25">
      <c r="A1101">
        <v>42797</v>
      </c>
      <c r="B1101" t="s">
        <v>28</v>
      </c>
      <c r="D1101" t="s">
        <v>3</v>
      </c>
      <c r="E1101">
        <v>8.3333333333333329E-2</v>
      </c>
      <c r="F1101">
        <v>38</v>
      </c>
      <c r="G1101">
        <v>32.299999999999997</v>
      </c>
      <c r="H1101">
        <v>130</v>
      </c>
      <c r="I1101">
        <v>34</v>
      </c>
      <c r="J1101">
        <v>196.3</v>
      </c>
    </row>
    <row r="1102" spans="1:10" x14ac:dyDescent="0.25">
      <c r="A1102">
        <v>42797</v>
      </c>
      <c r="B1102" t="s">
        <v>28</v>
      </c>
      <c r="D1102" t="s">
        <v>5</v>
      </c>
      <c r="E1102">
        <v>7.2916666666666657E-2</v>
      </c>
      <c r="F1102">
        <v>62</v>
      </c>
      <c r="G1102">
        <v>52.699999999999996</v>
      </c>
      <c r="H1102">
        <v>113.75</v>
      </c>
      <c r="I1102">
        <v>46</v>
      </c>
      <c r="J1102">
        <v>212.45</v>
      </c>
    </row>
    <row r="1103" spans="1:10" x14ac:dyDescent="0.25">
      <c r="A1103">
        <v>42797</v>
      </c>
      <c r="B1103" t="s">
        <v>28</v>
      </c>
      <c r="D1103" t="s">
        <v>3</v>
      </c>
      <c r="E1103">
        <v>6.2499999999999993E-2</v>
      </c>
      <c r="F1103">
        <v>39</v>
      </c>
      <c r="G1103">
        <v>33.15</v>
      </c>
      <c r="H1103">
        <v>97.499999999999972</v>
      </c>
      <c r="J1103">
        <v>130.64999999999998</v>
      </c>
    </row>
    <row r="1104" spans="1:10" x14ac:dyDescent="0.25">
      <c r="A1104">
        <v>42797</v>
      </c>
      <c r="B1104" t="s">
        <v>31</v>
      </c>
      <c r="D1104" t="s">
        <v>5</v>
      </c>
      <c r="E1104">
        <v>3.125E-2</v>
      </c>
      <c r="F1104">
        <v>32</v>
      </c>
      <c r="G1104">
        <v>27.2</v>
      </c>
      <c r="H1104">
        <v>48.75</v>
      </c>
      <c r="I1104">
        <v>57</v>
      </c>
      <c r="J1104">
        <v>132.94999999999999</v>
      </c>
    </row>
    <row r="1105" spans="1:10" x14ac:dyDescent="0.25">
      <c r="A1105">
        <v>42797</v>
      </c>
      <c r="B1105" t="s">
        <v>31</v>
      </c>
      <c r="D1105" t="s">
        <v>3</v>
      </c>
      <c r="E1105">
        <v>4.1666666666666664E-2</v>
      </c>
      <c r="F1105">
        <v>56</v>
      </c>
      <c r="G1105">
        <v>47.6</v>
      </c>
      <c r="H1105">
        <v>65</v>
      </c>
      <c r="I1105">
        <v>125</v>
      </c>
      <c r="J1105">
        <v>237.6</v>
      </c>
    </row>
    <row r="1106" spans="1:10" x14ac:dyDescent="0.25">
      <c r="A1106">
        <v>42797</v>
      </c>
      <c r="B1106" t="s">
        <v>31</v>
      </c>
      <c r="D1106" t="s">
        <v>6</v>
      </c>
      <c r="E1106">
        <v>5.2083333333333329E-2</v>
      </c>
      <c r="F1106">
        <v>64</v>
      </c>
      <c r="G1106">
        <v>54.4</v>
      </c>
      <c r="H1106">
        <v>81.25</v>
      </c>
      <c r="I1106">
        <v>32</v>
      </c>
      <c r="J1106">
        <v>167.65</v>
      </c>
    </row>
    <row r="1107" spans="1:10" x14ac:dyDescent="0.25">
      <c r="A1107">
        <v>42797</v>
      </c>
      <c r="B1107" t="s">
        <v>31</v>
      </c>
      <c r="D1107" t="s">
        <v>3</v>
      </c>
      <c r="E1107">
        <v>2.0833333333333332E-2</v>
      </c>
      <c r="F1107">
        <v>63</v>
      </c>
      <c r="G1107">
        <v>53.55</v>
      </c>
      <c r="H1107">
        <v>32.5</v>
      </c>
      <c r="J1107">
        <v>86.05</v>
      </c>
    </row>
    <row r="1108" spans="1:10" x14ac:dyDescent="0.25">
      <c r="A1108">
        <v>42797</v>
      </c>
      <c r="B1108" t="s">
        <v>28</v>
      </c>
      <c r="D1108" t="s">
        <v>4</v>
      </c>
      <c r="E1108">
        <v>3.125E-2</v>
      </c>
      <c r="F1108">
        <v>15</v>
      </c>
      <c r="G1108">
        <v>12.75</v>
      </c>
      <c r="H1108">
        <v>48.75</v>
      </c>
      <c r="I1108">
        <v>95</v>
      </c>
      <c r="J1108">
        <v>156.5</v>
      </c>
    </row>
    <row r="1109" spans="1:10" x14ac:dyDescent="0.25">
      <c r="A1109">
        <v>42797</v>
      </c>
      <c r="B1109" t="s">
        <v>28</v>
      </c>
      <c r="D1109" t="s">
        <v>3</v>
      </c>
      <c r="E1109">
        <v>7.2916666666666657E-2</v>
      </c>
      <c r="F1109">
        <v>24</v>
      </c>
      <c r="G1109">
        <v>20.399999999999999</v>
      </c>
      <c r="H1109">
        <v>113.75</v>
      </c>
      <c r="I1109">
        <v>114</v>
      </c>
      <c r="J1109">
        <v>248.15</v>
      </c>
    </row>
    <row r="1110" spans="1:10" x14ac:dyDescent="0.25">
      <c r="A1110">
        <v>42797</v>
      </c>
      <c r="B1110" t="s">
        <v>28</v>
      </c>
      <c r="D1110" t="s">
        <v>6</v>
      </c>
      <c r="E1110">
        <v>8.3333333333333329E-2</v>
      </c>
      <c r="F1110">
        <v>38</v>
      </c>
      <c r="G1110">
        <v>32.299999999999997</v>
      </c>
      <c r="H1110">
        <v>130</v>
      </c>
      <c r="J1110">
        <v>162.30000000000001</v>
      </c>
    </row>
    <row r="1111" spans="1:10" x14ac:dyDescent="0.25">
      <c r="A1111">
        <v>42797</v>
      </c>
      <c r="B1111" t="s">
        <v>28</v>
      </c>
      <c r="D1111" t="s">
        <v>6</v>
      </c>
      <c r="E1111">
        <v>5.2083333333333329E-2</v>
      </c>
      <c r="F1111">
        <v>41</v>
      </c>
      <c r="G1111">
        <v>34.85</v>
      </c>
      <c r="H1111">
        <v>81.25</v>
      </c>
      <c r="J1111">
        <v>116.1</v>
      </c>
    </row>
    <row r="1112" spans="1:10" x14ac:dyDescent="0.25">
      <c r="A1112">
        <v>42797</v>
      </c>
      <c r="B1112" t="s">
        <v>28</v>
      </c>
      <c r="D1112" t="s">
        <v>6</v>
      </c>
      <c r="E1112">
        <v>5.2083333333333329E-2</v>
      </c>
      <c r="F1112">
        <v>61</v>
      </c>
      <c r="G1112">
        <v>51.85</v>
      </c>
      <c r="H1112">
        <v>81.25</v>
      </c>
      <c r="I1112">
        <v>112</v>
      </c>
      <c r="J1112">
        <v>245.1</v>
      </c>
    </row>
    <row r="1113" spans="1:10" x14ac:dyDescent="0.25">
      <c r="A1113">
        <v>42797</v>
      </c>
      <c r="B1113" t="s">
        <v>28</v>
      </c>
      <c r="D1113" t="s">
        <v>5</v>
      </c>
      <c r="E1113">
        <v>9.375E-2</v>
      </c>
      <c r="F1113">
        <v>43</v>
      </c>
      <c r="G1113">
        <v>36.549999999999997</v>
      </c>
      <c r="H1113">
        <v>146.25</v>
      </c>
      <c r="I1113">
        <v>116</v>
      </c>
      <c r="J1113">
        <v>298.8</v>
      </c>
    </row>
    <row r="1114" spans="1:10" x14ac:dyDescent="0.25">
      <c r="A1114">
        <v>42797</v>
      </c>
      <c r="B1114" t="s">
        <v>28</v>
      </c>
      <c r="D1114" t="s">
        <v>4</v>
      </c>
      <c r="E1114">
        <v>7.2916666666666657E-2</v>
      </c>
      <c r="F1114">
        <v>33</v>
      </c>
      <c r="G1114">
        <v>28.05</v>
      </c>
      <c r="H1114">
        <v>113.75</v>
      </c>
      <c r="J1114">
        <v>141.80000000000001</v>
      </c>
    </row>
    <row r="1115" spans="1:10" x14ac:dyDescent="0.25">
      <c r="A1115">
        <v>42797</v>
      </c>
      <c r="B1115" t="s">
        <v>27</v>
      </c>
      <c r="D1115" t="s">
        <v>4</v>
      </c>
      <c r="E1115">
        <v>8.3333333333333329E-2</v>
      </c>
      <c r="F1115">
        <v>48</v>
      </c>
      <c r="G1115">
        <v>40.799999999999997</v>
      </c>
      <c r="H1115">
        <v>130</v>
      </c>
      <c r="I1115">
        <v>122</v>
      </c>
      <c r="J1115">
        <v>292.8</v>
      </c>
    </row>
    <row r="1116" spans="1:10" x14ac:dyDescent="0.25">
      <c r="A1116">
        <v>42797</v>
      </c>
      <c r="B1116" t="s">
        <v>27</v>
      </c>
      <c r="D1116" t="s">
        <v>6</v>
      </c>
      <c r="E1116">
        <v>3.125E-2</v>
      </c>
      <c r="F1116">
        <v>45</v>
      </c>
      <c r="G1116">
        <v>38.25</v>
      </c>
      <c r="H1116">
        <v>48.75</v>
      </c>
      <c r="J1116">
        <v>87</v>
      </c>
    </row>
    <row r="1117" spans="1:10" x14ac:dyDescent="0.25">
      <c r="A1117">
        <v>42797</v>
      </c>
      <c r="B1117" t="s">
        <v>27</v>
      </c>
      <c r="D1117" t="s">
        <v>6</v>
      </c>
      <c r="E1117">
        <v>6.2499999999999993E-2</v>
      </c>
      <c r="F1117">
        <v>23</v>
      </c>
      <c r="G1117">
        <v>19.55</v>
      </c>
      <c r="H1117">
        <v>97.499999999999972</v>
      </c>
      <c r="I1117">
        <v>116</v>
      </c>
      <c r="J1117">
        <v>233.04999999999995</v>
      </c>
    </row>
    <row r="1118" spans="1:10" x14ac:dyDescent="0.25">
      <c r="A1118">
        <v>42798</v>
      </c>
      <c r="B1118" t="s">
        <v>32</v>
      </c>
      <c r="D1118" t="s">
        <v>3</v>
      </c>
      <c r="E1118">
        <v>7.2916666666666657E-2</v>
      </c>
      <c r="F1118">
        <v>22</v>
      </c>
      <c r="G1118">
        <v>18.7</v>
      </c>
      <c r="H1118">
        <v>170.625</v>
      </c>
      <c r="I1118">
        <v>26</v>
      </c>
      <c r="J1118">
        <v>215.32499999999999</v>
      </c>
    </row>
    <row r="1119" spans="1:10" x14ac:dyDescent="0.25">
      <c r="A1119">
        <v>42798</v>
      </c>
      <c r="B1119" t="s">
        <v>32</v>
      </c>
      <c r="D1119" t="s">
        <v>4</v>
      </c>
      <c r="E1119">
        <v>3.125E-2</v>
      </c>
      <c r="F1119">
        <v>9</v>
      </c>
      <c r="G1119">
        <v>7.6499999999999995</v>
      </c>
      <c r="H1119">
        <v>73.125</v>
      </c>
      <c r="I1119">
        <v>72</v>
      </c>
      <c r="J1119">
        <v>152.77500000000001</v>
      </c>
    </row>
    <row r="1120" spans="1:10" x14ac:dyDescent="0.25">
      <c r="A1120">
        <v>42798</v>
      </c>
      <c r="B1120" t="s">
        <v>32</v>
      </c>
      <c r="D1120" t="s">
        <v>6</v>
      </c>
      <c r="E1120">
        <v>9.375E-2</v>
      </c>
      <c r="F1120">
        <v>22</v>
      </c>
      <c r="G1120">
        <v>18.7</v>
      </c>
      <c r="H1120">
        <v>219.375</v>
      </c>
      <c r="J1120">
        <v>238.07499999999999</v>
      </c>
    </row>
    <row r="1121" spans="1:10" x14ac:dyDescent="0.25">
      <c r="A1121">
        <v>42798</v>
      </c>
      <c r="B1121" t="s">
        <v>32</v>
      </c>
      <c r="D1121" t="s">
        <v>4</v>
      </c>
      <c r="E1121">
        <v>7.2916666666666657E-2</v>
      </c>
      <c r="F1121">
        <v>58</v>
      </c>
      <c r="G1121">
        <v>49.3</v>
      </c>
      <c r="H1121">
        <v>170.625</v>
      </c>
      <c r="I1121">
        <v>99</v>
      </c>
      <c r="J1121">
        <v>318.92500000000001</v>
      </c>
    </row>
    <row r="1122" spans="1:10" x14ac:dyDescent="0.25">
      <c r="A1122">
        <v>42798</v>
      </c>
      <c r="B1122" t="s">
        <v>29</v>
      </c>
      <c r="D1122" t="s">
        <v>5</v>
      </c>
      <c r="E1122">
        <v>9.375E-2</v>
      </c>
      <c r="F1122">
        <v>48</v>
      </c>
      <c r="G1122">
        <v>40.799999999999997</v>
      </c>
      <c r="H1122">
        <v>219.375</v>
      </c>
      <c r="I1122">
        <v>41</v>
      </c>
      <c r="J1122">
        <v>301.17500000000001</v>
      </c>
    </row>
    <row r="1123" spans="1:10" x14ac:dyDescent="0.25">
      <c r="A1123">
        <v>42798</v>
      </c>
      <c r="B1123" t="s">
        <v>29</v>
      </c>
      <c r="D1123" t="s">
        <v>5</v>
      </c>
      <c r="E1123">
        <v>0.10416666666666667</v>
      </c>
      <c r="F1123">
        <v>51</v>
      </c>
      <c r="G1123">
        <v>43.35</v>
      </c>
      <c r="H1123">
        <v>243.75</v>
      </c>
      <c r="J1123">
        <v>287.10000000000002</v>
      </c>
    </row>
    <row r="1124" spans="1:10" x14ac:dyDescent="0.25">
      <c r="A1124">
        <v>42798</v>
      </c>
      <c r="B1124" t="s">
        <v>29</v>
      </c>
      <c r="D1124" t="s">
        <v>5</v>
      </c>
      <c r="E1124">
        <v>9.375E-2</v>
      </c>
      <c r="F1124">
        <v>15</v>
      </c>
      <c r="G1124">
        <v>12.75</v>
      </c>
      <c r="H1124">
        <v>219.375</v>
      </c>
      <c r="I1124">
        <v>113</v>
      </c>
      <c r="J1124">
        <v>345.125</v>
      </c>
    </row>
    <row r="1125" spans="1:10" x14ac:dyDescent="0.25">
      <c r="A1125">
        <v>42798</v>
      </c>
      <c r="B1125" t="s">
        <v>29</v>
      </c>
      <c r="D1125" t="s">
        <v>5</v>
      </c>
      <c r="E1125">
        <v>0.10416666666666667</v>
      </c>
      <c r="F1125">
        <v>58</v>
      </c>
      <c r="G1125">
        <v>49.3</v>
      </c>
      <c r="H1125">
        <v>243.75</v>
      </c>
      <c r="I1125">
        <v>111</v>
      </c>
      <c r="J1125">
        <v>404.05</v>
      </c>
    </row>
    <row r="1126" spans="1:10" x14ac:dyDescent="0.25">
      <c r="A1126">
        <v>42798</v>
      </c>
      <c r="B1126" t="s">
        <v>28</v>
      </c>
      <c r="D1126" t="s">
        <v>5</v>
      </c>
      <c r="E1126">
        <v>8.3333333333333329E-2</v>
      </c>
      <c r="F1126">
        <v>67</v>
      </c>
      <c r="G1126">
        <v>56.949999999999996</v>
      </c>
      <c r="H1126">
        <v>195</v>
      </c>
      <c r="J1126">
        <v>251.95</v>
      </c>
    </row>
    <row r="1127" spans="1:10" x14ac:dyDescent="0.25">
      <c r="A1127">
        <v>42798</v>
      </c>
      <c r="B1127" t="s">
        <v>28</v>
      </c>
      <c r="D1127" t="s">
        <v>4</v>
      </c>
      <c r="E1127">
        <v>4.1666666666666664E-2</v>
      </c>
      <c r="F1127">
        <v>37</v>
      </c>
      <c r="G1127">
        <v>31.45</v>
      </c>
      <c r="H1127">
        <v>97.5</v>
      </c>
      <c r="I1127">
        <v>125</v>
      </c>
      <c r="J1127">
        <v>253.95</v>
      </c>
    </row>
    <row r="1128" spans="1:10" x14ac:dyDescent="0.25">
      <c r="A1128">
        <v>42798</v>
      </c>
      <c r="B1128" t="s">
        <v>28</v>
      </c>
      <c r="D1128" t="s">
        <v>4</v>
      </c>
      <c r="E1128">
        <v>7.2916666666666657E-2</v>
      </c>
      <c r="F1128">
        <v>56</v>
      </c>
      <c r="G1128">
        <v>47.6</v>
      </c>
      <c r="H1128">
        <v>170.625</v>
      </c>
      <c r="I1128">
        <v>75</v>
      </c>
      <c r="J1128">
        <v>293.22500000000002</v>
      </c>
    </row>
    <row r="1129" spans="1:10" x14ac:dyDescent="0.25">
      <c r="A1129">
        <v>42798</v>
      </c>
      <c r="B1129" t="s">
        <v>28</v>
      </c>
      <c r="D1129" t="s">
        <v>3</v>
      </c>
      <c r="E1129">
        <v>5.2083333333333329E-2</v>
      </c>
      <c r="F1129">
        <v>33</v>
      </c>
      <c r="G1129">
        <v>28.05</v>
      </c>
      <c r="H1129">
        <v>121.875</v>
      </c>
      <c r="J1129">
        <v>149.92500000000001</v>
      </c>
    </row>
    <row r="1130" spans="1:10" x14ac:dyDescent="0.25">
      <c r="A1130">
        <v>42798</v>
      </c>
      <c r="B1130" t="s">
        <v>28</v>
      </c>
      <c r="D1130" t="s">
        <v>6</v>
      </c>
      <c r="E1130">
        <v>8.3333333333333329E-2</v>
      </c>
      <c r="F1130">
        <v>62</v>
      </c>
      <c r="G1130">
        <v>52.699999999999996</v>
      </c>
      <c r="H1130">
        <v>195</v>
      </c>
      <c r="I1130">
        <v>111</v>
      </c>
      <c r="J1130">
        <v>358.7</v>
      </c>
    </row>
    <row r="1131" spans="1:10" x14ac:dyDescent="0.25">
      <c r="A1131">
        <v>42798</v>
      </c>
      <c r="B1131" t="s">
        <v>28</v>
      </c>
      <c r="D1131" t="s">
        <v>6</v>
      </c>
      <c r="E1131">
        <v>0.10416666666666667</v>
      </c>
      <c r="F1131">
        <v>41</v>
      </c>
      <c r="G1131">
        <v>34.85</v>
      </c>
      <c r="H1131">
        <v>243.75</v>
      </c>
      <c r="I1131">
        <v>99</v>
      </c>
      <c r="J1131">
        <v>377.6</v>
      </c>
    </row>
    <row r="1132" spans="1:10" x14ac:dyDescent="0.25">
      <c r="A1132">
        <v>42798</v>
      </c>
      <c r="B1132" t="s">
        <v>28</v>
      </c>
      <c r="D1132" t="s">
        <v>4</v>
      </c>
      <c r="E1132">
        <v>2.0833333333333332E-2</v>
      </c>
      <c r="F1132">
        <v>49</v>
      </c>
      <c r="G1132">
        <v>41.65</v>
      </c>
      <c r="H1132">
        <v>48.75</v>
      </c>
      <c r="J1132">
        <v>90.4</v>
      </c>
    </row>
    <row r="1133" spans="1:10" x14ac:dyDescent="0.25">
      <c r="A1133">
        <v>42798</v>
      </c>
      <c r="B1133" t="s">
        <v>32</v>
      </c>
      <c r="D1133" t="s">
        <v>5</v>
      </c>
      <c r="E1133">
        <v>3.125E-2</v>
      </c>
      <c r="F1133">
        <v>16</v>
      </c>
      <c r="G1133">
        <v>13.6</v>
      </c>
      <c r="H1133">
        <v>73.125</v>
      </c>
      <c r="I1133">
        <v>128</v>
      </c>
      <c r="J1133">
        <v>214.72499999999999</v>
      </c>
    </row>
    <row r="1134" spans="1:10" x14ac:dyDescent="0.25">
      <c r="A1134">
        <v>42798</v>
      </c>
      <c r="B1134" t="s">
        <v>32</v>
      </c>
      <c r="D1134" t="s">
        <v>3</v>
      </c>
      <c r="E1134">
        <v>0.10416666666666667</v>
      </c>
      <c r="F1134">
        <v>56</v>
      </c>
      <c r="G1134">
        <v>47.6</v>
      </c>
      <c r="H1134">
        <v>243.75</v>
      </c>
      <c r="I1134">
        <v>34</v>
      </c>
      <c r="J1134">
        <v>325.35000000000002</v>
      </c>
    </row>
    <row r="1135" spans="1:10" x14ac:dyDescent="0.25">
      <c r="A1135">
        <v>42798</v>
      </c>
      <c r="B1135" t="s">
        <v>32</v>
      </c>
      <c r="D1135" t="s">
        <v>6</v>
      </c>
      <c r="E1135">
        <v>2.0833333333333332E-2</v>
      </c>
      <c r="F1135">
        <v>61</v>
      </c>
      <c r="G1135">
        <v>51.85</v>
      </c>
      <c r="H1135">
        <v>48.75</v>
      </c>
      <c r="J1135">
        <v>100.6</v>
      </c>
    </row>
    <row r="1136" spans="1:10" x14ac:dyDescent="0.25">
      <c r="A1136">
        <v>42799</v>
      </c>
      <c r="B1136" t="s">
        <v>30</v>
      </c>
      <c r="D1136" t="s">
        <v>4</v>
      </c>
      <c r="E1136">
        <v>0.10416666666666667</v>
      </c>
      <c r="F1136">
        <v>38</v>
      </c>
      <c r="G1136">
        <v>32.299999999999997</v>
      </c>
      <c r="H1136">
        <v>243.75</v>
      </c>
      <c r="I1136">
        <v>51</v>
      </c>
      <c r="J1136">
        <v>327.05</v>
      </c>
    </row>
    <row r="1137" spans="1:10" x14ac:dyDescent="0.25">
      <c r="A1137">
        <v>42799</v>
      </c>
      <c r="B1137" t="s">
        <v>30</v>
      </c>
      <c r="D1137" t="s">
        <v>3</v>
      </c>
      <c r="E1137">
        <v>4.1666666666666664E-2</v>
      </c>
      <c r="F1137">
        <v>49</v>
      </c>
      <c r="G1137">
        <v>41.65</v>
      </c>
      <c r="H1137">
        <v>97.5</v>
      </c>
      <c r="I1137">
        <v>128</v>
      </c>
      <c r="J1137">
        <v>267.14999999999998</v>
      </c>
    </row>
    <row r="1138" spans="1:10" x14ac:dyDescent="0.25">
      <c r="A1138">
        <v>42799</v>
      </c>
      <c r="B1138" t="s">
        <v>30</v>
      </c>
      <c r="D1138" t="s">
        <v>3</v>
      </c>
      <c r="E1138">
        <v>5.2083333333333329E-2</v>
      </c>
      <c r="F1138">
        <v>38</v>
      </c>
      <c r="G1138">
        <v>32.299999999999997</v>
      </c>
      <c r="H1138">
        <v>121.875</v>
      </c>
      <c r="I1138">
        <v>66</v>
      </c>
      <c r="J1138">
        <v>220.17500000000001</v>
      </c>
    </row>
    <row r="1139" spans="1:10" x14ac:dyDescent="0.25">
      <c r="A1139">
        <v>42799</v>
      </c>
      <c r="B1139" t="s">
        <v>30</v>
      </c>
      <c r="D1139" t="s">
        <v>3</v>
      </c>
      <c r="E1139">
        <v>5.2083333333333329E-2</v>
      </c>
      <c r="F1139">
        <v>37</v>
      </c>
      <c r="G1139">
        <v>31.45</v>
      </c>
      <c r="H1139">
        <v>121.875</v>
      </c>
      <c r="J1139">
        <v>153.32499999999999</v>
      </c>
    </row>
    <row r="1140" spans="1:10" x14ac:dyDescent="0.25">
      <c r="A1140">
        <v>42799</v>
      </c>
      <c r="B1140" t="s">
        <v>29</v>
      </c>
      <c r="D1140" t="s">
        <v>3</v>
      </c>
      <c r="E1140">
        <v>9.375E-2</v>
      </c>
      <c r="F1140">
        <v>35</v>
      </c>
      <c r="G1140">
        <v>29.75</v>
      </c>
      <c r="H1140">
        <v>219.375</v>
      </c>
      <c r="J1140">
        <v>249.125</v>
      </c>
    </row>
    <row r="1141" spans="1:10" x14ac:dyDescent="0.25">
      <c r="A1141">
        <v>42799</v>
      </c>
      <c r="B1141" t="s">
        <v>29</v>
      </c>
      <c r="D1141" t="s">
        <v>6</v>
      </c>
      <c r="E1141">
        <v>0.10416666666666667</v>
      </c>
      <c r="F1141">
        <v>53</v>
      </c>
      <c r="G1141">
        <v>45.05</v>
      </c>
      <c r="H1141">
        <v>243.75</v>
      </c>
      <c r="I1141">
        <v>25</v>
      </c>
      <c r="J1141">
        <v>313.8</v>
      </c>
    </row>
    <row r="1142" spans="1:10" x14ac:dyDescent="0.25">
      <c r="A1142">
        <v>42799</v>
      </c>
      <c r="B1142" t="s">
        <v>29</v>
      </c>
      <c r="D1142" t="s">
        <v>3</v>
      </c>
      <c r="E1142">
        <v>9.375E-2</v>
      </c>
      <c r="F1142">
        <v>26</v>
      </c>
      <c r="G1142">
        <v>22.099999999999998</v>
      </c>
      <c r="H1142">
        <v>219.375</v>
      </c>
      <c r="J1142">
        <v>241.47499999999999</v>
      </c>
    </row>
    <row r="1143" spans="1:10" x14ac:dyDescent="0.25">
      <c r="A1143">
        <v>42799</v>
      </c>
      <c r="B1143" t="s">
        <v>29</v>
      </c>
      <c r="D1143" t="s">
        <v>6</v>
      </c>
      <c r="E1143">
        <v>2.0833333333333332E-2</v>
      </c>
      <c r="F1143">
        <v>62</v>
      </c>
      <c r="G1143">
        <v>52.699999999999996</v>
      </c>
      <c r="H1143">
        <v>48.75</v>
      </c>
      <c r="J1143">
        <v>101.44999999999999</v>
      </c>
    </row>
    <row r="1144" spans="1:10" x14ac:dyDescent="0.25">
      <c r="A1144">
        <v>42799</v>
      </c>
      <c r="B1144" t="s">
        <v>28</v>
      </c>
      <c r="D1144" t="s">
        <v>5</v>
      </c>
      <c r="E1144">
        <v>7.2916666666666657E-2</v>
      </c>
      <c r="F1144">
        <v>32</v>
      </c>
      <c r="G1144">
        <v>27.2</v>
      </c>
      <c r="H1144">
        <v>170.625</v>
      </c>
      <c r="I1144">
        <v>35</v>
      </c>
      <c r="J1144">
        <v>232.82499999999999</v>
      </c>
    </row>
    <row r="1145" spans="1:10" x14ac:dyDescent="0.25">
      <c r="A1145">
        <v>42799</v>
      </c>
      <c r="B1145" t="s">
        <v>28</v>
      </c>
      <c r="D1145" t="s">
        <v>4</v>
      </c>
      <c r="E1145">
        <v>9.375E-2</v>
      </c>
      <c r="F1145">
        <v>37</v>
      </c>
      <c r="G1145">
        <v>31.45</v>
      </c>
      <c r="H1145">
        <v>219.375</v>
      </c>
      <c r="J1145">
        <v>250.82499999999999</v>
      </c>
    </row>
    <row r="1146" spans="1:10" x14ac:dyDescent="0.25">
      <c r="A1146">
        <v>42799</v>
      </c>
      <c r="B1146" t="s">
        <v>28</v>
      </c>
      <c r="D1146" t="s">
        <v>4</v>
      </c>
      <c r="E1146">
        <v>9.375E-2</v>
      </c>
      <c r="F1146">
        <v>23</v>
      </c>
      <c r="G1146">
        <v>19.55</v>
      </c>
      <c r="H1146">
        <v>219.375</v>
      </c>
      <c r="I1146">
        <v>92</v>
      </c>
      <c r="J1146">
        <v>330.92500000000001</v>
      </c>
    </row>
    <row r="1147" spans="1:10" x14ac:dyDescent="0.25">
      <c r="A1147">
        <v>42799</v>
      </c>
      <c r="B1147" t="s">
        <v>28</v>
      </c>
      <c r="D1147" t="s">
        <v>4</v>
      </c>
      <c r="E1147">
        <v>7.2916666666666657E-2</v>
      </c>
      <c r="F1147">
        <v>52</v>
      </c>
      <c r="G1147">
        <v>44.199999999999996</v>
      </c>
      <c r="H1147">
        <v>170.625</v>
      </c>
      <c r="I1147">
        <v>76</v>
      </c>
      <c r="J1147">
        <v>290.82499999999999</v>
      </c>
    </row>
    <row r="1148" spans="1:10" x14ac:dyDescent="0.25">
      <c r="A1148">
        <v>42799</v>
      </c>
      <c r="B1148" t="s">
        <v>28</v>
      </c>
      <c r="D1148" t="s">
        <v>6</v>
      </c>
      <c r="E1148">
        <v>0.10416666666666667</v>
      </c>
      <c r="F1148">
        <v>55</v>
      </c>
      <c r="G1148">
        <v>46.75</v>
      </c>
      <c r="H1148">
        <v>243.75</v>
      </c>
      <c r="I1148">
        <v>110</v>
      </c>
      <c r="J1148">
        <v>400.5</v>
      </c>
    </row>
    <row r="1149" spans="1:10" x14ac:dyDescent="0.25">
      <c r="A1149">
        <v>42799</v>
      </c>
      <c r="B1149" t="s">
        <v>28</v>
      </c>
      <c r="D1149" t="s">
        <v>4</v>
      </c>
      <c r="E1149">
        <v>2.0833333333333332E-2</v>
      </c>
      <c r="F1149">
        <v>17</v>
      </c>
      <c r="G1149">
        <v>14.45</v>
      </c>
      <c r="H1149">
        <v>48.75</v>
      </c>
      <c r="J1149">
        <v>63.2</v>
      </c>
    </row>
    <row r="1150" spans="1:10" x14ac:dyDescent="0.25">
      <c r="A1150">
        <v>42799</v>
      </c>
      <c r="B1150" t="s">
        <v>28</v>
      </c>
      <c r="D1150" t="s">
        <v>3</v>
      </c>
      <c r="E1150">
        <v>2.0833333333333332E-2</v>
      </c>
      <c r="F1150">
        <v>42</v>
      </c>
      <c r="G1150">
        <v>35.699999999999996</v>
      </c>
      <c r="H1150">
        <v>48.75</v>
      </c>
      <c r="J1150">
        <v>84.449999999999989</v>
      </c>
    </row>
    <row r="1151" spans="1:10" x14ac:dyDescent="0.25">
      <c r="A1151">
        <v>42799</v>
      </c>
      <c r="B1151" t="s">
        <v>28</v>
      </c>
      <c r="D1151" t="s">
        <v>5</v>
      </c>
      <c r="E1151">
        <v>9.375E-2</v>
      </c>
      <c r="F1151">
        <v>40</v>
      </c>
      <c r="G1151">
        <v>34</v>
      </c>
      <c r="H1151">
        <v>219.375</v>
      </c>
      <c r="J1151">
        <v>253.375</v>
      </c>
    </row>
    <row r="1152" spans="1:10" x14ac:dyDescent="0.25">
      <c r="A1152">
        <v>42799</v>
      </c>
      <c r="B1152" t="s">
        <v>28</v>
      </c>
      <c r="D1152" t="s">
        <v>4</v>
      </c>
      <c r="E1152">
        <v>4.1666666666666664E-2</v>
      </c>
      <c r="F1152">
        <v>47</v>
      </c>
      <c r="G1152">
        <v>39.949999999999996</v>
      </c>
      <c r="H1152">
        <v>97.5</v>
      </c>
      <c r="I1152">
        <v>60</v>
      </c>
      <c r="J1152">
        <v>197.45</v>
      </c>
    </row>
    <row r="1153" spans="1:10" x14ac:dyDescent="0.25">
      <c r="A1153">
        <v>42799</v>
      </c>
      <c r="B1153" t="s">
        <v>28</v>
      </c>
      <c r="D1153" t="s">
        <v>5</v>
      </c>
      <c r="E1153">
        <v>2.0833333333333332E-2</v>
      </c>
      <c r="F1153">
        <v>35</v>
      </c>
      <c r="G1153">
        <v>29.75</v>
      </c>
      <c r="H1153">
        <v>48.75</v>
      </c>
      <c r="I1153">
        <v>48</v>
      </c>
      <c r="J1153">
        <v>126.5</v>
      </c>
    </row>
    <row r="1154" spans="1:10" x14ac:dyDescent="0.25">
      <c r="A1154">
        <v>42800</v>
      </c>
      <c r="B1154" t="s">
        <v>27</v>
      </c>
      <c r="D1154" t="s">
        <v>6</v>
      </c>
      <c r="E1154">
        <v>8.3333333333333329E-2</v>
      </c>
      <c r="F1154">
        <v>18</v>
      </c>
      <c r="G1154">
        <v>15.299999999999999</v>
      </c>
      <c r="H1154">
        <v>130</v>
      </c>
      <c r="I1154">
        <v>113</v>
      </c>
      <c r="J1154">
        <v>258.3</v>
      </c>
    </row>
    <row r="1155" spans="1:10" x14ac:dyDescent="0.25">
      <c r="A1155">
        <v>42800</v>
      </c>
      <c r="B1155" t="s">
        <v>27</v>
      </c>
      <c r="D1155" t="s">
        <v>4</v>
      </c>
      <c r="E1155">
        <v>4.1666666666666664E-2</v>
      </c>
      <c r="F1155">
        <v>58</v>
      </c>
      <c r="G1155">
        <v>49.3</v>
      </c>
      <c r="H1155">
        <v>65</v>
      </c>
      <c r="I1155">
        <v>128</v>
      </c>
      <c r="J1155">
        <v>242.3</v>
      </c>
    </row>
    <row r="1156" spans="1:10" x14ac:dyDescent="0.25">
      <c r="A1156">
        <v>42800</v>
      </c>
      <c r="B1156" t="s">
        <v>27</v>
      </c>
      <c r="D1156" t="s">
        <v>5</v>
      </c>
      <c r="E1156">
        <v>7.2916666666666657E-2</v>
      </c>
      <c r="F1156">
        <v>34</v>
      </c>
      <c r="G1156">
        <v>28.9</v>
      </c>
      <c r="H1156">
        <v>113.75</v>
      </c>
      <c r="I1156">
        <v>101</v>
      </c>
      <c r="J1156">
        <v>243.65</v>
      </c>
    </row>
    <row r="1157" spans="1:10" x14ac:dyDescent="0.25">
      <c r="A1157">
        <v>42800</v>
      </c>
      <c r="B1157" t="s">
        <v>27</v>
      </c>
      <c r="D1157" t="s">
        <v>6</v>
      </c>
      <c r="E1157">
        <v>0.10416666666666667</v>
      </c>
      <c r="F1157">
        <v>30</v>
      </c>
      <c r="G1157">
        <v>25.5</v>
      </c>
      <c r="H1157">
        <v>162.5</v>
      </c>
      <c r="I1157">
        <v>112</v>
      </c>
      <c r="J1157">
        <v>300</v>
      </c>
    </row>
    <row r="1158" spans="1:10" x14ac:dyDescent="0.25">
      <c r="A1158">
        <v>42800</v>
      </c>
      <c r="B1158" t="s">
        <v>31</v>
      </c>
      <c r="D1158" t="s">
        <v>4</v>
      </c>
      <c r="E1158">
        <v>0.10416666666666667</v>
      </c>
      <c r="F1158">
        <v>49</v>
      </c>
      <c r="G1158">
        <v>41.65</v>
      </c>
      <c r="H1158">
        <v>162.5</v>
      </c>
      <c r="I1158">
        <v>32</v>
      </c>
      <c r="J1158">
        <v>236.15</v>
      </c>
    </row>
    <row r="1159" spans="1:10" x14ac:dyDescent="0.25">
      <c r="A1159">
        <v>42800</v>
      </c>
      <c r="B1159" t="s">
        <v>31</v>
      </c>
      <c r="D1159" t="s">
        <v>5</v>
      </c>
      <c r="E1159">
        <v>4.1666666666666664E-2</v>
      </c>
      <c r="F1159">
        <v>50</v>
      </c>
      <c r="G1159">
        <v>42.5</v>
      </c>
      <c r="H1159">
        <v>65</v>
      </c>
      <c r="I1159">
        <v>43</v>
      </c>
      <c r="J1159">
        <v>150.5</v>
      </c>
    </row>
    <row r="1160" spans="1:10" x14ac:dyDescent="0.25">
      <c r="A1160">
        <v>42800</v>
      </c>
      <c r="B1160" t="s">
        <v>31</v>
      </c>
      <c r="D1160" t="s">
        <v>5</v>
      </c>
      <c r="E1160">
        <v>3.125E-2</v>
      </c>
      <c r="F1160">
        <v>11</v>
      </c>
      <c r="G1160">
        <v>9.35</v>
      </c>
      <c r="H1160">
        <v>48.75</v>
      </c>
      <c r="I1160">
        <v>52</v>
      </c>
      <c r="J1160">
        <v>110.1</v>
      </c>
    </row>
    <row r="1161" spans="1:10" x14ac:dyDescent="0.25">
      <c r="A1161">
        <v>42800</v>
      </c>
      <c r="B1161" t="s">
        <v>31</v>
      </c>
      <c r="D1161" t="s">
        <v>4</v>
      </c>
      <c r="E1161">
        <v>5.2083333333333329E-2</v>
      </c>
      <c r="F1161">
        <v>20</v>
      </c>
      <c r="G1161">
        <v>17</v>
      </c>
      <c r="H1161">
        <v>81.25</v>
      </c>
      <c r="J1161">
        <v>98.25</v>
      </c>
    </row>
    <row r="1162" spans="1:10" x14ac:dyDescent="0.25">
      <c r="A1162">
        <v>42800</v>
      </c>
      <c r="B1162" t="s">
        <v>27</v>
      </c>
      <c r="D1162" t="s">
        <v>6</v>
      </c>
      <c r="E1162">
        <v>4.1666666666666664E-2</v>
      </c>
      <c r="F1162">
        <v>54</v>
      </c>
      <c r="G1162">
        <v>45.9</v>
      </c>
      <c r="H1162">
        <v>65</v>
      </c>
      <c r="I1162">
        <v>65</v>
      </c>
      <c r="J1162">
        <v>175.9</v>
      </c>
    </row>
    <row r="1163" spans="1:10" x14ac:dyDescent="0.25">
      <c r="A1163">
        <v>42800</v>
      </c>
      <c r="B1163" t="s">
        <v>27</v>
      </c>
      <c r="D1163" t="s">
        <v>4</v>
      </c>
      <c r="E1163">
        <v>7.2916666666666657E-2</v>
      </c>
      <c r="F1163">
        <v>66</v>
      </c>
      <c r="G1163">
        <v>56.1</v>
      </c>
      <c r="H1163">
        <v>113.75</v>
      </c>
      <c r="I1163">
        <v>83</v>
      </c>
      <c r="J1163">
        <v>252.85</v>
      </c>
    </row>
    <row r="1164" spans="1:10" x14ac:dyDescent="0.25">
      <c r="A1164">
        <v>42800</v>
      </c>
      <c r="B1164" t="s">
        <v>27</v>
      </c>
      <c r="D1164" t="s">
        <v>5</v>
      </c>
      <c r="E1164">
        <v>5.2083333333333329E-2</v>
      </c>
      <c r="F1164">
        <v>65</v>
      </c>
      <c r="G1164">
        <v>55.25</v>
      </c>
      <c r="H1164">
        <v>81.25</v>
      </c>
      <c r="J1164">
        <v>136.5</v>
      </c>
    </row>
    <row r="1165" spans="1:10" x14ac:dyDescent="0.25">
      <c r="A1165">
        <v>42800</v>
      </c>
      <c r="B1165" t="s">
        <v>27</v>
      </c>
      <c r="D1165" t="s">
        <v>4</v>
      </c>
      <c r="E1165">
        <v>2.0833333333333332E-2</v>
      </c>
      <c r="F1165">
        <v>54</v>
      </c>
      <c r="G1165">
        <v>45.9</v>
      </c>
      <c r="H1165">
        <v>32.5</v>
      </c>
      <c r="I1165">
        <v>111</v>
      </c>
      <c r="J1165">
        <v>189.4</v>
      </c>
    </row>
    <row r="1166" spans="1:10" x14ac:dyDescent="0.25">
      <c r="A1166">
        <v>42800</v>
      </c>
      <c r="B1166" t="s">
        <v>27</v>
      </c>
      <c r="D1166" t="s">
        <v>6</v>
      </c>
      <c r="E1166">
        <v>6.2499999999999993E-2</v>
      </c>
      <c r="F1166">
        <v>41</v>
      </c>
      <c r="G1166">
        <v>34.85</v>
      </c>
      <c r="H1166">
        <v>97.499999999999972</v>
      </c>
      <c r="I1166">
        <v>70</v>
      </c>
      <c r="J1166">
        <v>202.34999999999997</v>
      </c>
    </row>
    <row r="1167" spans="1:10" x14ac:dyDescent="0.25">
      <c r="A1167">
        <v>42800</v>
      </c>
      <c r="B1167" t="s">
        <v>27</v>
      </c>
      <c r="D1167" t="s">
        <v>6</v>
      </c>
      <c r="E1167">
        <v>0.10416666666666667</v>
      </c>
      <c r="F1167">
        <v>43</v>
      </c>
      <c r="G1167">
        <v>36.549999999999997</v>
      </c>
      <c r="H1167">
        <v>162.5</v>
      </c>
      <c r="I1167">
        <v>27</v>
      </c>
      <c r="J1167">
        <v>226.05</v>
      </c>
    </row>
    <row r="1168" spans="1:10" x14ac:dyDescent="0.25">
      <c r="A1168">
        <v>42800</v>
      </c>
      <c r="B1168" t="s">
        <v>27</v>
      </c>
      <c r="D1168" t="s">
        <v>3</v>
      </c>
      <c r="E1168">
        <v>5.2083333333333329E-2</v>
      </c>
      <c r="F1168">
        <v>25</v>
      </c>
      <c r="G1168">
        <v>21.25</v>
      </c>
      <c r="H1168">
        <v>81.25</v>
      </c>
      <c r="J1168">
        <v>102.5</v>
      </c>
    </row>
    <row r="1169" spans="1:10" x14ac:dyDescent="0.25">
      <c r="A1169">
        <v>42800</v>
      </c>
      <c r="B1169" t="s">
        <v>32</v>
      </c>
      <c r="D1169" t="s">
        <v>6</v>
      </c>
      <c r="E1169">
        <v>0.10416666666666667</v>
      </c>
      <c r="F1169">
        <v>64</v>
      </c>
      <c r="G1169">
        <v>54.4</v>
      </c>
      <c r="H1169">
        <v>162.5</v>
      </c>
      <c r="I1169">
        <v>30</v>
      </c>
      <c r="J1169">
        <v>246.9</v>
      </c>
    </row>
    <row r="1170" spans="1:10" x14ac:dyDescent="0.25">
      <c r="A1170">
        <v>42800</v>
      </c>
      <c r="B1170" t="s">
        <v>32</v>
      </c>
      <c r="D1170" t="s">
        <v>6</v>
      </c>
      <c r="E1170">
        <v>3.125E-2</v>
      </c>
      <c r="F1170">
        <v>15</v>
      </c>
      <c r="G1170">
        <v>12.75</v>
      </c>
      <c r="H1170">
        <v>48.75</v>
      </c>
      <c r="I1170">
        <v>95</v>
      </c>
      <c r="J1170">
        <v>156.5</v>
      </c>
    </row>
    <row r="1171" spans="1:10" x14ac:dyDescent="0.25">
      <c r="A1171">
        <v>42800</v>
      </c>
      <c r="B1171" t="s">
        <v>32</v>
      </c>
      <c r="D1171" t="s">
        <v>4</v>
      </c>
      <c r="E1171">
        <v>0.10416666666666667</v>
      </c>
      <c r="F1171">
        <v>35</v>
      </c>
      <c r="G1171">
        <v>29.75</v>
      </c>
      <c r="H1171">
        <v>162.5</v>
      </c>
      <c r="J1171">
        <v>192.25</v>
      </c>
    </row>
    <row r="1172" spans="1:10" x14ac:dyDescent="0.25">
      <c r="A1172">
        <v>42801</v>
      </c>
      <c r="B1172" t="s">
        <v>27</v>
      </c>
      <c r="D1172" t="s">
        <v>4</v>
      </c>
      <c r="E1172">
        <v>3.125E-2</v>
      </c>
      <c r="F1172">
        <v>23</v>
      </c>
      <c r="G1172">
        <v>19.55</v>
      </c>
      <c r="H1172">
        <v>48.75</v>
      </c>
      <c r="J1172">
        <v>68.3</v>
      </c>
    </row>
    <row r="1173" spans="1:10" x14ac:dyDescent="0.25">
      <c r="A1173">
        <v>42801</v>
      </c>
      <c r="B1173" t="s">
        <v>27</v>
      </c>
      <c r="D1173" t="s">
        <v>4</v>
      </c>
      <c r="E1173">
        <v>5.2083333333333329E-2</v>
      </c>
      <c r="F1173">
        <v>38</v>
      </c>
      <c r="G1173">
        <v>32.299999999999997</v>
      </c>
      <c r="H1173">
        <v>81.25</v>
      </c>
      <c r="I1173">
        <v>64</v>
      </c>
      <c r="J1173">
        <v>177.55</v>
      </c>
    </row>
    <row r="1174" spans="1:10" x14ac:dyDescent="0.25">
      <c r="A1174">
        <v>42801</v>
      </c>
      <c r="B1174" t="s">
        <v>27</v>
      </c>
      <c r="D1174" t="s">
        <v>3</v>
      </c>
      <c r="E1174">
        <v>9.375E-2</v>
      </c>
      <c r="F1174">
        <v>41</v>
      </c>
      <c r="G1174">
        <v>34.85</v>
      </c>
      <c r="H1174">
        <v>146.25</v>
      </c>
      <c r="I1174">
        <v>109</v>
      </c>
      <c r="J1174">
        <v>290.10000000000002</v>
      </c>
    </row>
    <row r="1175" spans="1:10" x14ac:dyDescent="0.25">
      <c r="A1175">
        <v>42801</v>
      </c>
      <c r="B1175" t="s">
        <v>27</v>
      </c>
      <c r="D1175" t="s">
        <v>6</v>
      </c>
      <c r="E1175">
        <v>8.3333333333333329E-2</v>
      </c>
      <c r="F1175">
        <v>64</v>
      </c>
      <c r="G1175">
        <v>54.4</v>
      </c>
      <c r="H1175">
        <v>130</v>
      </c>
      <c r="J1175">
        <v>184.4</v>
      </c>
    </row>
    <row r="1176" spans="1:10" x14ac:dyDescent="0.25">
      <c r="A1176">
        <v>42801</v>
      </c>
      <c r="B1176" t="s">
        <v>28</v>
      </c>
      <c r="D1176" t="s">
        <v>5</v>
      </c>
      <c r="E1176">
        <v>8.3333333333333329E-2</v>
      </c>
      <c r="F1176">
        <v>59</v>
      </c>
      <c r="G1176">
        <v>50.15</v>
      </c>
      <c r="H1176">
        <v>130</v>
      </c>
      <c r="I1176">
        <v>45</v>
      </c>
      <c r="J1176">
        <v>225.15</v>
      </c>
    </row>
    <row r="1177" spans="1:10" x14ac:dyDescent="0.25">
      <c r="A1177">
        <v>42801</v>
      </c>
      <c r="B1177" t="s">
        <v>28</v>
      </c>
      <c r="D1177" t="s">
        <v>4</v>
      </c>
      <c r="E1177">
        <v>8.3333333333333329E-2</v>
      </c>
      <c r="F1177">
        <v>23</v>
      </c>
      <c r="G1177">
        <v>19.55</v>
      </c>
      <c r="H1177">
        <v>130</v>
      </c>
      <c r="J1177">
        <v>149.55000000000001</v>
      </c>
    </row>
    <row r="1178" spans="1:10" x14ac:dyDescent="0.25">
      <c r="A1178">
        <v>42801</v>
      </c>
      <c r="B1178" t="s">
        <v>28</v>
      </c>
      <c r="D1178" t="s">
        <v>3</v>
      </c>
      <c r="E1178">
        <v>9.375E-2</v>
      </c>
      <c r="F1178">
        <v>31</v>
      </c>
      <c r="G1178">
        <v>26.349999999999998</v>
      </c>
      <c r="H1178">
        <v>146.25</v>
      </c>
      <c r="I1178">
        <v>54</v>
      </c>
      <c r="J1178">
        <v>226.6</v>
      </c>
    </row>
    <row r="1179" spans="1:10" x14ac:dyDescent="0.25">
      <c r="A1179">
        <v>42801</v>
      </c>
      <c r="B1179" t="s">
        <v>28</v>
      </c>
      <c r="D1179" t="s">
        <v>6</v>
      </c>
      <c r="E1179">
        <v>4.1666666666666664E-2</v>
      </c>
      <c r="F1179">
        <v>24</v>
      </c>
      <c r="G1179">
        <v>20.399999999999999</v>
      </c>
      <c r="H1179">
        <v>65</v>
      </c>
      <c r="I1179">
        <v>92</v>
      </c>
      <c r="J1179">
        <v>177.4</v>
      </c>
    </row>
    <row r="1180" spans="1:10" x14ac:dyDescent="0.25">
      <c r="A1180">
        <v>42801</v>
      </c>
      <c r="B1180" t="s">
        <v>32</v>
      </c>
      <c r="D1180" t="s">
        <v>3</v>
      </c>
      <c r="E1180">
        <v>9.375E-2</v>
      </c>
      <c r="F1180">
        <v>60</v>
      </c>
      <c r="G1180">
        <v>51</v>
      </c>
      <c r="H1180">
        <v>146.25</v>
      </c>
      <c r="I1180">
        <v>128</v>
      </c>
      <c r="J1180">
        <v>325.25</v>
      </c>
    </row>
    <row r="1181" spans="1:10" x14ac:dyDescent="0.25">
      <c r="A1181">
        <v>42801</v>
      </c>
      <c r="B1181" t="s">
        <v>32</v>
      </c>
      <c r="D1181" t="s">
        <v>3</v>
      </c>
      <c r="E1181">
        <v>5.2083333333333329E-2</v>
      </c>
      <c r="F1181">
        <v>11</v>
      </c>
      <c r="G1181">
        <v>9.35</v>
      </c>
      <c r="H1181">
        <v>81.25</v>
      </c>
      <c r="J1181">
        <v>90.6</v>
      </c>
    </row>
    <row r="1182" spans="1:10" x14ac:dyDescent="0.25">
      <c r="A1182">
        <v>42801</v>
      </c>
      <c r="B1182" t="s">
        <v>32</v>
      </c>
      <c r="D1182" t="s">
        <v>4</v>
      </c>
      <c r="E1182">
        <v>8.3333333333333329E-2</v>
      </c>
      <c r="F1182">
        <v>58</v>
      </c>
      <c r="G1182">
        <v>49.3</v>
      </c>
      <c r="H1182">
        <v>130</v>
      </c>
      <c r="I1182">
        <v>28</v>
      </c>
      <c r="J1182">
        <v>207.3</v>
      </c>
    </row>
    <row r="1183" spans="1:10" x14ac:dyDescent="0.25">
      <c r="A1183">
        <v>42801</v>
      </c>
      <c r="B1183" t="s">
        <v>32</v>
      </c>
      <c r="D1183" t="s">
        <v>4</v>
      </c>
      <c r="E1183">
        <v>3.125E-2</v>
      </c>
      <c r="F1183">
        <v>30</v>
      </c>
      <c r="G1183">
        <v>25.5</v>
      </c>
      <c r="H1183">
        <v>48.75</v>
      </c>
      <c r="I1183">
        <v>113</v>
      </c>
      <c r="J1183">
        <v>187.25</v>
      </c>
    </row>
    <row r="1184" spans="1:10" x14ac:dyDescent="0.25">
      <c r="A1184">
        <v>42801</v>
      </c>
      <c r="B1184" t="s">
        <v>32</v>
      </c>
      <c r="D1184" t="s">
        <v>6</v>
      </c>
      <c r="E1184">
        <v>3.125E-2</v>
      </c>
      <c r="F1184">
        <v>51</v>
      </c>
      <c r="G1184">
        <v>43.35</v>
      </c>
      <c r="H1184">
        <v>48.75</v>
      </c>
      <c r="J1184">
        <v>92.1</v>
      </c>
    </row>
    <row r="1185" spans="1:10" x14ac:dyDescent="0.25">
      <c r="A1185">
        <v>42801</v>
      </c>
      <c r="B1185" t="s">
        <v>32</v>
      </c>
      <c r="D1185" t="s">
        <v>4</v>
      </c>
      <c r="E1185">
        <v>9.375E-2</v>
      </c>
      <c r="F1185">
        <v>50</v>
      </c>
      <c r="G1185">
        <v>42.5</v>
      </c>
      <c r="H1185">
        <v>146.25</v>
      </c>
      <c r="I1185">
        <v>108</v>
      </c>
      <c r="J1185">
        <v>296.75</v>
      </c>
    </row>
    <row r="1186" spans="1:10" x14ac:dyDescent="0.25">
      <c r="A1186">
        <v>42801</v>
      </c>
      <c r="B1186" t="s">
        <v>32</v>
      </c>
      <c r="D1186" t="s">
        <v>5</v>
      </c>
      <c r="E1186">
        <v>8.3333333333333329E-2</v>
      </c>
      <c r="F1186">
        <v>29</v>
      </c>
      <c r="G1186">
        <v>24.65</v>
      </c>
      <c r="H1186">
        <v>130</v>
      </c>
      <c r="I1186">
        <v>34</v>
      </c>
      <c r="J1186">
        <v>188.65</v>
      </c>
    </row>
    <row r="1187" spans="1:10" x14ac:dyDescent="0.25">
      <c r="A1187">
        <v>42801</v>
      </c>
      <c r="B1187" t="s">
        <v>30</v>
      </c>
      <c r="D1187" t="s">
        <v>5</v>
      </c>
      <c r="E1187">
        <v>0.10416666666666667</v>
      </c>
      <c r="F1187">
        <v>51</v>
      </c>
      <c r="G1187">
        <v>43.35</v>
      </c>
      <c r="H1187">
        <v>162.5</v>
      </c>
      <c r="J1187">
        <v>205.85</v>
      </c>
    </row>
    <row r="1188" spans="1:10" x14ac:dyDescent="0.25">
      <c r="A1188">
        <v>42801</v>
      </c>
      <c r="B1188" t="s">
        <v>30</v>
      </c>
      <c r="D1188" t="s">
        <v>4</v>
      </c>
      <c r="E1188">
        <v>3.125E-2</v>
      </c>
      <c r="F1188">
        <v>46</v>
      </c>
      <c r="G1188">
        <v>39.1</v>
      </c>
      <c r="H1188">
        <v>48.75</v>
      </c>
      <c r="I1188">
        <v>67</v>
      </c>
      <c r="J1188">
        <v>154.85</v>
      </c>
    </row>
    <row r="1189" spans="1:10" x14ac:dyDescent="0.25">
      <c r="A1189">
        <v>42801</v>
      </c>
      <c r="B1189" t="s">
        <v>30</v>
      </c>
      <c r="D1189" t="s">
        <v>4</v>
      </c>
      <c r="E1189">
        <v>7.2916666666666657E-2</v>
      </c>
      <c r="F1189">
        <v>56</v>
      </c>
      <c r="G1189">
        <v>47.6</v>
      </c>
      <c r="H1189">
        <v>113.75</v>
      </c>
      <c r="I1189">
        <v>80</v>
      </c>
      <c r="J1189">
        <v>241.35</v>
      </c>
    </row>
    <row r="1190" spans="1:10" x14ac:dyDescent="0.25">
      <c r="A1190">
        <v>42802</v>
      </c>
      <c r="B1190" t="s">
        <v>29</v>
      </c>
      <c r="D1190" t="s">
        <v>4</v>
      </c>
      <c r="E1190">
        <v>0.10416666666666667</v>
      </c>
      <c r="F1190">
        <v>37</v>
      </c>
      <c r="G1190">
        <v>31.45</v>
      </c>
      <c r="H1190">
        <v>162.5</v>
      </c>
      <c r="J1190">
        <v>193.95</v>
      </c>
    </row>
    <row r="1191" spans="1:10" x14ac:dyDescent="0.25">
      <c r="A1191">
        <v>42802</v>
      </c>
      <c r="B1191" t="s">
        <v>29</v>
      </c>
      <c r="D1191" t="s">
        <v>3</v>
      </c>
      <c r="E1191">
        <v>6.2499999999999993E-2</v>
      </c>
      <c r="F1191">
        <v>18</v>
      </c>
      <c r="G1191">
        <v>15.299999999999999</v>
      </c>
      <c r="H1191">
        <v>97.499999999999972</v>
      </c>
      <c r="I1191">
        <v>65</v>
      </c>
      <c r="J1191">
        <v>177.79999999999995</v>
      </c>
    </row>
    <row r="1192" spans="1:10" x14ac:dyDescent="0.25">
      <c r="A1192">
        <v>42802</v>
      </c>
      <c r="B1192" t="s">
        <v>29</v>
      </c>
      <c r="D1192" t="s">
        <v>4</v>
      </c>
      <c r="E1192">
        <v>2.0833333333333332E-2</v>
      </c>
      <c r="F1192">
        <v>22</v>
      </c>
      <c r="G1192">
        <v>18.7</v>
      </c>
      <c r="H1192">
        <v>32.5</v>
      </c>
      <c r="I1192">
        <v>100</v>
      </c>
      <c r="J1192">
        <v>151.19999999999999</v>
      </c>
    </row>
    <row r="1193" spans="1:10" x14ac:dyDescent="0.25">
      <c r="A1193">
        <v>42802</v>
      </c>
      <c r="B1193" t="s">
        <v>29</v>
      </c>
      <c r="D1193" t="s">
        <v>4</v>
      </c>
      <c r="E1193">
        <v>4.1666666666666664E-2</v>
      </c>
      <c r="F1193">
        <v>54</v>
      </c>
      <c r="G1193">
        <v>45.9</v>
      </c>
      <c r="H1193">
        <v>65</v>
      </c>
      <c r="J1193">
        <v>110.9</v>
      </c>
    </row>
    <row r="1194" spans="1:10" x14ac:dyDescent="0.25">
      <c r="A1194">
        <v>42802</v>
      </c>
      <c r="B1194" t="s">
        <v>27</v>
      </c>
      <c r="D1194" t="s">
        <v>5</v>
      </c>
      <c r="E1194">
        <v>2.0833333333333332E-2</v>
      </c>
      <c r="F1194">
        <v>42</v>
      </c>
      <c r="G1194">
        <v>35.699999999999996</v>
      </c>
      <c r="H1194">
        <v>32.5</v>
      </c>
      <c r="I1194">
        <v>45</v>
      </c>
      <c r="J1194">
        <v>113.19999999999999</v>
      </c>
    </row>
    <row r="1195" spans="1:10" x14ac:dyDescent="0.25">
      <c r="A1195">
        <v>42802</v>
      </c>
      <c r="B1195" t="s">
        <v>27</v>
      </c>
      <c r="D1195" t="s">
        <v>6</v>
      </c>
      <c r="E1195">
        <v>7.2916666666666657E-2</v>
      </c>
      <c r="F1195">
        <v>22</v>
      </c>
      <c r="G1195">
        <v>18.7</v>
      </c>
      <c r="H1195">
        <v>113.75</v>
      </c>
      <c r="I1195">
        <v>90</v>
      </c>
      <c r="J1195">
        <v>222.45</v>
      </c>
    </row>
    <row r="1196" spans="1:10" x14ac:dyDescent="0.25">
      <c r="A1196">
        <v>42802</v>
      </c>
      <c r="B1196" t="s">
        <v>27</v>
      </c>
      <c r="D1196" t="s">
        <v>5</v>
      </c>
      <c r="E1196">
        <v>6.2499999999999993E-2</v>
      </c>
      <c r="F1196">
        <v>31</v>
      </c>
      <c r="G1196">
        <v>26.349999999999998</v>
      </c>
      <c r="H1196">
        <v>97.499999999999972</v>
      </c>
      <c r="J1196">
        <v>123.84999999999997</v>
      </c>
    </row>
    <row r="1197" spans="1:10" x14ac:dyDescent="0.25">
      <c r="A1197">
        <v>42802</v>
      </c>
      <c r="B1197" t="s">
        <v>27</v>
      </c>
      <c r="D1197" t="s">
        <v>5</v>
      </c>
      <c r="E1197">
        <v>8.3333333333333329E-2</v>
      </c>
      <c r="F1197">
        <v>68</v>
      </c>
      <c r="G1197">
        <v>57.8</v>
      </c>
      <c r="H1197">
        <v>130</v>
      </c>
      <c r="I1197">
        <v>107</v>
      </c>
      <c r="J1197">
        <v>294.8</v>
      </c>
    </row>
    <row r="1198" spans="1:10" x14ac:dyDescent="0.25">
      <c r="A1198">
        <v>42802</v>
      </c>
      <c r="B1198" t="s">
        <v>28</v>
      </c>
      <c r="D1198" t="s">
        <v>6</v>
      </c>
      <c r="E1198">
        <v>6.2499999999999993E-2</v>
      </c>
      <c r="F1198">
        <v>41</v>
      </c>
      <c r="G1198">
        <v>34.85</v>
      </c>
      <c r="H1198">
        <v>97.499999999999972</v>
      </c>
      <c r="I1198">
        <v>93</v>
      </c>
      <c r="J1198">
        <v>225.34999999999997</v>
      </c>
    </row>
    <row r="1199" spans="1:10" x14ac:dyDescent="0.25">
      <c r="A1199">
        <v>42802</v>
      </c>
      <c r="B1199" t="s">
        <v>28</v>
      </c>
      <c r="D1199" t="s">
        <v>6</v>
      </c>
      <c r="E1199">
        <v>7.2916666666666657E-2</v>
      </c>
      <c r="F1199">
        <v>38</v>
      </c>
      <c r="G1199">
        <v>32.299999999999997</v>
      </c>
      <c r="H1199">
        <v>113.75</v>
      </c>
      <c r="I1199">
        <v>29</v>
      </c>
      <c r="J1199">
        <v>175.05</v>
      </c>
    </row>
    <row r="1200" spans="1:10" x14ac:dyDescent="0.25">
      <c r="A1200">
        <v>42802</v>
      </c>
      <c r="B1200" t="s">
        <v>28</v>
      </c>
      <c r="D1200" t="s">
        <v>6</v>
      </c>
      <c r="E1200">
        <v>6.2499999999999993E-2</v>
      </c>
      <c r="F1200">
        <v>55</v>
      </c>
      <c r="G1200">
        <v>46.75</v>
      </c>
      <c r="H1200">
        <v>97.499999999999972</v>
      </c>
      <c r="J1200">
        <v>144.24999999999997</v>
      </c>
    </row>
    <row r="1201" spans="1:10" x14ac:dyDescent="0.25">
      <c r="A1201">
        <v>42802</v>
      </c>
      <c r="B1201" t="s">
        <v>28</v>
      </c>
      <c r="D1201" t="s">
        <v>3</v>
      </c>
      <c r="E1201">
        <v>5.2083333333333329E-2</v>
      </c>
      <c r="F1201">
        <v>56</v>
      </c>
      <c r="G1201">
        <v>47.6</v>
      </c>
      <c r="H1201">
        <v>81.25</v>
      </c>
      <c r="J1201">
        <v>128.85</v>
      </c>
    </row>
    <row r="1202" spans="1:10" x14ac:dyDescent="0.25">
      <c r="A1202">
        <v>42802</v>
      </c>
      <c r="B1202" t="s">
        <v>28</v>
      </c>
      <c r="D1202" t="s">
        <v>6</v>
      </c>
      <c r="E1202">
        <v>9.375E-2</v>
      </c>
      <c r="F1202">
        <v>14</v>
      </c>
      <c r="G1202">
        <v>11.9</v>
      </c>
      <c r="H1202">
        <v>146.25</v>
      </c>
      <c r="I1202">
        <v>126</v>
      </c>
      <c r="J1202">
        <v>284.14999999999998</v>
      </c>
    </row>
    <row r="1203" spans="1:10" x14ac:dyDescent="0.25">
      <c r="A1203">
        <v>42802</v>
      </c>
      <c r="B1203" t="s">
        <v>28</v>
      </c>
      <c r="D1203" t="s">
        <v>3</v>
      </c>
      <c r="E1203">
        <v>7.2916666666666657E-2</v>
      </c>
      <c r="F1203">
        <v>15</v>
      </c>
      <c r="G1203">
        <v>12.75</v>
      </c>
      <c r="H1203">
        <v>113.75</v>
      </c>
      <c r="J1203">
        <v>126.5</v>
      </c>
    </row>
    <row r="1204" spans="1:10" x14ac:dyDescent="0.25">
      <c r="A1204">
        <v>42802</v>
      </c>
      <c r="B1204" t="s">
        <v>28</v>
      </c>
      <c r="D1204" t="s">
        <v>5</v>
      </c>
      <c r="E1204">
        <v>5.2083333333333329E-2</v>
      </c>
      <c r="F1204">
        <v>26</v>
      </c>
      <c r="G1204">
        <v>22.099999999999998</v>
      </c>
      <c r="H1204">
        <v>81.25</v>
      </c>
      <c r="J1204">
        <v>103.35</v>
      </c>
    </row>
    <row r="1205" spans="1:10" x14ac:dyDescent="0.25">
      <c r="A1205">
        <v>42802</v>
      </c>
      <c r="B1205" t="s">
        <v>29</v>
      </c>
      <c r="D1205" t="s">
        <v>6</v>
      </c>
      <c r="E1205">
        <v>0.10416666666666667</v>
      </c>
      <c r="F1205">
        <v>12</v>
      </c>
      <c r="G1205">
        <v>10.199999999999999</v>
      </c>
      <c r="H1205">
        <v>162.5</v>
      </c>
      <c r="I1205">
        <v>39</v>
      </c>
      <c r="J1205">
        <v>211.7</v>
      </c>
    </row>
    <row r="1206" spans="1:10" x14ac:dyDescent="0.25">
      <c r="A1206">
        <v>42802</v>
      </c>
      <c r="B1206" t="s">
        <v>29</v>
      </c>
      <c r="D1206" t="s">
        <v>3</v>
      </c>
      <c r="E1206">
        <v>4.1666666666666664E-2</v>
      </c>
      <c r="F1206">
        <v>39</v>
      </c>
      <c r="G1206">
        <v>33.15</v>
      </c>
      <c r="H1206">
        <v>65</v>
      </c>
      <c r="J1206">
        <v>98.15</v>
      </c>
    </row>
    <row r="1207" spans="1:10" x14ac:dyDescent="0.25">
      <c r="A1207">
        <v>42802</v>
      </c>
      <c r="B1207" t="s">
        <v>29</v>
      </c>
      <c r="D1207" t="s">
        <v>6</v>
      </c>
      <c r="E1207">
        <v>8.3333333333333329E-2</v>
      </c>
      <c r="F1207">
        <v>50</v>
      </c>
      <c r="G1207">
        <v>42.5</v>
      </c>
      <c r="H1207">
        <v>130</v>
      </c>
      <c r="I1207">
        <v>91</v>
      </c>
      <c r="J1207">
        <v>263.5</v>
      </c>
    </row>
    <row r="1208" spans="1:10" x14ac:dyDescent="0.25">
      <c r="A1208">
        <v>42803</v>
      </c>
      <c r="B1208" t="s">
        <v>31</v>
      </c>
      <c r="D1208" t="s">
        <v>3</v>
      </c>
      <c r="E1208">
        <v>7.2916666666666657E-2</v>
      </c>
      <c r="F1208">
        <v>42</v>
      </c>
      <c r="G1208">
        <v>35.699999999999996</v>
      </c>
      <c r="H1208">
        <v>113.75</v>
      </c>
      <c r="I1208">
        <v>45</v>
      </c>
      <c r="J1208">
        <v>194.45</v>
      </c>
    </row>
    <row r="1209" spans="1:10" x14ac:dyDescent="0.25">
      <c r="A1209">
        <v>42803</v>
      </c>
      <c r="B1209" t="s">
        <v>31</v>
      </c>
      <c r="D1209" t="s">
        <v>6</v>
      </c>
      <c r="E1209">
        <v>5.2083333333333329E-2</v>
      </c>
      <c r="F1209">
        <v>43</v>
      </c>
      <c r="G1209">
        <v>36.549999999999997</v>
      </c>
      <c r="H1209">
        <v>81.25</v>
      </c>
      <c r="I1209">
        <v>109</v>
      </c>
      <c r="J1209">
        <v>226.8</v>
      </c>
    </row>
    <row r="1210" spans="1:10" x14ac:dyDescent="0.25">
      <c r="A1210">
        <v>42803</v>
      </c>
      <c r="B1210" t="s">
        <v>31</v>
      </c>
      <c r="D1210" t="s">
        <v>6</v>
      </c>
      <c r="E1210">
        <v>6.2499999999999993E-2</v>
      </c>
      <c r="F1210">
        <v>16</v>
      </c>
      <c r="G1210">
        <v>13.6</v>
      </c>
      <c r="H1210">
        <v>97.499999999999972</v>
      </c>
      <c r="J1210">
        <v>111.09999999999997</v>
      </c>
    </row>
    <row r="1211" spans="1:10" x14ac:dyDescent="0.25">
      <c r="A1211">
        <v>42803</v>
      </c>
      <c r="B1211" t="s">
        <v>31</v>
      </c>
      <c r="D1211" t="s">
        <v>6</v>
      </c>
      <c r="E1211">
        <v>7.2916666666666657E-2</v>
      </c>
      <c r="F1211">
        <v>37</v>
      </c>
      <c r="G1211">
        <v>31.45</v>
      </c>
      <c r="H1211">
        <v>113.75</v>
      </c>
      <c r="J1211">
        <v>145.19999999999999</v>
      </c>
    </row>
    <row r="1212" spans="1:10" x14ac:dyDescent="0.25">
      <c r="A1212">
        <v>42803</v>
      </c>
      <c r="B1212" t="s">
        <v>32</v>
      </c>
      <c r="D1212" t="s">
        <v>5</v>
      </c>
      <c r="E1212">
        <v>8.3333333333333329E-2</v>
      </c>
      <c r="F1212">
        <v>60</v>
      </c>
      <c r="G1212">
        <v>51</v>
      </c>
      <c r="H1212">
        <v>130</v>
      </c>
      <c r="J1212">
        <v>181</v>
      </c>
    </row>
    <row r="1213" spans="1:10" x14ac:dyDescent="0.25">
      <c r="A1213">
        <v>42803</v>
      </c>
      <c r="B1213" t="s">
        <v>32</v>
      </c>
      <c r="D1213" t="s">
        <v>5</v>
      </c>
      <c r="E1213">
        <v>2.0833333333333332E-2</v>
      </c>
      <c r="F1213">
        <v>57</v>
      </c>
      <c r="G1213">
        <v>48.449999999999996</v>
      </c>
      <c r="H1213">
        <v>32.5</v>
      </c>
      <c r="I1213">
        <v>87</v>
      </c>
      <c r="J1213">
        <v>167.95</v>
      </c>
    </row>
    <row r="1214" spans="1:10" x14ac:dyDescent="0.25">
      <c r="A1214">
        <v>42803</v>
      </c>
      <c r="B1214" t="s">
        <v>32</v>
      </c>
      <c r="D1214" t="s">
        <v>3</v>
      </c>
      <c r="E1214">
        <v>6.2499999999999993E-2</v>
      </c>
      <c r="F1214">
        <v>56</v>
      </c>
      <c r="G1214">
        <v>47.6</v>
      </c>
      <c r="H1214">
        <v>97.499999999999972</v>
      </c>
      <c r="I1214">
        <v>103</v>
      </c>
      <c r="J1214">
        <v>248.09999999999997</v>
      </c>
    </row>
    <row r="1215" spans="1:10" x14ac:dyDescent="0.25">
      <c r="A1215">
        <v>42803</v>
      </c>
      <c r="B1215" t="s">
        <v>32</v>
      </c>
      <c r="D1215" t="s">
        <v>5</v>
      </c>
      <c r="E1215">
        <v>9.375E-2</v>
      </c>
      <c r="F1215">
        <v>21</v>
      </c>
      <c r="G1215">
        <v>17.849999999999998</v>
      </c>
      <c r="H1215">
        <v>146.25</v>
      </c>
      <c r="I1215">
        <v>101</v>
      </c>
      <c r="J1215">
        <v>265.10000000000002</v>
      </c>
    </row>
    <row r="1216" spans="1:10" x14ac:dyDescent="0.25">
      <c r="A1216">
        <v>42803</v>
      </c>
      <c r="B1216" t="s">
        <v>29</v>
      </c>
      <c r="D1216" t="s">
        <v>5</v>
      </c>
      <c r="E1216">
        <v>6.2499999999999993E-2</v>
      </c>
      <c r="F1216">
        <v>37</v>
      </c>
      <c r="G1216">
        <v>31.45</v>
      </c>
      <c r="H1216">
        <v>97.499999999999972</v>
      </c>
      <c r="I1216">
        <v>50</v>
      </c>
      <c r="J1216">
        <v>178.94999999999996</v>
      </c>
    </row>
    <row r="1217" spans="1:10" x14ac:dyDescent="0.25">
      <c r="A1217">
        <v>42803</v>
      </c>
      <c r="B1217" t="s">
        <v>29</v>
      </c>
      <c r="D1217" t="s">
        <v>4</v>
      </c>
      <c r="E1217">
        <v>2.0833333333333332E-2</v>
      </c>
      <c r="F1217">
        <v>67</v>
      </c>
      <c r="G1217">
        <v>56.949999999999996</v>
      </c>
      <c r="H1217">
        <v>32.5</v>
      </c>
      <c r="I1217">
        <v>93</v>
      </c>
      <c r="J1217">
        <v>182.45</v>
      </c>
    </row>
    <row r="1218" spans="1:10" x14ac:dyDescent="0.25">
      <c r="A1218">
        <v>42803</v>
      </c>
      <c r="B1218" t="s">
        <v>29</v>
      </c>
      <c r="D1218" t="s">
        <v>4</v>
      </c>
      <c r="E1218">
        <v>0.10416666666666667</v>
      </c>
      <c r="F1218">
        <v>56</v>
      </c>
      <c r="G1218">
        <v>47.6</v>
      </c>
      <c r="H1218">
        <v>162.5</v>
      </c>
      <c r="J1218">
        <v>210.1</v>
      </c>
    </row>
    <row r="1219" spans="1:10" x14ac:dyDescent="0.25">
      <c r="A1219">
        <v>42803</v>
      </c>
      <c r="B1219" t="s">
        <v>29</v>
      </c>
      <c r="D1219" t="s">
        <v>4</v>
      </c>
      <c r="E1219">
        <v>0.10416666666666667</v>
      </c>
      <c r="F1219">
        <v>24</v>
      </c>
      <c r="G1219">
        <v>20.399999999999999</v>
      </c>
      <c r="H1219">
        <v>162.5</v>
      </c>
      <c r="I1219">
        <v>28</v>
      </c>
      <c r="J1219">
        <v>210.9</v>
      </c>
    </row>
    <row r="1220" spans="1:10" x14ac:dyDescent="0.25">
      <c r="A1220">
        <v>42803</v>
      </c>
      <c r="B1220" t="s">
        <v>29</v>
      </c>
      <c r="D1220" t="s">
        <v>3</v>
      </c>
      <c r="E1220">
        <v>8.3333333333333329E-2</v>
      </c>
      <c r="F1220">
        <v>50</v>
      </c>
      <c r="G1220">
        <v>42.5</v>
      </c>
      <c r="H1220">
        <v>130</v>
      </c>
      <c r="I1220">
        <v>41</v>
      </c>
      <c r="J1220">
        <v>213.5</v>
      </c>
    </row>
    <row r="1221" spans="1:10" x14ac:dyDescent="0.25">
      <c r="A1221">
        <v>42803</v>
      </c>
      <c r="B1221" t="s">
        <v>29</v>
      </c>
      <c r="D1221" t="s">
        <v>3</v>
      </c>
      <c r="E1221">
        <v>8.3333333333333329E-2</v>
      </c>
      <c r="F1221">
        <v>66</v>
      </c>
      <c r="G1221">
        <v>56.1</v>
      </c>
      <c r="H1221">
        <v>130</v>
      </c>
      <c r="J1221">
        <v>186.1</v>
      </c>
    </row>
    <row r="1222" spans="1:10" x14ac:dyDescent="0.25">
      <c r="A1222">
        <v>42803</v>
      </c>
      <c r="B1222" t="s">
        <v>29</v>
      </c>
      <c r="D1222" t="s">
        <v>5</v>
      </c>
      <c r="E1222">
        <v>3.125E-2</v>
      </c>
      <c r="F1222">
        <v>52</v>
      </c>
      <c r="G1222">
        <v>44.199999999999996</v>
      </c>
      <c r="H1222">
        <v>48.75</v>
      </c>
      <c r="I1222">
        <v>116</v>
      </c>
      <c r="J1222">
        <v>208.95</v>
      </c>
    </row>
    <row r="1223" spans="1:10" x14ac:dyDescent="0.25">
      <c r="A1223">
        <v>42803</v>
      </c>
      <c r="B1223" t="s">
        <v>32</v>
      </c>
      <c r="D1223" t="s">
        <v>5</v>
      </c>
      <c r="E1223">
        <v>4.1666666666666664E-2</v>
      </c>
      <c r="F1223">
        <v>27</v>
      </c>
      <c r="G1223">
        <v>22.95</v>
      </c>
      <c r="H1223">
        <v>65</v>
      </c>
      <c r="I1223">
        <v>69</v>
      </c>
      <c r="J1223">
        <v>156.94999999999999</v>
      </c>
    </row>
    <row r="1224" spans="1:10" x14ac:dyDescent="0.25">
      <c r="A1224">
        <v>42803</v>
      </c>
      <c r="B1224" t="s">
        <v>32</v>
      </c>
      <c r="D1224" t="s">
        <v>5</v>
      </c>
      <c r="E1224">
        <v>2.0833333333333332E-2</v>
      </c>
      <c r="F1224">
        <v>29</v>
      </c>
      <c r="G1224">
        <v>24.65</v>
      </c>
      <c r="H1224">
        <v>32.5</v>
      </c>
      <c r="I1224">
        <v>50</v>
      </c>
      <c r="J1224">
        <v>107.15</v>
      </c>
    </row>
    <row r="1225" spans="1:10" x14ac:dyDescent="0.25">
      <c r="A1225">
        <v>42803</v>
      </c>
      <c r="B1225" t="s">
        <v>32</v>
      </c>
      <c r="D1225" t="s">
        <v>3</v>
      </c>
      <c r="E1225">
        <v>2.0833333333333332E-2</v>
      </c>
      <c r="F1225">
        <v>18</v>
      </c>
      <c r="G1225">
        <v>15.299999999999999</v>
      </c>
      <c r="H1225">
        <v>32.5</v>
      </c>
      <c r="J1225">
        <v>47.8</v>
      </c>
    </row>
    <row r="1226" spans="1:10" x14ac:dyDescent="0.25">
      <c r="A1226">
        <v>42804</v>
      </c>
      <c r="B1226" t="s">
        <v>28</v>
      </c>
      <c r="D1226" t="s">
        <v>5</v>
      </c>
      <c r="E1226">
        <v>4.1666666666666664E-2</v>
      </c>
      <c r="F1226">
        <v>62</v>
      </c>
      <c r="G1226">
        <v>52.699999999999996</v>
      </c>
      <c r="H1226">
        <v>65</v>
      </c>
      <c r="I1226">
        <v>77</v>
      </c>
      <c r="J1226">
        <v>194.7</v>
      </c>
    </row>
    <row r="1227" spans="1:10" x14ac:dyDescent="0.25">
      <c r="A1227">
        <v>42804</v>
      </c>
      <c r="B1227" t="s">
        <v>28</v>
      </c>
      <c r="D1227" t="s">
        <v>5</v>
      </c>
      <c r="E1227">
        <v>4.1666666666666664E-2</v>
      </c>
      <c r="F1227">
        <v>13</v>
      </c>
      <c r="G1227">
        <v>11.049999999999999</v>
      </c>
      <c r="H1227">
        <v>65</v>
      </c>
      <c r="I1227">
        <v>99</v>
      </c>
      <c r="J1227">
        <v>175.05</v>
      </c>
    </row>
    <row r="1228" spans="1:10" x14ac:dyDescent="0.25">
      <c r="A1228">
        <v>42804</v>
      </c>
      <c r="B1228" t="s">
        <v>28</v>
      </c>
      <c r="D1228" t="s">
        <v>3</v>
      </c>
      <c r="E1228">
        <v>9.375E-2</v>
      </c>
      <c r="F1228">
        <v>23</v>
      </c>
      <c r="G1228">
        <v>19.55</v>
      </c>
      <c r="H1228">
        <v>146.25</v>
      </c>
      <c r="J1228">
        <v>165.8</v>
      </c>
    </row>
    <row r="1229" spans="1:10" x14ac:dyDescent="0.25">
      <c r="A1229">
        <v>42804</v>
      </c>
      <c r="B1229" t="s">
        <v>28</v>
      </c>
      <c r="D1229" t="s">
        <v>3</v>
      </c>
      <c r="E1229">
        <v>9.375E-2</v>
      </c>
      <c r="F1229">
        <v>64</v>
      </c>
      <c r="G1229">
        <v>54.4</v>
      </c>
      <c r="H1229">
        <v>146.25</v>
      </c>
      <c r="J1229">
        <v>200.65</v>
      </c>
    </row>
    <row r="1230" spans="1:10" x14ac:dyDescent="0.25">
      <c r="A1230">
        <v>42804</v>
      </c>
      <c r="B1230" t="s">
        <v>28</v>
      </c>
      <c r="D1230" t="s">
        <v>5</v>
      </c>
      <c r="E1230">
        <v>9.375E-2</v>
      </c>
      <c r="F1230">
        <v>52</v>
      </c>
      <c r="G1230">
        <v>44.199999999999996</v>
      </c>
      <c r="H1230">
        <v>146.25</v>
      </c>
      <c r="I1230">
        <v>24</v>
      </c>
      <c r="J1230">
        <v>214.45</v>
      </c>
    </row>
    <row r="1231" spans="1:10" x14ac:dyDescent="0.25">
      <c r="A1231">
        <v>42804</v>
      </c>
      <c r="B1231" t="s">
        <v>28</v>
      </c>
      <c r="D1231" t="s">
        <v>5</v>
      </c>
      <c r="E1231">
        <v>6.2499999999999993E-2</v>
      </c>
      <c r="F1231">
        <v>15</v>
      </c>
      <c r="G1231">
        <v>12.75</v>
      </c>
      <c r="H1231">
        <v>97.499999999999972</v>
      </c>
      <c r="I1231">
        <v>86</v>
      </c>
      <c r="J1231">
        <v>196.24999999999997</v>
      </c>
    </row>
    <row r="1232" spans="1:10" x14ac:dyDescent="0.25">
      <c r="A1232">
        <v>42804</v>
      </c>
      <c r="B1232" t="s">
        <v>28</v>
      </c>
      <c r="D1232" t="s">
        <v>3</v>
      </c>
      <c r="E1232">
        <v>6.2499999999999993E-2</v>
      </c>
      <c r="F1232">
        <v>14</v>
      </c>
      <c r="G1232">
        <v>11.9</v>
      </c>
      <c r="H1232">
        <v>97.499999999999972</v>
      </c>
      <c r="J1232">
        <v>109.39999999999998</v>
      </c>
    </row>
    <row r="1233" spans="1:10" x14ac:dyDescent="0.25">
      <c r="A1233">
        <v>42804</v>
      </c>
      <c r="B1233" t="s">
        <v>28</v>
      </c>
      <c r="D1233" t="s">
        <v>4</v>
      </c>
      <c r="E1233">
        <v>3.125E-2</v>
      </c>
      <c r="F1233">
        <v>52</v>
      </c>
      <c r="G1233">
        <v>44.199999999999996</v>
      </c>
      <c r="H1233">
        <v>48.75</v>
      </c>
      <c r="I1233">
        <v>47</v>
      </c>
      <c r="J1233">
        <v>139.94999999999999</v>
      </c>
    </row>
    <row r="1234" spans="1:10" x14ac:dyDescent="0.25">
      <c r="A1234">
        <v>42804</v>
      </c>
      <c r="B1234" t="s">
        <v>31</v>
      </c>
      <c r="D1234" t="s">
        <v>3</v>
      </c>
      <c r="E1234">
        <v>6.2499999999999993E-2</v>
      </c>
      <c r="F1234">
        <v>21</v>
      </c>
      <c r="G1234">
        <v>17.849999999999998</v>
      </c>
      <c r="H1234">
        <v>97.499999999999972</v>
      </c>
      <c r="J1234">
        <v>115.34999999999997</v>
      </c>
    </row>
    <row r="1235" spans="1:10" x14ac:dyDescent="0.25">
      <c r="A1235">
        <v>42804</v>
      </c>
      <c r="B1235" t="s">
        <v>31</v>
      </c>
      <c r="D1235" t="s">
        <v>6</v>
      </c>
      <c r="E1235">
        <v>2.0833333333333332E-2</v>
      </c>
      <c r="F1235">
        <v>63</v>
      </c>
      <c r="G1235">
        <v>53.55</v>
      </c>
      <c r="H1235">
        <v>32.5</v>
      </c>
      <c r="I1235">
        <v>45</v>
      </c>
      <c r="J1235">
        <v>131.05000000000001</v>
      </c>
    </row>
    <row r="1236" spans="1:10" x14ac:dyDescent="0.25">
      <c r="A1236">
        <v>42804</v>
      </c>
      <c r="B1236" t="s">
        <v>31</v>
      </c>
      <c r="D1236" t="s">
        <v>4</v>
      </c>
      <c r="E1236">
        <v>5.2083333333333329E-2</v>
      </c>
      <c r="F1236">
        <v>58</v>
      </c>
      <c r="G1236">
        <v>49.3</v>
      </c>
      <c r="H1236">
        <v>81.25</v>
      </c>
      <c r="I1236">
        <v>121</v>
      </c>
      <c r="J1236">
        <v>251.55</v>
      </c>
    </row>
    <row r="1237" spans="1:10" x14ac:dyDescent="0.25">
      <c r="A1237">
        <v>42804</v>
      </c>
      <c r="B1237" t="s">
        <v>31</v>
      </c>
      <c r="D1237" t="s">
        <v>6</v>
      </c>
      <c r="E1237">
        <v>6.2499999999999993E-2</v>
      </c>
      <c r="F1237">
        <v>68</v>
      </c>
      <c r="G1237">
        <v>57.8</v>
      </c>
      <c r="H1237">
        <v>97.499999999999972</v>
      </c>
      <c r="I1237">
        <v>91</v>
      </c>
      <c r="J1237">
        <v>246.29999999999995</v>
      </c>
    </row>
    <row r="1238" spans="1:10" x14ac:dyDescent="0.25">
      <c r="A1238">
        <v>42804</v>
      </c>
      <c r="B1238" t="s">
        <v>31</v>
      </c>
      <c r="D1238" t="s">
        <v>4</v>
      </c>
      <c r="E1238">
        <v>5.2083333333333329E-2</v>
      </c>
      <c r="F1238">
        <v>42</v>
      </c>
      <c r="G1238">
        <v>35.699999999999996</v>
      </c>
      <c r="H1238">
        <v>81.25</v>
      </c>
      <c r="J1238">
        <v>116.94999999999999</v>
      </c>
    </row>
    <row r="1239" spans="1:10" x14ac:dyDescent="0.25">
      <c r="A1239">
        <v>42804</v>
      </c>
      <c r="B1239" t="s">
        <v>31</v>
      </c>
      <c r="D1239" t="s">
        <v>3</v>
      </c>
      <c r="E1239">
        <v>3.125E-2</v>
      </c>
      <c r="F1239">
        <v>65</v>
      </c>
      <c r="G1239">
        <v>55.25</v>
      </c>
      <c r="H1239">
        <v>48.75</v>
      </c>
      <c r="I1239">
        <v>100</v>
      </c>
      <c r="J1239">
        <v>204</v>
      </c>
    </row>
    <row r="1240" spans="1:10" x14ac:dyDescent="0.25">
      <c r="A1240">
        <v>42804</v>
      </c>
      <c r="B1240" t="s">
        <v>31</v>
      </c>
      <c r="D1240" t="s">
        <v>3</v>
      </c>
      <c r="E1240">
        <v>5.2083333333333329E-2</v>
      </c>
      <c r="F1240">
        <v>19</v>
      </c>
      <c r="G1240">
        <v>16.149999999999999</v>
      </c>
      <c r="H1240">
        <v>81.25</v>
      </c>
      <c r="I1240">
        <v>54</v>
      </c>
      <c r="J1240">
        <v>151.4</v>
      </c>
    </row>
    <row r="1241" spans="1:10" x14ac:dyDescent="0.25">
      <c r="A1241">
        <v>42804</v>
      </c>
      <c r="B1241" t="s">
        <v>31</v>
      </c>
      <c r="D1241" t="s">
        <v>5</v>
      </c>
      <c r="E1241">
        <v>5.2083333333333329E-2</v>
      </c>
      <c r="F1241">
        <v>47</v>
      </c>
      <c r="G1241">
        <v>39.949999999999996</v>
      </c>
      <c r="H1241">
        <v>81.25</v>
      </c>
      <c r="J1241">
        <v>121.19999999999999</v>
      </c>
    </row>
    <row r="1242" spans="1:10" x14ac:dyDescent="0.25">
      <c r="A1242">
        <v>42804</v>
      </c>
      <c r="B1242" t="s">
        <v>31</v>
      </c>
      <c r="D1242" t="s">
        <v>4</v>
      </c>
      <c r="E1242">
        <v>5.2083333333333329E-2</v>
      </c>
      <c r="F1242">
        <v>18</v>
      </c>
      <c r="G1242">
        <v>15.299999999999999</v>
      </c>
      <c r="H1242">
        <v>81.25</v>
      </c>
      <c r="I1242">
        <v>59</v>
      </c>
      <c r="J1242">
        <v>155.55000000000001</v>
      </c>
    </row>
    <row r="1243" spans="1:10" x14ac:dyDescent="0.25">
      <c r="A1243">
        <v>42804</v>
      </c>
      <c r="B1243" t="s">
        <v>31</v>
      </c>
      <c r="D1243" t="s">
        <v>4</v>
      </c>
      <c r="E1243">
        <v>7.2916666666666657E-2</v>
      </c>
      <c r="F1243">
        <v>15</v>
      </c>
      <c r="G1243">
        <v>12.75</v>
      </c>
      <c r="H1243">
        <v>113.75</v>
      </c>
      <c r="I1243">
        <v>107</v>
      </c>
      <c r="J1243">
        <v>233.5</v>
      </c>
    </row>
    <row r="1244" spans="1:10" x14ac:dyDescent="0.25">
      <c r="A1244">
        <v>42805</v>
      </c>
      <c r="B1244" t="s">
        <v>27</v>
      </c>
      <c r="D1244" t="s">
        <v>3</v>
      </c>
      <c r="E1244">
        <v>8.3333333333333329E-2</v>
      </c>
      <c r="F1244">
        <v>29</v>
      </c>
      <c r="G1244">
        <v>24.65</v>
      </c>
      <c r="H1244">
        <v>195</v>
      </c>
      <c r="J1244">
        <v>219.65</v>
      </c>
    </row>
    <row r="1245" spans="1:10" x14ac:dyDescent="0.25">
      <c r="A1245">
        <v>42805</v>
      </c>
      <c r="B1245" t="s">
        <v>27</v>
      </c>
      <c r="D1245" t="s">
        <v>3</v>
      </c>
      <c r="E1245">
        <v>7.2916666666666657E-2</v>
      </c>
      <c r="F1245">
        <v>31</v>
      </c>
      <c r="G1245">
        <v>26.349999999999998</v>
      </c>
      <c r="H1245">
        <v>170.625</v>
      </c>
      <c r="I1245">
        <v>94</v>
      </c>
      <c r="J1245">
        <v>290.97500000000002</v>
      </c>
    </row>
    <row r="1246" spans="1:10" x14ac:dyDescent="0.25">
      <c r="A1246">
        <v>42805</v>
      </c>
      <c r="B1246" t="s">
        <v>27</v>
      </c>
      <c r="D1246" t="s">
        <v>4</v>
      </c>
      <c r="E1246">
        <v>3.125E-2</v>
      </c>
      <c r="F1246">
        <v>31</v>
      </c>
      <c r="G1246">
        <v>26.349999999999998</v>
      </c>
      <c r="H1246">
        <v>73.125</v>
      </c>
      <c r="I1246">
        <v>73</v>
      </c>
      <c r="J1246">
        <v>172.47499999999999</v>
      </c>
    </row>
    <row r="1247" spans="1:10" x14ac:dyDescent="0.25">
      <c r="A1247">
        <v>42805</v>
      </c>
      <c r="B1247" t="s">
        <v>27</v>
      </c>
      <c r="D1247" t="s">
        <v>6</v>
      </c>
      <c r="E1247">
        <v>0.10416666666666667</v>
      </c>
      <c r="F1247">
        <v>49</v>
      </c>
      <c r="G1247">
        <v>41.65</v>
      </c>
      <c r="H1247">
        <v>243.75</v>
      </c>
      <c r="J1247">
        <v>285.39999999999998</v>
      </c>
    </row>
    <row r="1248" spans="1:10" x14ac:dyDescent="0.25">
      <c r="A1248">
        <v>42805</v>
      </c>
      <c r="B1248" t="s">
        <v>27</v>
      </c>
      <c r="D1248" t="s">
        <v>5</v>
      </c>
      <c r="E1248">
        <v>5.2083333333333329E-2</v>
      </c>
      <c r="F1248">
        <v>64</v>
      </c>
      <c r="G1248">
        <v>54.4</v>
      </c>
      <c r="H1248">
        <v>121.875</v>
      </c>
      <c r="I1248">
        <v>96</v>
      </c>
      <c r="J1248">
        <v>272.27499999999998</v>
      </c>
    </row>
    <row r="1249" spans="1:10" x14ac:dyDescent="0.25">
      <c r="A1249">
        <v>42805</v>
      </c>
      <c r="B1249" t="s">
        <v>27</v>
      </c>
      <c r="D1249" t="s">
        <v>4</v>
      </c>
      <c r="E1249">
        <v>3.125E-2</v>
      </c>
      <c r="F1249">
        <v>34</v>
      </c>
      <c r="G1249">
        <v>28.9</v>
      </c>
      <c r="H1249">
        <v>73.125</v>
      </c>
      <c r="I1249">
        <v>45</v>
      </c>
      <c r="J1249">
        <v>147.02500000000001</v>
      </c>
    </row>
    <row r="1250" spans="1:10" x14ac:dyDescent="0.25">
      <c r="A1250">
        <v>42805</v>
      </c>
      <c r="B1250" t="s">
        <v>27</v>
      </c>
      <c r="D1250" t="s">
        <v>3</v>
      </c>
      <c r="E1250">
        <v>5.2083333333333329E-2</v>
      </c>
      <c r="F1250">
        <v>11</v>
      </c>
      <c r="G1250">
        <v>9.35</v>
      </c>
      <c r="H1250">
        <v>121.875</v>
      </c>
      <c r="J1250">
        <v>131.22499999999999</v>
      </c>
    </row>
    <row r="1251" spans="1:10" x14ac:dyDescent="0.25">
      <c r="A1251">
        <v>42805</v>
      </c>
      <c r="B1251" t="s">
        <v>27</v>
      </c>
      <c r="D1251" t="s">
        <v>6</v>
      </c>
      <c r="E1251">
        <v>0.10416666666666667</v>
      </c>
      <c r="F1251">
        <v>15</v>
      </c>
      <c r="G1251">
        <v>12.75</v>
      </c>
      <c r="H1251">
        <v>243.75</v>
      </c>
      <c r="I1251">
        <v>106</v>
      </c>
      <c r="J1251">
        <v>362.5</v>
      </c>
    </row>
    <row r="1252" spans="1:10" x14ac:dyDescent="0.25">
      <c r="A1252">
        <v>42805</v>
      </c>
      <c r="B1252" t="s">
        <v>31</v>
      </c>
      <c r="D1252" t="s">
        <v>4</v>
      </c>
      <c r="E1252">
        <v>8.3333333333333329E-2</v>
      </c>
      <c r="F1252">
        <v>21</v>
      </c>
      <c r="G1252">
        <v>17.849999999999998</v>
      </c>
      <c r="H1252">
        <v>195</v>
      </c>
      <c r="I1252">
        <v>32</v>
      </c>
      <c r="J1252">
        <v>244.85</v>
      </c>
    </row>
    <row r="1253" spans="1:10" x14ac:dyDescent="0.25">
      <c r="A1253">
        <v>42805</v>
      </c>
      <c r="B1253" t="s">
        <v>31</v>
      </c>
      <c r="D1253" t="s">
        <v>6</v>
      </c>
      <c r="E1253">
        <v>9.375E-2</v>
      </c>
      <c r="F1253">
        <v>40</v>
      </c>
      <c r="G1253">
        <v>34</v>
      </c>
      <c r="H1253">
        <v>219.375</v>
      </c>
      <c r="J1253">
        <v>253.375</v>
      </c>
    </row>
    <row r="1254" spans="1:10" x14ac:dyDescent="0.25">
      <c r="A1254">
        <v>42805</v>
      </c>
      <c r="B1254" t="s">
        <v>31</v>
      </c>
      <c r="D1254" t="s">
        <v>4</v>
      </c>
      <c r="E1254">
        <v>0.10416666666666667</v>
      </c>
      <c r="F1254">
        <v>22</v>
      </c>
      <c r="G1254">
        <v>18.7</v>
      </c>
      <c r="H1254">
        <v>243.75</v>
      </c>
      <c r="I1254">
        <v>70</v>
      </c>
      <c r="J1254">
        <v>332.45</v>
      </c>
    </row>
    <row r="1255" spans="1:10" x14ac:dyDescent="0.25">
      <c r="A1255">
        <v>42805</v>
      </c>
      <c r="B1255" t="s">
        <v>31</v>
      </c>
      <c r="D1255" t="s">
        <v>3</v>
      </c>
      <c r="E1255">
        <v>4.1666666666666664E-2</v>
      </c>
      <c r="F1255">
        <v>39</v>
      </c>
      <c r="G1255">
        <v>33.15</v>
      </c>
      <c r="H1255">
        <v>97.5</v>
      </c>
      <c r="I1255">
        <v>73</v>
      </c>
      <c r="J1255">
        <v>203.65</v>
      </c>
    </row>
    <row r="1256" spans="1:10" x14ac:dyDescent="0.25">
      <c r="A1256">
        <v>42805</v>
      </c>
      <c r="B1256" t="s">
        <v>31</v>
      </c>
      <c r="D1256" t="s">
        <v>4</v>
      </c>
      <c r="E1256">
        <v>0.10416666666666667</v>
      </c>
      <c r="F1256">
        <v>54</v>
      </c>
      <c r="G1256">
        <v>45.9</v>
      </c>
      <c r="H1256">
        <v>243.75</v>
      </c>
      <c r="I1256">
        <v>128</v>
      </c>
      <c r="J1256">
        <v>417.65</v>
      </c>
    </row>
    <row r="1257" spans="1:10" x14ac:dyDescent="0.25">
      <c r="A1257">
        <v>42805</v>
      </c>
      <c r="B1257" t="s">
        <v>31</v>
      </c>
      <c r="D1257" t="s">
        <v>3</v>
      </c>
      <c r="E1257">
        <v>8.3333333333333329E-2</v>
      </c>
      <c r="F1257">
        <v>67</v>
      </c>
      <c r="G1257">
        <v>56.949999999999996</v>
      </c>
      <c r="H1257">
        <v>195</v>
      </c>
      <c r="J1257">
        <v>251.95</v>
      </c>
    </row>
    <row r="1258" spans="1:10" x14ac:dyDescent="0.25">
      <c r="A1258">
        <v>42805</v>
      </c>
      <c r="B1258" t="s">
        <v>31</v>
      </c>
      <c r="D1258" t="s">
        <v>4</v>
      </c>
      <c r="E1258">
        <v>0.10416666666666667</v>
      </c>
      <c r="F1258">
        <v>19</v>
      </c>
      <c r="G1258">
        <v>16.149999999999999</v>
      </c>
      <c r="H1258">
        <v>243.75</v>
      </c>
      <c r="J1258">
        <v>259.89999999999998</v>
      </c>
    </row>
    <row r="1259" spans="1:10" x14ac:dyDescent="0.25">
      <c r="A1259">
        <v>42805</v>
      </c>
      <c r="B1259" t="s">
        <v>28</v>
      </c>
      <c r="D1259" t="s">
        <v>3</v>
      </c>
      <c r="E1259">
        <v>4.1666666666666664E-2</v>
      </c>
      <c r="F1259">
        <v>39</v>
      </c>
      <c r="G1259">
        <v>33.15</v>
      </c>
      <c r="H1259">
        <v>97.5</v>
      </c>
      <c r="I1259">
        <v>68</v>
      </c>
      <c r="J1259">
        <v>198.65</v>
      </c>
    </row>
    <row r="1260" spans="1:10" x14ac:dyDescent="0.25">
      <c r="A1260">
        <v>42805</v>
      </c>
      <c r="B1260" t="s">
        <v>28</v>
      </c>
      <c r="D1260" t="s">
        <v>3</v>
      </c>
      <c r="E1260">
        <v>7.2916666666666657E-2</v>
      </c>
      <c r="F1260">
        <v>37</v>
      </c>
      <c r="G1260">
        <v>31.45</v>
      </c>
      <c r="H1260">
        <v>170.625</v>
      </c>
      <c r="J1260">
        <v>202.07499999999999</v>
      </c>
    </row>
    <row r="1261" spans="1:10" x14ac:dyDescent="0.25">
      <c r="A1261">
        <v>42805</v>
      </c>
      <c r="B1261" t="s">
        <v>28</v>
      </c>
      <c r="D1261" t="s">
        <v>3</v>
      </c>
      <c r="E1261">
        <v>0.10416666666666667</v>
      </c>
      <c r="F1261">
        <v>27</v>
      </c>
      <c r="G1261">
        <v>22.95</v>
      </c>
      <c r="H1261">
        <v>243.75</v>
      </c>
      <c r="J1261">
        <v>266.7</v>
      </c>
    </row>
    <row r="1262" spans="1:10" x14ac:dyDescent="0.25">
      <c r="A1262">
        <v>42806</v>
      </c>
      <c r="B1262" t="s">
        <v>32</v>
      </c>
      <c r="D1262" t="s">
        <v>6</v>
      </c>
      <c r="E1262">
        <v>6.2499999999999993E-2</v>
      </c>
      <c r="F1262">
        <v>39</v>
      </c>
      <c r="G1262">
        <v>33.15</v>
      </c>
      <c r="H1262">
        <v>146.24999999999994</v>
      </c>
      <c r="I1262">
        <v>63</v>
      </c>
      <c r="J1262">
        <v>242.39999999999995</v>
      </c>
    </row>
    <row r="1263" spans="1:10" x14ac:dyDescent="0.25">
      <c r="A1263">
        <v>42806</v>
      </c>
      <c r="B1263" t="s">
        <v>32</v>
      </c>
      <c r="D1263" t="s">
        <v>3</v>
      </c>
      <c r="E1263">
        <v>0.10416666666666667</v>
      </c>
      <c r="F1263">
        <v>62</v>
      </c>
      <c r="G1263">
        <v>52.699999999999996</v>
      </c>
      <c r="H1263">
        <v>243.75</v>
      </c>
      <c r="J1263">
        <v>296.45</v>
      </c>
    </row>
    <row r="1264" spans="1:10" x14ac:dyDescent="0.25">
      <c r="A1264">
        <v>42806</v>
      </c>
      <c r="B1264" t="s">
        <v>32</v>
      </c>
      <c r="D1264" t="s">
        <v>4</v>
      </c>
      <c r="E1264">
        <v>7.2916666666666657E-2</v>
      </c>
      <c r="F1264">
        <v>44</v>
      </c>
      <c r="G1264">
        <v>37.4</v>
      </c>
      <c r="H1264">
        <v>170.625</v>
      </c>
      <c r="I1264">
        <v>74</v>
      </c>
      <c r="J1264">
        <v>282.02499999999998</v>
      </c>
    </row>
    <row r="1265" spans="1:10" x14ac:dyDescent="0.25">
      <c r="A1265">
        <v>42806</v>
      </c>
      <c r="B1265" t="s">
        <v>32</v>
      </c>
      <c r="D1265" t="s">
        <v>5</v>
      </c>
      <c r="E1265">
        <v>9.375E-2</v>
      </c>
      <c r="F1265">
        <v>42</v>
      </c>
      <c r="G1265">
        <v>35.699999999999996</v>
      </c>
      <c r="H1265">
        <v>219.375</v>
      </c>
      <c r="I1265">
        <v>72</v>
      </c>
      <c r="J1265">
        <v>327.07499999999999</v>
      </c>
    </row>
    <row r="1266" spans="1:10" x14ac:dyDescent="0.25">
      <c r="A1266">
        <v>42806</v>
      </c>
      <c r="B1266" t="s">
        <v>30</v>
      </c>
      <c r="D1266" t="s">
        <v>3</v>
      </c>
      <c r="E1266">
        <v>6.2499999999999993E-2</v>
      </c>
      <c r="F1266">
        <v>15</v>
      </c>
      <c r="G1266">
        <v>12.75</v>
      </c>
      <c r="H1266">
        <v>146.24999999999994</v>
      </c>
      <c r="I1266">
        <v>62</v>
      </c>
      <c r="J1266">
        <v>220.99999999999994</v>
      </c>
    </row>
    <row r="1267" spans="1:10" x14ac:dyDescent="0.25">
      <c r="A1267">
        <v>42806</v>
      </c>
      <c r="B1267" t="s">
        <v>30</v>
      </c>
      <c r="D1267" t="s">
        <v>4</v>
      </c>
      <c r="E1267">
        <v>6.2499999999999993E-2</v>
      </c>
      <c r="F1267">
        <v>18</v>
      </c>
      <c r="G1267">
        <v>15.299999999999999</v>
      </c>
      <c r="H1267">
        <v>146.24999999999994</v>
      </c>
      <c r="J1267">
        <v>161.54999999999995</v>
      </c>
    </row>
    <row r="1268" spans="1:10" x14ac:dyDescent="0.25">
      <c r="A1268">
        <v>42806</v>
      </c>
      <c r="B1268" t="s">
        <v>30</v>
      </c>
      <c r="D1268" t="s">
        <v>6</v>
      </c>
      <c r="E1268">
        <v>4.1666666666666664E-2</v>
      </c>
      <c r="F1268">
        <v>15</v>
      </c>
      <c r="G1268">
        <v>12.75</v>
      </c>
      <c r="H1268">
        <v>97.5</v>
      </c>
      <c r="J1268">
        <v>110.25</v>
      </c>
    </row>
    <row r="1269" spans="1:10" x14ac:dyDescent="0.25">
      <c r="A1269">
        <v>42806</v>
      </c>
      <c r="B1269" t="s">
        <v>30</v>
      </c>
      <c r="D1269" t="s">
        <v>3</v>
      </c>
      <c r="E1269">
        <v>9.375E-2</v>
      </c>
      <c r="F1269">
        <v>9</v>
      </c>
      <c r="G1269">
        <v>7.6499999999999995</v>
      </c>
      <c r="H1269">
        <v>219.375</v>
      </c>
      <c r="J1269">
        <v>227.02500000000001</v>
      </c>
    </row>
    <row r="1270" spans="1:10" x14ac:dyDescent="0.25">
      <c r="A1270">
        <v>42806</v>
      </c>
      <c r="B1270" t="s">
        <v>31</v>
      </c>
      <c r="D1270" t="s">
        <v>3</v>
      </c>
      <c r="E1270">
        <v>7.2916666666666657E-2</v>
      </c>
      <c r="F1270">
        <v>21</v>
      </c>
      <c r="G1270">
        <v>17.849999999999998</v>
      </c>
      <c r="H1270">
        <v>170.625</v>
      </c>
      <c r="I1270">
        <v>89</v>
      </c>
      <c r="J1270">
        <v>277.47500000000002</v>
      </c>
    </row>
    <row r="1271" spans="1:10" x14ac:dyDescent="0.25">
      <c r="A1271">
        <v>42806</v>
      </c>
      <c r="B1271" t="s">
        <v>31</v>
      </c>
      <c r="D1271" t="s">
        <v>3</v>
      </c>
      <c r="E1271">
        <v>9.375E-2</v>
      </c>
      <c r="F1271">
        <v>19</v>
      </c>
      <c r="G1271">
        <v>16.149999999999999</v>
      </c>
      <c r="H1271">
        <v>219.375</v>
      </c>
      <c r="I1271">
        <v>116</v>
      </c>
      <c r="J1271">
        <v>351.52499999999998</v>
      </c>
    </row>
    <row r="1272" spans="1:10" x14ac:dyDescent="0.25">
      <c r="A1272">
        <v>42806</v>
      </c>
      <c r="B1272" t="s">
        <v>31</v>
      </c>
      <c r="D1272" t="s">
        <v>3</v>
      </c>
      <c r="E1272">
        <v>8.3333333333333329E-2</v>
      </c>
      <c r="F1272">
        <v>36</v>
      </c>
      <c r="G1272">
        <v>30.599999999999998</v>
      </c>
      <c r="H1272">
        <v>195</v>
      </c>
      <c r="J1272">
        <v>225.6</v>
      </c>
    </row>
    <row r="1273" spans="1:10" x14ac:dyDescent="0.25">
      <c r="A1273">
        <v>42806</v>
      </c>
      <c r="B1273" t="s">
        <v>31</v>
      </c>
      <c r="D1273" t="s">
        <v>4</v>
      </c>
      <c r="E1273">
        <v>2.0833333333333332E-2</v>
      </c>
      <c r="F1273">
        <v>24</v>
      </c>
      <c r="G1273">
        <v>20.399999999999999</v>
      </c>
      <c r="H1273">
        <v>48.75</v>
      </c>
      <c r="J1273">
        <v>69.150000000000006</v>
      </c>
    </row>
    <row r="1274" spans="1:10" x14ac:dyDescent="0.25">
      <c r="A1274">
        <v>42806</v>
      </c>
      <c r="B1274" t="s">
        <v>31</v>
      </c>
      <c r="D1274" t="s">
        <v>6</v>
      </c>
      <c r="E1274">
        <v>6.2499999999999993E-2</v>
      </c>
      <c r="F1274">
        <v>63</v>
      </c>
      <c r="G1274">
        <v>53.55</v>
      </c>
      <c r="H1274">
        <v>146.24999999999994</v>
      </c>
      <c r="I1274">
        <v>63</v>
      </c>
      <c r="J1274">
        <v>262.79999999999995</v>
      </c>
    </row>
    <row r="1275" spans="1:10" x14ac:dyDescent="0.25">
      <c r="A1275">
        <v>42806</v>
      </c>
      <c r="B1275" t="s">
        <v>31</v>
      </c>
      <c r="D1275" t="s">
        <v>6</v>
      </c>
      <c r="E1275">
        <v>0.10416666666666667</v>
      </c>
      <c r="F1275">
        <v>64</v>
      </c>
      <c r="G1275">
        <v>54.4</v>
      </c>
      <c r="H1275">
        <v>243.75</v>
      </c>
      <c r="I1275">
        <v>92</v>
      </c>
      <c r="J1275">
        <v>390.15</v>
      </c>
    </row>
    <row r="1276" spans="1:10" x14ac:dyDescent="0.25">
      <c r="A1276">
        <v>42806</v>
      </c>
      <c r="B1276" t="s">
        <v>31</v>
      </c>
      <c r="D1276" t="s">
        <v>5</v>
      </c>
      <c r="E1276">
        <v>8.3333333333333329E-2</v>
      </c>
      <c r="F1276">
        <v>65</v>
      </c>
      <c r="G1276">
        <v>55.25</v>
      </c>
      <c r="H1276">
        <v>195</v>
      </c>
      <c r="J1276">
        <v>250.25</v>
      </c>
    </row>
    <row r="1277" spans="1:10" x14ac:dyDescent="0.25">
      <c r="A1277">
        <v>42806</v>
      </c>
      <c r="B1277" t="s">
        <v>28</v>
      </c>
      <c r="D1277" t="s">
        <v>5</v>
      </c>
      <c r="E1277">
        <v>4.1666666666666664E-2</v>
      </c>
      <c r="F1277">
        <v>14</v>
      </c>
      <c r="G1277">
        <v>11.9</v>
      </c>
      <c r="H1277">
        <v>97.5</v>
      </c>
      <c r="I1277">
        <v>76</v>
      </c>
      <c r="J1277">
        <v>185.4</v>
      </c>
    </row>
    <row r="1278" spans="1:10" x14ac:dyDescent="0.25">
      <c r="A1278">
        <v>42806</v>
      </c>
      <c r="B1278" t="s">
        <v>28</v>
      </c>
      <c r="D1278" t="s">
        <v>6</v>
      </c>
      <c r="E1278">
        <v>0.10416666666666667</v>
      </c>
      <c r="F1278">
        <v>17</v>
      </c>
      <c r="G1278">
        <v>14.45</v>
      </c>
      <c r="H1278">
        <v>243.75</v>
      </c>
      <c r="J1278">
        <v>258.2</v>
      </c>
    </row>
    <row r="1279" spans="1:10" x14ac:dyDescent="0.25">
      <c r="A1279">
        <v>42806</v>
      </c>
      <c r="B1279" t="s">
        <v>28</v>
      </c>
      <c r="D1279" t="s">
        <v>4</v>
      </c>
      <c r="E1279">
        <v>8.3333333333333329E-2</v>
      </c>
      <c r="F1279">
        <v>62</v>
      </c>
      <c r="G1279">
        <v>52.699999999999996</v>
      </c>
      <c r="H1279">
        <v>195</v>
      </c>
      <c r="I1279">
        <v>80</v>
      </c>
      <c r="J1279">
        <v>327.7</v>
      </c>
    </row>
    <row r="1280" spans="1:10" x14ac:dyDescent="0.25">
      <c r="A1280">
        <v>42807</v>
      </c>
      <c r="B1280" t="s">
        <v>31</v>
      </c>
      <c r="D1280" t="s">
        <v>4</v>
      </c>
      <c r="E1280">
        <v>9.375E-2</v>
      </c>
      <c r="F1280">
        <v>9</v>
      </c>
      <c r="G1280">
        <v>7.6499999999999995</v>
      </c>
      <c r="H1280">
        <v>146.25</v>
      </c>
      <c r="I1280">
        <v>37</v>
      </c>
      <c r="J1280">
        <v>190.9</v>
      </c>
    </row>
    <row r="1281" spans="1:10" x14ac:dyDescent="0.25">
      <c r="A1281">
        <v>42807</v>
      </c>
      <c r="B1281" t="s">
        <v>31</v>
      </c>
      <c r="D1281" t="s">
        <v>6</v>
      </c>
      <c r="E1281">
        <v>3.125E-2</v>
      </c>
      <c r="F1281">
        <v>10</v>
      </c>
      <c r="G1281">
        <v>8.5</v>
      </c>
      <c r="H1281">
        <v>48.75</v>
      </c>
      <c r="I1281">
        <v>28</v>
      </c>
      <c r="J1281">
        <v>85.25</v>
      </c>
    </row>
    <row r="1282" spans="1:10" x14ac:dyDescent="0.25">
      <c r="A1282">
        <v>42807</v>
      </c>
      <c r="B1282" t="s">
        <v>31</v>
      </c>
      <c r="D1282" t="s">
        <v>5</v>
      </c>
      <c r="E1282">
        <v>9.375E-2</v>
      </c>
      <c r="F1282">
        <v>60</v>
      </c>
      <c r="G1282">
        <v>51</v>
      </c>
      <c r="H1282">
        <v>146.25</v>
      </c>
      <c r="J1282">
        <v>197.25</v>
      </c>
    </row>
    <row r="1283" spans="1:10" x14ac:dyDescent="0.25">
      <c r="A1283">
        <v>42807</v>
      </c>
      <c r="B1283" t="s">
        <v>31</v>
      </c>
      <c r="D1283" t="s">
        <v>3</v>
      </c>
      <c r="E1283">
        <v>9.375E-2</v>
      </c>
      <c r="F1283">
        <v>57</v>
      </c>
      <c r="G1283">
        <v>48.449999999999996</v>
      </c>
      <c r="H1283">
        <v>146.25</v>
      </c>
      <c r="I1283">
        <v>33</v>
      </c>
      <c r="J1283">
        <v>227.7</v>
      </c>
    </row>
    <row r="1284" spans="1:10" x14ac:dyDescent="0.25">
      <c r="A1284">
        <v>42807</v>
      </c>
      <c r="B1284" t="s">
        <v>31</v>
      </c>
      <c r="D1284" t="s">
        <v>4</v>
      </c>
      <c r="E1284">
        <v>6.2499999999999993E-2</v>
      </c>
      <c r="F1284">
        <v>51</v>
      </c>
      <c r="G1284">
        <v>43.35</v>
      </c>
      <c r="H1284">
        <v>97.499999999999972</v>
      </c>
      <c r="I1284">
        <v>128</v>
      </c>
      <c r="J1284">
        <v>268.84999999999997</v>
      </c>
    </row>
    <row r="1285" spans="1:10" x14ac:dyDescent="0.25">
      <c r="A1285">
        <v>42807</v>
      </c>
      <c r="B1285" t="s">
        <v>31</v>
      </c>
      <c r="D1285" t="s">
        <v>5</v>
      </c>
      <c r="E1285">
        <v>5.2083333333333329E-2</v>
      </c>
      <c r="F1285">
        <v>9</v>
      </c>
      <c r="G1285">
        <v>7.6499999999999995</v>
      </c>
      <c r="H1285">
        <v>81.25</v>
      </c>
      <c r="J1285">
        <v>88.9</v>
      </c>
    </row>
    <row r="1286" spans="1:10" x14ac:dyDescent="0.25">
      <c r="A1286">
        <v>42807</v>
      </c>
      <c r="B1286" t="s">
        <v>31</v>
      </c>
      <c r="D1286" t="s">
        <v>4</v>
      </c>
      <c r="E1286">
        <v>0.10416666666666667</v>
      </c>
      <c r="F1286">
        <v>35</v>
      </c>
      <c r="G1286">
        <v>29.75</v>
      </c>
      <c r="H1286">
        <v>162.5</v>
      </c>
      <c r="I1286">
        <v>64</v>
      </c>
      <c r="J1286">
        <v>256.25</v>
      </c>
    </row>
    <row r="1287" spans="1:10" x14ac:dyDescent="0.25">
      <c r="A1287">
        <v>42807</v>
      </c>
      <c r="B1287" t="s">
        <v>31</v>
      </c>
      <c r="D1287" t="s">
        <v>5</v>
      </c>
      <c r="E1287">
        <v>7.2916666666666657E-2</v>
      </c>
      <c r="F1287">
        <v>58</v>
      </c>
      <c r="G1287">
        <v>49.3</v>
      </c>
      <c r="H1287">
        <v>113.75</v>
      </c>
      <c r="I1287">
        <v>89</v>
      </c>
      <c r="J1287">
        <v>252.05</v>
      </c>
    </row>
    <row r="1288" spans="1:10" x14ac:dyDescent="0.25">
      <c r="A1288">
        <v>42807</v>
      </c>
      <c r="B1288" t="s">
        <v>32</v>
      </c>
      <c r="D1288" t="s">
        <v>3</v>
      </c>
      <c r="E1288">
        <v>0.10416666666666667</v>
      </c>
      <c r="F1288">
        <v>24</v>
      </c>
      <c r="G1288">
        <v>20.399999999999999</v>
      </c>
      <c r="H1288">
        <v>162.5</v>
      </c>
      <c r="J1288">
        <v>182.9</v>
      </c>
    </row>
    <row r="1289" spans="1:10" x14ac:dyDescent="0.25">
      <c r="A1289">
        <v>42807</v>
      </c>
      <c r="B1289" t="s">
        <v>32</v>
      </c>
      <c r="D1289" t="s">
        <v>5</v>
      </c>
      <c r="E1289">
        <v>7.2916666666666657E-2</v>
      </c>
      <c r="F1289">
        <v>65</v>
      </c>
      <c r="G1289">
        <v>55.25</v>
      </c>
      <c r="H1289">
        <v>113.75</v>
      </c>
      <c r="I1289">
        <v>31</v>
      </c>
      <c r="J1289">
        <v>200</v>
      </c>
    </row>
    <row r="1290" spans="1:10" x14ac:dyDescent="0.25">
      <c r="A1290">
        <v>42807</v>
      </c>
      <c r="B1290" t="s">
        <v>32</v>
      </c>
      <c r="D1290" t="s">
        <v>4</v>
      </c>
      <c r="E1290">
        <v>7.2916666666666657E-2</v>
      </c>
      <c r="F1290">
        <v>60</v>
      </c>
      <c r="G1290">
        <v>51</v>
      </c>
      <c r="H1290">
        <v>113.75</v>
      </c>
      <c r="I1290">
        <v>117</v>
      </c>
      <c r="J1290">
        <v>281.75</v>
      </c>
    </row>
    <row r="1291" spans="1:10" x14ac:dyDescent="0.25">
      <c r="A1291">
        <v>42807</v>
      </c>
      <c r="B1291" t="s">
        <v>32</v>
      </c>
      <c r="D1291" t="s">
        <v>3</v>
      </c>
      <c r="E1291">
        <v>4.1666666666666664E-2</v>
      </c>
      <c r="F1291">
        <v>55</v>
      </c>
      <c r="G1291">
        <v>46.75</v>
      </c>
      <c r="H1291">
        <v>65</v>
      </c>
      <c r="J1291">
        <v>111.75</v>
      </c>
    </row>
    <row r="1292" spans="1:10" x14ac:dyDescent="0.25">
      <c r="A1292">
        <v>42807</v>
      </c>
      <c r="B1292" t="s">
        <v>32</v>
      </c>
      <c r="D1292" t="s">
        <v>5</v>
      </c>
      <c r="E1292">
        <v>9.375E-2</v>
      </c>
      <c r="F1292">
        <v>40</v>
      </c>
      <c r="G1292">
        <v>34</v>
      </c>
      <c r="H1292">
        <v>146.25</v>
      </c>
      <c r="I1292">
        <v>49</v>
      </c>
      <c r="J1292">
        <v>229.25</v>
      </c>
    </row>
    <row r="1293" spans="1:10" x14ac:dyDescent="0.25">
      <c r="A1293">
        <v>42807</v>
      </c>
      <c r="B1293" t="s">
        <v>32</v>
      </c>
      <c r="D1293" t="s">
        <v>6</v>
      </c>
      <c r="E1293">
        <v>7.2916666666666657E-2</v>
      </c>
      <c r="F1293">
        <v>38</v>
      </c>
      <c r="G1293">
        <v>32.299999999999997</v>
      </c>
      <c r="H1293">
        <v>113.75</v>
      </c>
      <c r="I1293">
        <v>69</v>
      </c>
      <c r="J1293">
        <v>215.05</v>
      </c>
    </row>
    <row r="1294" spans="1:10" x14ac:dyDescent="0.25">
      <c r="A1294">
        <v>42807</v>
      </c>
      <c r="B1294" t="s">
        <v>32</v>
      </c>
      <c r="D1294" t="s">
        <v>5</v>
      </c>
      <c r="E1294">
        <v>3.125E-2</v>
      </c>
      <c r="F1294">
        <v>52</v>
      </c>
      <c r="G1294">
        <v>44.199999999999996</v>
      </c>
      <c r="H1294">
        <v>48.75</v>
      </c>
      <c r="J1294">
        <v>92.949999999999989</v>
      </c>
    </row>
    <row r="1295" spans="1:10" x14ac:dyDescent="0.25">
      <c r="A1295">
        <v>42807</v>
      </c>
      <c r="B1295" t="s">
        <v>29</v>
      </c>
      <c r="D1295" t="s">
        <v>4</v>
      </c>
      <c r="E1295">
        <v>8.3333333333333329E-2</v>
      </c>
      <c r="F1295">
        <v>55</v>
      </c>
      <c r="G1295">
        <v>46.75</v>
      </c>
      <c r="H1295">
        <v>130</v>
      </c>
      <c r="I1295">
        <v>45</v>
      </c>
      <c r="J1295">
        <v>221.75</v>
      </c>
    </row>
    <row r="1296" spans="1:10" x14ac:dyDescent="0.25">
      <c r="A1296">
        <v>42807</v>
      </c>
      <c r="B1296" t="s">
        <v>29</v>
      </c>
      <c r="D1296" t="s">
        <v>3</v>
      </c>
      <c r="E1296">
        <v>0.10416666666666667</v>
      </c>
      <c r="F1296">
        <v>60</v>
      </c>
      <c r="G1296">
        <v>51</v>
      </c>
      <c r="H1296">
        <v>162.5</v>
      </c>
      <c r="I1296">
        <v>114</v>
      </c>
      <c r="J1296">
        <v>327.5</v>
      </c>
    </row>
    <row r="1297" spans="1:10" x14ac:dyDescent="0.25">
      <c r="A1297">
        <v>42807</v>
      </c>
      <c r="B1297" t="s">
        <v>29</v>
      </c>
      <c r="D1297" t="s">
        <v>3</v>
      </c>
      <c r="E1297">
        <v>2.0833333333333332E-2</v>
      </c>
      <c r="F1297">
        <v>14</v>
      </c>
      <c r="G1297">
        <v>11.9</v>
      </c>
      <c r="H1297">
        <v>32.5</v>
      </c>
      <c r="J1297">
        <v>44.4</v>
      </c>
    </row>
    <row r="1298" spans="1:10" x14ac:dyDescent="0.25">
      <c r="A1298">
        <v>42808</v>
      </c>
      <c r="B1298" t="s">
        <v>31</v>
      </c>
      <c r="D1298" t="s">
        <v>6</v>
      </c>
      <c r="E1298">
        <v>2.0833333333333332E-2</v>
      </c>
      <c r="F1298">
        <v>36</v>
      </c>
      <c r="G1298">
        <v>30.599999999999998</v>
      </c>
      <c r="H1298">
        <v>32.5</v>
      </c>
      <c r="I1298">
        <v>50</v>
      </c>
      <c r="J1298">
        <v>113.1</v>
      </c>
    </row>
    <row r="1299" spans="1:10" x14ac:dyDescent="0.25">
      <c r="A1299">
        <v>42808</v>
      </c>
      <c r="B1299" t="s">
        <v>31</v>
      </c>
      <c r="D1299" t="s">
        <v>4</v>
      </c>
      <c r="E1299">
        <v>5.2083333333333329E-2</v>
      </c>
      <c r="F1299">
        <v>41</v>
      </c>
      <c r="G1299">
        <v>34.85</v>
      </c>
      <c r="H1299">
        <v>81.25</v>
      </c>
      <c r="I1299">
        <v>68</v>
      </c>
      <c r="J1299">
        <v>184.1</v>
      </c>
    </row>
    <row r="1300" spans="1:10" x14ac:dyDescent="0.25">
      <c r="A1300">
        <v>42808</v>
      </c>
      <c r="B1300" t="s">
        <v>31</v>
      </c>
      <c r="D1300" t="s">
        <v>4</v>
      </c>
      <c r="E1300">
        <v>5.2083333333333329E-2</v>
      </c>
      <c r="F1300">
        <v>58</v>
      </c>
      <c r="G1300">
        <v>49.3</v>
      </c>
      <c r="H1300">
        <v>81.25</v>
      </c>
      <c r="I1300">
        <v>99</v>
      </c>
      <c r="J1300">
        <v>229.55</v>
      </c>
    </row>
    <row r="1301" spans="1:10" x14ac:dyDescent="0.25">
      <c r="A1301">
        <v>42808</v>
      </c>
      <c r="B1301" t="s">
        <v>31</v>
      </c>
      <c r="D1301" t="s">
        <v>4</v>
      </c>
      <c r="E1301">
        <v>4.1666666666666664E-2</v>
      </c>
      <c r="F1301">
        <v>44</v>
      </c>
      <c r="G1301">
        <v>37.4</v>
      </c>
      <c r="H1301">
        <v>65</v>
      </c>
      <c r="J1301">
        <v>102.4</v>
      </c>
    </row>
    <row r="1302" spans="1:10" x14ac:dyDescent="0.25">
      <c r="A1302">
        <v>42808</v>
      </c>
      <c r="B1302" t="s">
        <v>32</v>
      </c>
      <c r="D1302" t="s">
        <v>6</v>
      </c>
      <c r="E1302">
        <v>4.1666666666666664E-2</v>
      </c>
      <c r="F1302">
        <v>13</v>
      </c>
      <c r="G1302">
        <v>11.049999999999999</v>
      </c>
      <c r="H1302">
        <v>65</v>
      </c>
      <c r="J1302">
        <v>76.05</v>
      </c>
    </row>
    <row r="1303" spans="1:10" x14ac:dyDescent="0.25">
      <c r="A1303">
        <v>42808</v>
      </c>
      <c r="B1303" t="s">
        <v>32</v>
      </c>
      <c r="D1303" t="s">
        <v>4</v>
      </c>
      <c r="E1303">
        <v>4.1666666666666664E-2</v>
      </c>
      <c r="F1303">
        <v>23</v>
      </c>
      <c r="G1303">
        <v>19.55</v>
      </c>
      <c r="H1303">
        <v>65</v>
      </c>
      <c r="I1303">
        <v>103</v>
      </c>
      <c r="J1303">
        <v>187.55</v>
      </c>
    </row>
    <row r="1304" spans="1:10" x14ac:dyDescent="0.25">
      <c r="A1304">
        <v>42808</v>
      </c>
      <c r="B1304" t="s">
        <v>32</v>
      </c>
      <c r="D1304" t="s">
        <v>5</v>
      </c>
      <c r="E1304">
        <v>9.375E-2</v>
      </c>
      <c r="F1304">
        <v>66</v>
      </c>
      <c r="G1304">
        <v>56.1</v>
      </c>
      <c r="H1304">
        <v>146.25</v>
      </c>
      <c r="J1304">
        <v>202.35</v>
      </c>
    </row>
    <row r="1305" spans="1:10" x14ac:dyDescent="0.25">
      <c r="A1305">
        <v>42808</v>
      </c>
      <c r="B1305" t="s">
        <v>32</v>
      </c>
      <c r="D1305" t="s">
        <v>4</v>
      </c>
      <c r="E1305">
        <v>0.10416666666666667</v>
      </c>
      <c r="F1305">
        <v>24</v>
      </c>
      <c r="G1305">
        <v>20.399999999999999</v>
      </c>
      <c r="H1305">
        <v>162.5</v>
      </c>
      <c r="J1305">
        <v>182.9</v>
      </c>
    </row>
    <row r="1306" spans="1:10" x14ac:dyDescent="0.25">
      <c r="A1306">
        <v>42808</v>
      </c>
      <c r="B1306" t="s">
        <v>32</v>
      </c>
      <c r="D1306" t="s">
        <v>4</v>
      </c>
      <c r="E1306">
        <v>0.10416666666666667</v>
      </c>
      <c r="F1306">
        <v>35</v>
      </c>
      <c r="G1306">
        <v>29.75</v>
      </c>
      <c r="H1306">
        <v>162.5</v>
      </c>
      <c r="I1306">
        <v>65</v>
      </c>
      <c r="J1306">
        <v>257.25</v>
      </c>
    </row>
    <row r="1307" spans="1:10" x14ac:dyDescent="0.25">
      <c r="A1307">
        <v>42808</v>
      </c>
      <c r="B1307" t="s">
        <v>32</v>
      </c>
      <c r="D1307" t="s">
        <v>3</v>
      </c>
      <c r="E1307">
        <v>9.375E-2</v>
      </c>
      <c r="F1307">
        <v>61</v>
      </c>
      <c r="G1307">
        <v>51.85</v>
      </c>
      <c r="H1307">
        <v>146.25</v>
      </c>
      <c r="J1307">
        <v>198.1</v>
      </c>
    </row>
    <row r="1308" spans="1:10" x14ac:dyDescent="0.25">
      <c r="A1308">
        <v>42808</v>
      </c>
      <c r="B1308" t="s">
        <v>32</v>
      </c>
      <c r="D1308" t="s">
        <v>4</v>
      </c>
      <c r="E1308">
        <v>6.2499999999999993E-2</v>
      </c>
      <c r="F1308">
        <v>17</v>
      </c>
      <c r="G1308">
        <v>14.45</v>
      </c>
      <c r="H1308">
        <v>97.499999999999972</v>
      </c>
      <c r="I1308">
        <v>103</v>
      </c>
      <c r="J1308">
        <v>214.95</v>
      </c>
    </row>
    <row r="1309" spans="1:10" x14ac:dyDescent="0.25">
      <c r="A1309">
        <v>42808</v>
      </c>
      <c r="B1309" t="s">
        <v>32</v>
      </c>
      <c r="D1309" t="s">
        <v>3</v>
      </c>
      <c r="E1309">
        <v>3.125E-2</v>
      </c>
      <c r="F1309">
        <v>20</v>
      </c>
      <c r="G1309">
        <v>17</v>
      </c>
      <c r="H1309">
        <v>48.75</v>
      </c>
      <c r="I1309">
        <v>127</v>
      </c>
      <c r="J1309">
        <v>192.75</v>
      </c>
    </row>
    <row r="1310" spans="1:10" x14ac:dyDescent="0.25">
      <c r="A1310">
        <v>42808</v>
      </c>
      <c r="B1310" t="s">
        <v>32</v>
      </c>
      <c r="D1310" t="s">
        <v>3</v>
      </c>
      <c r="E1310">
        <v>3.125E-2</v>
      </c>
      <c r="F1310">
        <v>27</v>
      </c>
      <c r="G1310">
        <v>22.95</v>
      </c>
      <c r="H1310">
        <v>48.75</v>
      </c>
      <c r="I1310">
        <v>32</v>
      </c>
      <c r="J1310">
        <v>103.7</v>
      </c>
    </row>
    <row r="1311" spans="1:10" x14ac:dyDescent="0.25">
      <c r="A1311">
        <v>42808</v>
      </c>
      <c r="B1311" t="s">
        <v>32</v>
      </c>
      <c r="D1311" t="s">
        <v>3</v>
      </c>
      <c r="E1311">
        <v>5.2083333333333329E-2</v>
      </c>
      <c r="F1311">
        <v>46</v>
      </c>
      <c r="G1311">
        <v>39.1</v>
      </c>
      <c r="H1311">
        <v>81.25</v>
      </c>
      <c r="J1311">
        <v>120.35</v>
      </c>
    </row>
    <row r="1312" spans="1:10" x14ac:dyDescent="0.25">
      <c r="A1312">
        <v>42808</v>
      </c>
      <c r="B1312" t="s">
        <v>32</v>
      </c>
      <c r="D1312" t="s">
        <v>4</v>
      </c>
      <c r="E1312">
        <v>4.1666666666666664E-2</v>
      </c>
      <c r="F1312">
        <v>33</v>
      </c>
      <c r="G1312">
        <v>28.05</v>
      </c>
      <c r="H1312">
        <v>65</v>
      </c>
      <c r="J1312">
        <v>93.05</v>
      </c>
    </row>
    <row r="1313" spans="1:10" x14ac:dyDescent="0.25">
      <c r="A1313">
        <v>42808</v>
      </c>
      <c r="B1313" t="s">
        <v>27</v>
      </c>
      <c r="D1313" t="s">
        <v>3</v>
      </c>
      <c r="E1313">
        <v>6.2499999999999993E-2</v>
      </c>
      <c r="F1313">
        <v>23</v>
      </c>
      <c r="G1313">
        <v>19.55</v>
      </c>
      <c r="H1313">
        <v>97.499999999999972</v>
      </c>
      <c r="J1313">
        <v>117.04999999999997</v>
      </c>
    </row>
    <row r="1314" spans="1:10" x14ac:dyDescent="0.25">
      <c r="A1314">
        <v>42808</v>
      </c>
      <c r="B1314" t="s">
        <v>27</v>
      </c>
      <c r="D1314" t="s">
        <v>4</v>
      </c>
      <c r="E1314">
        <v>2.0833333333333332E-2</v>
      </c>
      <c r="F1314">
        <v>66</v>
      </c>
      <c r="G1314">
        <v>56.1</v>
      </c>
      <c r="H1314">
        <v>32.5</v>
      </c>
      <c r="I1314">
        <v>56</v>
      </c>
      <c r="J1314">
        <v>144.6</v>
      </c>
    </row>
    <row r="1315" spans="1:10" x14ac:dyDescent="0.25">
      <c r="A1315">
        <v>42808</v>
      </c>
      <c r="B1315" t="s">
        <v>27</v>
      </c>
      <c r="D1315" t="s">
        <v>3</v>
      </c>
      <c r="E1315">
        <v>2.0833333333333332E-2</v>
      </c>
      <c r="F1315">
        <v>51</v>
      </c>
      <c r="G1315">
        <v>43.35</v>
      </c>
      <c r="H1315">
        <v>32.5</v>
      </c>
      <c r="I1315">
        <v>120</v>
      </c>
      <c r="J1315">
        <v>195.85</v>
      </c>
    </row>
    <row r="1316" spans="1:10" x14ac:dyDescent="0.25">
      <c r="A1316">
        <v>42809</v>
      </c>
      <c r="B1316" t="s">
        <v>31</v>
      </c>
      <c r="D1316" t="s">
        <v>5</v>
      </c>
      <c r="E1316">
        <v>8.3333333333333329E-2</v>
      </c>
      <c r="F1316">
        <v>38</v>
      </c>
      <c r="G1316">
        <v>32.299999999999997</v>
      </c>
      <c r="H1316">
        <v>130</v>
      </c>
      <c r="I1316">
        <v>93</v>
      </c>
      <c r="J1316">
        <v>255.3</v>
      </c>
    </row>
    <row r="1317" spans="1:10" x14ac:dyDescent="0.25">
      <c r="A1317">
        <v>42809</v>
      </c>
      <c r="B1317" t="s">
        <v>31</v>
      </c>
      <c r="D1317" t="s">
        <v>5</v>
      </c>
      <c r="E1317">
        <v>3.125E-2</v>
      </c>
      <c r="F1317">
        <v>58</v>
      </c>
      <c r="G1317">
        <v>49.3</v>
      </c>
      <c r="H1317">
        <v>48.75</v>
      </c>
      <c r="I1317">
        <v>67</v>
      </c>
      <c r="J1317">
        <v>165.05</v>
      </c>
    </row>
    <row r="1318" spans="1:10" x14ac:dyDescent="0.25">
      <c r="A1318">
        <v>42809</v>
      </c>
      <c r="B1318" t="s">
        <v>31</v>
      </c>
      <c r="D1318" t="s">
        <v>3</v>
      </c>
      <c r="E1318">
        <v>0.10416666666666667</v>
      </c>
      <c r="F1318">
        <v>37</v>
      </c>
      <c r="G1318">
        <v>31.45</v>
      </c>
      <c r="H1318">
        <v>162.5</v>
      </c>
      <c r="I1318">
        <v>104</v>
      </c>
      <c r="J1318">
        <v>297.95</v>
      </c>
    </row>
    <row r="1319" spans="1:10" x14ac:dyDescent="0.25">
      <c r="A1319">
        <v>42809</v>
      </c>
      <c r="B1319" t="s">
        <v>31</v>
      </c>
      <c r="D1319" t="s">
        <v>3</v>
      </c>
      <c r="E1319">
        <v>6.2499999999999993E-2</v>
      </c>
      <c r="F1319">
        <v>58</v>
      </c>
      <c r="G1319">
        <v>49.3</v>
      </c>
      <c r="H1319">
        <v>97.499999999999972</v>
      </c>
      <c r="J1319">
        <v>146.79999999999995</v>
      </c>
    </row>
    <row r="1320" spans="1:10" x14ac:dyDescent="0.25">
      <c r="A1320">
        <v>42809</v>
      </c>
      <c r="B1320" t="s">
        <v>30</v>
      </c>
      <c r="D1320" t="s">
        <v>5</v>
      </c>
      <c r="E1320">
        <v>2.0833333333333332E-2</v>
      </c>
      <c r="F1320">
        <v>51</v>
      </c>
      <c r="G1320">
        <v>43.35</v>
      </c>
      <c r="H1320">
        <v>32.5</v>
      </c>
      <c r="I1320">
        <v>94</v>
      </c>
      <c r="J1320">
        <v>169.85</v>
      </c>
    </row>
    <row r="1321" spans="1:10" x14ac:dyDescent="0.25">
      <c r="A1321">
        <v>42809</v>
      </c>
      <c r="B1321" t="s">
        <v>30</v>
      </c>
      <c r="D1321" t="s">
        <v>5</v>
      </c>
      <c r="E1321">
        <v>8.3333333333333329E-2</v>
      </c>
      <c r="F1321">
        <v>64</v>
      </c>
      <c r="G1321">
        <v>54.4</v>
      </c>
      <c r="H1321">
        <v>130</v>
      </c>
      <c r="I1321">
        <v>116</v>
      </c>
      <c r="J1321">
        <v>300.39999999999998</v>
      </c>
    </row>
    <row r="1322" spans="1:10" x14ac:dyDescent="0.25">
      <c r="A1322">
        <v>42809</v>
      </c>
      <c r="B1322" t="s">
        <v>30</v>
      </c>
      <c r="D1322" t="s">
        <v>4</v>
      </c>
      <c r="E1322">
        <v>6.2499999999999993E-2</v>
      </c>
      <c r="F1322">
        <v>34</v>
      </c>
      <c r="G1322">
        <v>28.9</v>
      </c>
      <c r="H1322">
        <v>97.499999999999972</v>
      </c>
      <c r="J1322">
        <v>126.39999999999998</v>
      </c>
    </row>
    <row r="1323" spans="1:10" x14ac:dyDescent="0.25">
      <c r="A1323">
        <v>42809</v>
      </c>
      <c r="B1323" t="s">
        <v>30</v>
      </c>
      <c r="D1323" t="s">
        <v>4</v>
      </c>
      <c r="E1323">
        <v>6.2499999999999993E-2</v>
      </c>
      <c r="F1323">
        <v>47</v>
      </c>
      <c r="G1323">
        <v>39.949999999999996</v>
      </c>
      <c r="H1323">
        <v>97.499999999999972</v>
      </c>
      <c r="I1323">
        <v>27</v>
      </c>
      <c r="J1323">
        <v>164.44999999999996</v>
      </c>
    </row>
    <row r="1324" spans="1:10" x14ac:dyDescent="0.25">
      <c r="A1324">
        <v>42809</v>
      </c>
      <c r="B1324" t="s">
        <v>30</v>
      </c>
      <c r="D1324" t="s">
        <v>4</v>
      </c>
      <c r="E1324">
        <v>3.125E-2</v>
      </c>
      <c r="F1324">
        <v>53</v>
      </c>
      <c r="G1324">
        <v>45.05</v>
      </c>
      <c r="H1324">
        <v>48.75</v>
      </c>
      <c r="J1324">
        <v>93.8</v>
      </c>
    </row>
    <row r="1325" spans="1:10" x14ac:dyDescent="0.25">
      <c r="A1325">
        <v>42809</v>
      </c>
      <c r="B1325" t="s">
        <v>30</v>
      </c>
      <c r="D1325" t="s">
        <v>3</v>
      </c>
      <c r="E1325">
        <v>7.2916666666666657E-2</v>
      </c>
      <c r="F1325">
        <v>60</v>
      </c>
      <c r="G1325">
        <v>51</v>
      </c>
      <c r="H1325">
        <v>113.75</v>
      </c>
      <c r="J1325">
        <v>164.75</v>
      </c>
    </row>
    <row r="1326" spans="1:10" x14ac:dyDescent="0.25">
      <c r="A1326">
        <v>42809</v>
      </c>
      <c r="B1326" t="s">
        <v>30</v>
      </c>
      <c r="D1326" t="s">
        <v>3</v>
      </c>
      <c r="E1326">
        <v>4.1666666666666664E-2</v>
      </c>
      <c r="F1326">
        <v>23</v>
      </c>
      <c r="G1326">
        <v>19.55</v>
      </c>
      <c r="H1326">
        <v>65</v>
      </c>
      <c r="I1326">
        <v>98</v>
      </c>
      <c r="J1326">
        <v>182.55</v>
      </c>
    </row>
    <row r="1327" spans="1:10" x14ac:dyDescent="0.25">
      <c r="A1327">
        <v>42809</v>
      </c>
      <c r="B1327" t="s">
        <v>30</v>
      </c>
      <c r="D1327" t="s">
        <v>3</v>
      </c>
      <c r="E1327">
        <v>2.0833333333333332E-2</v>
      </c>
      <c r="F1327">
        <v>45</v>
      </c>
      <c r="G1327">
        <v>38.25</v>
      </c>
      <c r="H1327">
        <v>32.5</v>
      </c>
      <c r="I1327">
        <v>97</v>
      </c>
      <c r="J1327">
        <v>167.75</v>
      </c>
    </row>
    <row r="1328" spans="1:10" x14ac:dyDescent="0.25">
      <c r="A1328">
        <v>42809</v>
      </c>
      <c r="B1328" t="s">
        <v>30</v>
      </c>
      <c r="D1328" t="s">
        <v>3</v>
      </c>
      <c r="E1328">
        <v>0.10416666666666667</v>
      </c>
      <c r="F1328">
        <v>38</v>
      </c>
      <c r="G1328">
        <v>32.299999999999997</v>
      </c>
      <c r="H1328">
        <v>162.5</v>
      </c>
      <c r="J1328">
        <v>194.8</v>
      </c>
    </row>
    <row r="1329" spans="1:10" x14ac:dyDescent="0.25">
      <c r="A1329">
        <v>42809</v>
      </c>
      <c r="B1329" t="s">
        <v>30</v>
      </c>
      <c r="D1329" t="s">
        <v>5</v>
      </c>
      <c r="E1329">
        <v>8.3333333333333329E-2</v>
      </c>
      <c r="F1329">
        <v>48</v>
      </c>
      <c r="G1329">
        <v>40.799999999999997</v>
      </c>
      <c r="H1329">
        <v>130</v>
      </c>
      <c r="I1329">
        <v>41</v>
      </c>
      <c r="J1329">
        <v>211.8</v>
      </c>
    </row>
    <row r="1330" spans="1:10" x14ac:dyDescent="0.25">
      <c r="A1330">
        <v>42809</v>
      </c>
      <c r="B1330" t="s">
        <v>30</v>
      </c>
      <c r="D1330" t="s">
        <v>4</v>
      </c>
      <c r="E1330">
        <v>5.2083333333333329E-2</v>
      </c>
      <c r="F1330">
        <v>49</v>
      </c>
      <c r="G1330">
        <v>41.65</v>
      </c>
      <c r="H1330">
        <v>81.25</v>
      </c>
      <c r="J1330">
        <v>122.9</v>
      </c>
    </row>
    <row r="1331" spans="1:10" x14ac:dyDescent="0.25">
      <c r="A1331">
        <v>42809</v>
      </c>
      <c r="B1331" t="s">
        <v>27</v>
      </c>
      <c r="D1331" t="s">
        <v>6</v>
      </c>
      <c r="E1331">
        <v>9.375E-2</v>
      </c>
      <c r="F1331">
        <v>16</v>
      </c>
      <c r="G1331">
        <v>13.6</v>
      </c>
      <c r="H1331">
        <v>146.25</v>
      </c>
      <c r="I1331">
        <v>46</v>
      </c>
      <c r="J1331">
        <v>205.85</v>
      </c>
    </row>
    <row r="1332" spans="1:10" x14ac:dyDescent="0.25">
      <c r="A1332">
        <v>42809</v>
      </c>
      <c r="B1332" t="s">
        <v>27</v>
      </c>
      <c r="D1332" t="s">
        <v>6</v>
      </c>
      <c r="E1332">
        <v>7.2916666666666657E-2</v>
      </c>
      <c r="F1332">
        <v>10</v>
      </c>
      <c r="G1332">
        <v>8.5</v>
      </c>
      <c r="H1332">
        <v>113.75</v>
      </c>
      <c r="I1332">
        <v>81</v>
      </c>
      <c r="J1332">
        <v>203.25</v>
      </c>
    </row>
    <row r="1333" spans="1:10" x14ac:dyDescent="0.25">
      <c r="A1333">
        <v>42809</v>
      </c>
      <c r="B1333" t="s">
        <v>27</v>
      </c>
      <c r="D1333" t="s">
        <v>6</v>
      </c>
      <c r="E1333">
        <v>0.10416666666666667</v>
      </c>
      <c r="F1333">
        <v>48</v>
      </c>
      <c r="G1333">
        <v>40.799999999999997</v>
      </c>
      <c r="H1333">
        <v>162.5</v>
      </c>
      <c r="I1333">
        <v>86</v>
      </c>
      <c r="J1333">
        <v>289.3</v>
      </c>
    </row>
    <row r="1334" spans="1:10" x14ac:dyDescent="0.25">
      <c r="A1334">
        <v>42810</v>
      </c>
      <c r="B1334" t="s">
        <v>27</v>
      </c>
      <c r="D1334" t="s">
        <v>5</v>
      </c>
      <c r="E1334">
        <v>0.10416666666666667</v>
      </c>
      <c r="F1334">
        <v>23</v>
      </c>
      <c r="G1334">
        <v>19.55</v>
      </c>
      <c r="H1334">
        <v>162.5</v>
      </c>
      <c r="J1334">
        <v>182.05</v>
      </c>
    </row>
    <row r="1335" spans="1:10" x14ac:dyDescent="0.25">
      <c r="A1335">
        <v>42810</v>
      </c>
      <c r="B1335" t="s">
        <v>27</v>
      </c>
      <c r="D1335" t="s">
        <v>4</v>
      </c>
      <c r="E1335">
        <v>9.375E-2</v>
      </c>
      <c r="F1335">
        <v>53</v>
      </c>
      <c r="G1335">
        <v>45.05</v>
      </c>
      <c r="H1335">
        <v>146.25</v>
      </c>
      <c r="I1335">
        <v>88</v>
      </c>
      <c r="J1335">
        <v>279.3</v>
      </c>
    </row>
    <row r="1336" spans="1:10" x14ac:dyDescent="0.25">
      <c r="A1336">
        <v>42810</v>
      </c>
      <c r="B1336" t="s">
        <v>27</v>
      </c>
      <c r="D1336" t="s">
        <v>6</v>
      </c>
      <c r="E1336">
        <v>3.125E-2</v>
      </c>
      <c r="F1336">
        <v>24</v>
      </c>
      <c r="G1336">
        <v>20.399999999999999</v>
      </c>
      <c r="H1336">
        <v>48.75</v>
      </c>
      <c r="I1336">
        <v>96</v>
      </c>
      <c r="J1336">
        <v>165.15</v>
      </c>
    </row>
    <row r="1337" spans="1:10" x14ac:dyDescent="0.25">
      <c r="A1337">
        <v>42810</v>
      </c>
      <c r="B1337" t="s">
        <v>27</v>
      </c>
      <c r="D1337" t="s">
        <v>6</v>
      </c>
      <c r="E1337">
        <v>5.2083333333333329E-2</v>
      </c>
      <c r="F1337">
        <v>45</v>
      </c>
      <c r="G1337">
        <v>38.25</v>
      </c>
      <c r="H1337">
        <v>81.25</v>
      </c>
      <c r="J1337">
        <v>119.5</v>
      </c>
    </row>
    <row r="1338" spans="1:10" x14ac:dyDescent="0.25">
      <c r="A1338">
        <v>42810</v>
      </c>
      <c r="B1338" t="s">
        <v>29</v>
      </c>
      <c r="D1338" t="s">
        <v>4</v>
      </c>
      <c r="E1338">
        <v>5.2083333333333329E-2</v>
      </c>
      <c r="F1338">
        <v>50</v>
      </c>
      <c r="G1338">
        <v>42.5</v>
      </c>
      <c r="H1338">
        <v>81.25</v>
      </c>
      <c r="I1338">
        <v>91</v>
      </c>
      <c r="J1338">
        <v>214.75</v>
      </c>
    </row>
    <row r="1339" spans="1:10" x14ac:dyDescent="0.25">
      <c r="A1339">
        <v>42810</v>
      </c>
      <c r="B1339" t="s">
        <v>29</v>
      </c>
      <c r="D1339" t="s">
        <v>5</v>
      </c>
      <c r="E1339">
        <v>0.10416666666666667</v>
      </c>
      <c r="F1339">
        <v>62</v>
      </c>
      <c r="G1339">
        <v>52.699999999999996</v>
      </c>
      <c r="H1339">
        <v>162.5</v>
      </c>
      <c r="I1339">
        <v>108</v>
      </c>
      <c r="J1339">
        <v>323.2</v>
      </c>
    </row>
    <row r="1340" spans="1:10" x14ac:dyDescent="0.25">
      <c r="A1340">
        <v>42810</v>
      </c>
      <c r="B1340" t="s">
        <v>29</v>
      </c>
      <c r="D1340" t="s">
        <v>4</v>
      </c>
      <c r="E1340">
        <v>9.375E-2</v>
      </c>
      <c r="F1340">
        <v>40</v>
      </c>
      <c r="G1340">
        <v>34</v>
      </c>
      <c r="H1340">
        <v>146.25</v>
      </c>
      <c r="J1340">
        <v>180.25</v>
      </c>
    </row>
    <row r="1341" spans="1:10" x14ac:dyDescent="0.25">
      <c r="A1341">
        <v>42810</v>
      </c>
      <c r="B1341" t="s">
        <v>29</v>
      </c>
      <c r="D1341" t="s">
        <v>5</v>
      </c>
      <c r="E1341">
        <v>2.0833333333333332E-2</v>
      </c>
      <c r="F1341">
        <v>25</v>
      </c>
      <c r="G1341">
        <v>21.25</v>
      </c>
      <c r="H1341">
        <v>32.5</v>
      </c>
      <c r="I1341">
        <v>82</v>
      </c>
      <c r="J1341">
        <v>135.75</v>
      </c>
    </row>
    <row r="1342" spans="1:10" x14ac:dyDescent="0.25">
      <c r="A1342">
        <v>42810</v>
      </c>
      <c r="B1342" t="s">
        <v>28</v>
      </c>
      <c r="D1342" t="s">
        <v>5</v>
      </c>
      <c r="E1342">
        <v>7.2916666666666657E-2</v>
      </c>
      <c r="F1342">
        <v>21</v>
      </c>
      <c r="G1342">
        <v>17.849999999999998</v>
      </c>
      <c r="H1342">
        <v>113.75</v>
      </c>
      <c r="I1342">
        <v>90</v>
      </c>
      <c r="J1342">
        <v>221.6</v>
      </c>
    </row>
    <row r="1343" spans="1:10" x14ac:dyDescent="0.25">
      <c r="A1343">
        <v>42810</v>
      </c>
      <c r="B1343" t="s">
        <v>28</v>
      </c>
      <c r="D1343" t="s">
        <v>4</v>
      </c>
      <c r="E1343">
        <v>0.10416666666666667</v>
      </c>
      <c r="F1343">
        <v>68</v>
      </c>
      <c r="G1343">
        <v>57.8</v>
      </c>
      <c r="H1343">
        <v>162.5</v>
      </c>
      <c r="J1343">
        <v>220.3</v>
      </c>
    </row>
    <row r="1344" spans="1:10" x14ac:dyDescent="0.25">
      <c r="A1344">
        <v>42810</v>
      </c>
      <c r="B1344" t="s">
        <v>28</v>
      </c>
      <c r="D1344" t="s">
        <v>5</v>
      </c>
      <c r="E1344">
        <v>3.125E-2</v>
      </c>
      <c r="F1344">
        <v>31</v>
      </c>
      <c r="G1344">
        <v>26.349999999999998</v>
      </c>
      <c r="H1344">
        <v>48.75</v>
      </c>
      <c r="I1344">
        <v>92</v>
      </c>
      <c r="J1344">
        <v>167.1</v>
      </c>
    </row>
    <row r="1345" spans="1:10" x14ac:dyDescent="0.25">
      <c r="A1345">
        <v>42810</v>
      </c>
      <c r="B1345" t="s">
        <v>28</v>
      </c>
      <c r="D1345" t="s">
        <v>5</v>
      </c>
      <c r="E1345">
        <v>9.375E-2</v>
      </c>
      <c r="F1345">
        <v>36</v>
      </c>
      <c r="G1345">
        <v>30.599999999999998</v>
      </c>
      <c r="H1345">
        <v>146.25</v>
      </c>
      <c r="I1345">
        <v>40</v>
      </c>
      <c r="J1345">
        <v>216.85</v>
      </c>
    </row>
    <row r="1346" spans="1:10" x14ac:dyDescent="0.25">
      <c r="A1346">
        <v>42810</v>
      </c>
      <c r="B1346" t="s">
        <v>28</v>
      </c>
      <c r="D1346" t="s">
        <v>4</v>
      </c>
      <c r="E1346">
        <v>0.10416666666666667</v>
      </c>
      <c r="F1346">
        <v>42</v>
      </c>
      <c r="G1346">
        <v>35.699999999999996</v>
      </c>
      <c r="H1346">
        <v>162.5</v>
      </c>
      <c r="J1346">
        <v>198.2</v>
      </c>
    </row>
    <row r="1347" spans="1:10" x14ac:dyDescent="0.25">
      <c r="A1347">
        <v>42810</v>
      </c>
      <c r="B1347" t="s">
        <v>28</v>
      </c>
      <c r="D1347" t="s">
        <v>5</v>
      </c>
      <c r="E1347">
        <v>2.0833333333333332E-2</v>
      </c>
      <c r="F1347">
        <v>10</v>
      </c>
      <c r="G1347">
        <v>8.5</v>
      </c>
      <c r="H1347">
        <v>32.5</v>
      </c>
      <c r="I1347">
        <v>41</v>
      </c>
      <c r="J1347">
        <v>82</v>
      </c>
    </row>
    <row r="1348" spans="1:10" x14ac:dyDescent="0.25">
      <c r="A1348">
        <v>42810</v>
      </c>
      <c r="B1348" t="s">
        <v>28</v>
      </c>
      <c r="D1348" t="s">
        <v>6</v>
      </c>
      <c r="E1348">
        <v>8.3333333333333329E-2</v>
      </c>
      <c r="F1348">
        <v>59</v>
      </c>
      <c r="G1348">
        <v>50.15</v>
      </c>
      <c r="H1348">
        <v>130</v>
      </c>
      <c r="I1348">
        <v>28</v>
      </c>
      <c r="J1348">
        <v>208.15</v>
      </c>
    </row>
    <row r="1349" spans="1:10" x14ac:dyDescent="0.25">
      <c r="A1349">
        <v>42810</v>
      </c>
      <c r="B1349" t="s">
        <v>30</v>
      </c>
      <c r="D1349" t="s">
        <v>6</v>
      </c>
      <c r="E1349">
        <v>8.3333333333333329E-2</v>
      </c>
      <c r="F1349">
        <v>48</v>
      </c>
      <c r="G1349">
        <v>40.799999999999997</v>
      </c>
      <c r="H1349">
        <v>130</v>
      </c>
      <c r="J1349">
        <v>170.8</v>
      </c>
    </row>
    <row r="1350" spans="1:10" x14ac:dyDescent="0.25">
      <c r="A1350">
        <v>42810</v>
      </c>
      <c r="B1350" t="s">
        <v>30</v>
      </c>
      <c r="D1350" t="s">
        <v>5</v>
      </c>
      <c r="E1350">
        <v>6.2499999999999993E-2</v>
      </c>
      <c r="F1350">
        <v>53</v>
      </c>
      <c r="G1350">
        <v>45.05</v>
      </c>
      <c r="H1350">
        <v>97.499999999999972</v>
      </c>
      <c r="I1350">
        <v>60</v>
      </c>
      <c r="J1350">
        <v>202.54999999999995</v>
      </c>
    </row>
    <row r="1351" spans="1:10" x14ac:dyDescent="0.25">
      <c r="A1351">
        <v>42810</v>
      </c>
      <c r="B1351" t="s">
        <v>30</v>
      </c>
      <c r="D1351" t="s">
        <v>4</v>
      </c>
      <c r="E1351">
        <v>0.10416666666666667</v>
      </c>
      <c r="F1351">
        <v>19</v>
      </c>
      <c r="G1351">
        <v>16.149999999999999</v>
      </c>
      <c r="H1351">
        <v>162.5</v>
      </c>
      <c r="I1351">
        <v>30</v>
      </c>
      <c r="J1351">
        <v>208.65</v>
      </c>
    </row>
    <row r="1352" spans="1:10" x14ac:dyDescent="0.25">
      <c r="A1352">
        <v>42811</v>
      </c>
      <c r="B1352" t="s">
        <v>30</v>
      </c>
      <c r="D1352" t="s">
        <v>6</v>
      </c>
      <c r="E1352">
        <v>5.2083333333333329E-2</v>
      </c>
      <c r="F1352">
        <v>23</v>
      </c>
      <c r="G1352">
        <v>19.55</v>
      </c>
      <c r="H1352">
        <v>81.25</v>
      </c>
      <c r="I1352">
        <v>120</v>
      </c>
      <c r="J1352">
        <v>220.8</v>
      </c>
    </row>
    <row r="1353" spans="1:10" x14ac:dyDescent="0.25">
      <c r="A1353">
        <v>42811</v>
      </c>
      <c r="B1353" t="s">
        <v>30</v>
      </c>
      <c r="D1353" t="s">
        <v>5</v>
      </c>
      <c r="E1353">
        <v>8.3333333333333329E-2</v>
      </c>
      <c r="F1353">
        <v>13</v>
      </c>
      <c r="G1353">
        <v>11.049999999999999</v>
      </c>
      <c r="H1353">
        <v>130</v>
      </c>
      <c r="J1353">
        <v>141.05000000000001</v>
      </c>
    </row>
    <row r="1354" spans="1:10" x14ac:dyDescent="0.25">
      <c r="A1354">
        <v>42811</v>
      </c>
      <c r="B1354" t="s">
        <v>30</v>
      </c>
      <c r="D1354" t="s">
        <v>5</v>
      </c>
      <c r="E1354">
        <v>4.1666666666666664E-2</v>
      </c>
      <c r="F1354">
        <v>58</v>
      </c>
      <c r="G1354">
        <v>49.3</v>
      </c>
      <c r="H1354">
        <v>65</v>
      </c>
      <c r="J1354">
        <v>114.3</v>
      </c>
    </row>
    <row r="1355" spans="1:10" x14ac:dyDescent="0.25">
      <c r="A1355">
        <v>42811</v>
      </c>
      <c r="B1355" t="s">
        <v>30</v>
      </c>
      <c r="D1355" t="s">
        <v>6</v>
      </c>
      <c r="E1355">
        <v>8.3333333333333329E-2</v>
      </c>
      <c r="F1355">
        <v>20</v>
      </c>
      <c r="G1355">
        <v>17</v>
      </c>
      <c r="H1355">
        <v>130</v>
      </c>
      <c r="I1355">
        <v>127</v>
      </c>
      <c r="J1355">
        <v>274</v>
      </c>
    </row>
    <row r="1356" spans="1:10" x14ac:dyDescent="0.25">
      <c r="A1356">
        <v>42811</v>
      </c>
      <c r="B1356" t="s">
        <v>31</v>
      </c>
      <c r="D1356" t="s">
        <v>6</v>
      </c>
      <c r="E1356">
        <v>9.375E-2</v>
      </c>
      <c r="F1356">
        <v>17</v>
      </c>
      <c r="G1356">
        <v>14.45</v>
      </c>
      <c r="H1356">
        <v>146.25</v>
      </c>
      <c r="J1356">
        <v>160.69999999999999</v>
      </c>
    </row>
    <row r="1357" spans="1:10" x14ac:dyDescent="0.25">
      <c r="A1357">
        <v>42811</v>
      </c>
      <c r="B1357" t="s">
        <v>31</v>
      </c>
      <c r="D1357" t="s">
        <v>6</v>
      </c>
      <c r="E1357">
        <v>4.1666666666666664E-2</v>
      </c>
      <c r="F1357">
        <v>62</v>
      </c>
      <c r="G1357">
        <v>52.699999999999996</v>
      </c>
      <c r="H1357">
        <v>65</v>
      </c>
      <c r="J1357">
        <v>117.69999999999999</v>
      </c>
    </row>
    <row r="1358" spans="1:10" x14ac:dyDescent="0.25">
      <c r="A1358">
        <v>42811</v>
      </c>
      <c r="B1358" t="s">
        <v>31</v>
      </c>
      <c r="D1358" t="s">
        <v>4</v>
      </c>
      <c r="E1358">
        <v>9.375E-2</v>
      </c>
      <c r="F1358">
        <v>64</v>
      </c>
      <c r="G1358">
        <v>54.4</v>
      </c>
      <c r="H1358">
        <v>146.25</v>
      </c>
      <c r="I1358">
        <v>65</v>
      </c>
      <c r="J1358">
        <v>265.64999999999998</v>
      </c>
    </row>
    <row r="1359" spans="1:10" x14ac:dyDescent="0.25">
      <c r="A1359">
        <v>42811</v>
      </c>
      <c r="B1359" t="s">
        <v>31</v>
      </c>
      <c r="D1359" t="s">
        <v>6</v>
      </c>
      <c r="E1359">
        <v>7.2916666666666657E-2</v>
      </c>
      <c r="F1359">
        <v>17</v>
      </c>
      <c r="G1359">
        <v>14.45</v>
      </c>
      <c r="H1359">
        <v>113.75</v>
      </c>
      <c r="J1359">
        <v>128.19999999999999</v>
      </c>
    </row>
    <row r="1360" spans="1:10" x14ac:dyDescent="0.25">
      <c r="A1360">
        <v>42811</v>
      </c>
      <c r="B1360" t="s">
        <v>30</v>
      </c>
      <c r="D1360" t="s">
        <v>4</v>
      </c>
      <c r="E1360">
        <v>3.125E-2</v>
      </c>
      <c r="F1360">
        <v>15</v>
      </c>
      <c r="G1360">
        <v>12.75</v>
      </c>
      <c r="H1360">
        <v>48.75</v>
      </c>
      <c r="I1360">
        <v>81</v>
      </c>
      <c r="J1360">
        <v>142.5</v>
      </c>
    </row>
    <row r="1361" spans="1:10" x14ac:dyDescent="0.25">
      <c r="A1361">
        <v>42811</v>
      </c>
      <c r="B1361" t="s">
        <v>30</v>
      </c>
      <c r="D1361" t="s">
        <v>6</v>
      </c>
      <c r="E1361">
        <v>3.125E-2</v>
      </c>
      <c r="F1361">
        <v>30</v>
      </c>
      <c r="G1361">
        <v>25.5</v>
      </c>
      <c r="H1361">
        <v>48.75</v>
      </c>
      <c r="I1361">
        <v>114</v>
      </c>
      <c r="J1361">
        <v>188.25</v>
      </c>
    </row>
    <row r="1362" spans="1:10" x14ac:dyDescent="0.25">
      <c r="A1362">
        <v>42811</v>
      </c>
      <c r="B1362" t="s">
        <v>30</v>
      </c>
      <c r="D1362" t="s">
        <v>5</v>
      </c>
      <c r="E1362">
        <v>6.2499999999999993E-2</v>
      </c>
      <c r="F1362">
        <v>49</v>
      </c>
      <c r="G1362">
        <v>41.65</v>
      </c>
      <c r="H1362">
        <v>97.499999999999972</v>
      </c>
      <c r="I1362">
        <v>33</v>
      </c>
      <c r="J1362">
        <v>172.14999999999998</v>
      </c>
    </row>
    <row r="1363" spans="1:10" x14ac:dyDescent="0.25">
      <c r="A1363">
        <v>42811</v>
      </c>
      <c r="B1363" t="s">
        <v>30</v>
      </c>
      <c r="D1363" t="s">
        <v>4</v>
      </c>
      <c r="E1363">
        <v>7.2916666666666657E-2</v>
      </c>
      <c r="F1363">
        <v>48</v>
      </c>
      <c r="G1363">
        <v>40.799999999999997</v>
      </c>
      <c r="H1363">
        <v>113.75</v>
      </c>
      <c r="J1363">
        <v>154.55000000000001</v>
      </c>
    </row>
    <row r="1364" spans="1:10" x14ac:dyDescent="0.25">
      <c r="A1364">
        <v>42811</v>
      </c>
      <c r="B1364" t="s">
        <v>30</v>
      </c>
      <c r="D1364" t="s">
        <v>6</v>
      </c>
      <c r="E1364">
        <v>3.125E-2</v>
      </c>
      <c r="F1364">
        <v>43</v>
      </c>
      <c r="G1364">
        <v>36.549999999999997</v>
      </c>
      <c r="H1364">
        <v>48.75</v>
      </c>
      <c r="J1364">
        <v>85.3</v>
      </c>
    </row>
    <row r="1365" spans="1:10" x14ac:dyDescent="0.25">
      <c r="A1365">
        <v>42811</v>
      </c>
      <c r="B1365" t="s">
        <v>30</v>
      </c>
      <c r="D1365" t="s">
        <v>3</v>
      </c>
      <c r="E1365">
        <v>2.0833333333333332E-2</v>
      </c>
      <c r="F1365">
        <v>61</v>
      </c>
      <c r="G1365">
        <v>51.85</v>
      </c>
      <c r="H1365">
        <v>32.5</v>
      </c>
      <c r="J1365">
        <v>84.35</v>
      </c>
    </row>
    <row r="1366" spans="1:10" x14ac:dyDescent="0.25">
      <c r="A1366">
        <v>42811</v>
      </c>
      <c r="B1366" t="s">
        <v>30</v>
      </c>
      <c r="D1366" t="s">
        <v>4</v>
      </c>
      <c r="E1366">
        <v>6.2499999999999993E-2</v>
      </c>
      <c r="F1366">
        <v>68</v>
      </c>
      <c r="G1366">
        <v>57.8</v>
      </c>
      <c r="H1366">
        <v>97.499999999999972</v>
      </c>
      <c r="I1366">
        <v>93</v>
      </c>
      <c r="J1366">
        <v>248.29999999999995</v>
      </c>
    </row>
    <row r="1367" spans="1:10" x14ac:dyDescent="0.25">
      <c r="A1367">
        <v>42811</v>
      </c>
      <c r="B1367" t="s">
        <v>31</v>
      </c>
      <c r="D1367" t="s">
        <v>3</v>
      </c>
      <c r="E1367">
        <v>2.0833333333333332E-2</v>
      </c>
      <c r="F1367">
        <v>59</v>
      </c>
      <c r="G1367">
        <v>50.15</v>
      </c>
      <c r="H1367">
        <v>32.5</v>
      </c>
      <c r="I1367">
        <v>79</v>
      </c>
      <c r="J1367">
        <v>161.65</v>
      </c>
    </row>
    <row r="1368" spans="1:10" x14ac:dyDescent="0.25">
      <c r="A1368">
        <v>42811</v>
      </c>
      <c r="B1368" t="s">
        <v>31</v>
      </c>
      <c r="D1368" t="s">
        <v>3</v>
      </c>
      <c r="E1368">
        <v>8.3333333333333329E-2</v>
      </c>
      <c r="F1368">
        <v>26</v>
      </c>
      <c r="G1368">
        <v>22.099999999999998</v>
      </c>
      <c r="H1368">
        <v>130</v>
      </c>
      <c r="I1368">
        <v>76</v>
      </c>
      <c r="J1368">
        <v>228.1</v>
      </c>
    </row>
    <row r="1369" spans="1:10" x14ac:dyDescent="0.25">
      <c r="A1369">
        <v>42811</v>
      </c>
      <c r="B1369" t="s">
        <v>31</v>
      </c>
      <c r="D1369" t="s">
        <v>6</v>
      </c>
      <c r="E1369">
        <v>9.375E-2</v>
      </c>
      <c r="F1369">
        <v>14</v>
      </c>
      <c r="G1369">
        <v>11.9</v>
      </c>
      <c r="H1369">
        <v>146.25</v>
      </c>
      <c r="I1369">
        <v>79</v>
      </c>
      <c r="J1369">
        <v>237.15</v>
      </c>
    </row>
    <row r="1370" spans="1:10" x14ac:dyDescent="0.25">
      <c r="A1370">
        <v>42812</v>
      </c>
      <c r="B1370" t="s">
        <v>32</v>
      </c>
      <c r="D1370" t="s">
        <v>4</v>
      </c>
      <c r="E1370">
        <v>8.3333333333333329E-2</v>
      </c>
      <c r="F1370">
        <v>34</v>
      </c>
      <c r="G1370">
        <v>28.9</v>
      </c>
      <c r="H1370">
        <v>195</v>
      </c>
      <c r="I1370">
        <v>73</v>
      </c>
      <c r="J1370">
        <v>296.89999999999998</v>
      </c>
    </row>
    <row r="1371" spans="1:10" x14ac:dyDescent="0.25">
      <c r="A1371">
        <v>42812</v>
      </c>
      <c r="B1371" t="s">
        <v>32</v>
      </c>
      <c r="D1371" t="s">
        <v>3</v>
      </c>
      <c r="E1371">
        <v>0.10416666666666667</v>
      </c>
      <c r="F1371">
        <v>36</v>
      </c>
      <c r="G1371">
        <v>30.599999999999998</v>
      </c>
      <c r="H1371">
        <v>243.75</v>
      </c>
      <c r="J1371">
        <v>274.35000000000002</v>
      </c>
    </row>
    <row r="1372" spans="1:10" x14ac:dyDescent="0.25">
      <c r="A1372">
        <v>42812</v>
      </c>
      <c r="B1372" t="s">
        <v>32</v>
      </c>
      <c r="D1372" t="s">
        <v>4</v>
      </c>
      <c r="E1372">
        <v>9.375E-2</v>
      </c>
      <c r="F1372">
        <v>24</v>
      </c>
      <c r="G1372">
        <v>20.399999999999999</v>
      </c>
      <c r="H1372">
        <v>219.375</v>
      </c>
      <c r="I1372">
        <v>70</v>
      </c>
      <c r="J1372">
        <v>309.77499999999998</v>
      </c>
    </row>
    <row r="1373" spans="1:10" x14ac:dyDescent="0.25">
      <c r="A1373">
        <v>42812</v>
      </c>
      <c r="B1373" t="s">
        <v>32</v>
      </c>
      <c r="D1373" t="s">
        <v>6</v>
      </c>
      <c r="E1373">
        <v>8.3333333333333329E-2</v>
      </c>
      <c r="F1373">
        <v>44</v>
      </c>
      <c r="G1373">
        <v>37.4</v>
      </c>
      <c r="H1373">
        <v>195</v>
      </c>
      <c r="I1373">
        <v>36</v>
      </c>
      <c r="J1373">
        <v>268.39999999999998</v>
      </c>
    </row>
    <row r="1374" spans="1:10" x14ac:dyDescent="0.25">
      <c r="A1374">
        <v>42812</v>
      </c>
      <c r="B1374" t="s">
        <v>27</v>
      </c>
      <c r="D1374" t="s">
        <v>5</v>
      </c>
      <c r="E1374">
        <v>0.10416666666666667</v>
      </c>
      <c r="F1374">
        <v>44</v>
      </c>
      <c r="G1374">
        <v>37.4</v>
      </c>
      <c r="H1374">
        <v>243.75</v>
      </c>
      <c r="J1374">
        <v>281.14999999999998</v>
      </c>
    </row>
    <row r="1375" spans="1:10" x14ac:dyDescent="0.25">
      <c r="A1375">
        <v>42812</v>
      </c>
      <c r="B1375" t="s">
        <v>27</v>
      </c>
      <c r="D1375" t="s">
        <v>6</v>
      </c>
      <c r="E1375">
        <v>4.1666666666666664E-2</v>
      </c>
      <c r="F1375">
        <v>26</v>
      </c>
      <c r="G1375">
        <v>22.099999999999998</v>
      </c>
      <c r="H1375">
        <v>97.5</v>
      </c>
      <c r="I1375">
        <v>128</v>
      </c>
      <c r="J1375">
        <v>247.6</v>
      </c>
    </row>
    <row r="1376" spans="1:10" x14ac:dyDescent="0.25">
      <c r="A1376">
        <v>42812</v>
      </c>
      <c r="B1376" t="s">
        <v>27</v>
      </c>
      <c r="D1376" t="s">
        <v>4</v>
      </c>
      <c r="E1376">
        <v>5.2083333333333329E-2</v>
      </c>
      <c r="F1376">
        <v>50</v>
      </c>
      <c r="G1376">
        <v>42.5</v>
      </c>
      <c r="H1376">
        <v>121.875</v>
      </c>
      <c r="J1376">
        <v>164.375</v>
      </c>
    </row>
    <row r="1377" spans="1:10" x14ac:dyDescent="0.25">
      <c r="A1377">
        <v>42812</v>
      </c>
      <c r="B1377" t="s">
        <v>27</v>
      </c>
      <c r="D1377" t="s">
        <v>3</v>
      </c>
      <c r="E1377">
        <v>9.375E-2</v>
      </c>
      <c r="F1377">
        <v>13</v>
      </c>
      <c r="G1377">
        <v>11.049999999999999</v>
      </c>
      <c r="H1377">
        <v>219.375</v>
      </c>
      <c r="J1377">
        <v>230.42500000000001</v>
      </c>
    </row>
    <row r="1378" spans="1:10" x14ac:dyDescent="0.25">
      <c r="A1378">
        <v>42812</v>
      </c>
      <c r="B1378" t="s">
        <v>32</v>
      </c>
      <c r="D1378" t="s">
        <v>5</v>
      </c>
      <c r="E1378">
        <v>0.10416666666666667</v>
      </c>
      <c r="F1378">
        <v>44</v>
      </c>
      <c r="G1378">
        <v>37.4</v>
      </c>
      <c r="H1378">
        <v>243.75</v>
      </c>
      <c r="I1378">
        <v>75</v>
      </c>
      <c r="J1378">
        <v>356.15</v>
      </c>
    </row>
    <row r="1379" spans="1:10" x14ac:dyDescent="0.25">
      <c r="A1379">
        <v>42812</v>
      </c>
      <c r="B1379" t="s">
        <v>32</v>
      </c>
      <c r="D1379" t="s">
        <v>5</v>
      </c>
      <c r="E1379">
        <v>4.1666666666666664E-2</v>
      </c>
      <c r="F1379">
        <v>13</v>
      </c>
      <c r="G1379">
        <v>11.049999999999999</v>
      </c>
      <c r="H1379">
        <v>97.5</v>
      </c>
      <c r="I1379">
        <v>29</v>
      </c>
      <c r="J1379">
        <v>137.55000000000001</v>
      </c>
    </row>
    <row r="1380" spans="1:10" x14ac:dyDescent="0.25">
      <c r="A1380">
        <v>42812</v>
      </c>
      <c r="B1380" t="s">
        <v>32</v>
      </c>
      <c r="D1380" t="s">
        <v>3</v>
      </c>
      <c r="E1380">
        <v>6.2499999999999993E-2</v>
      </c>
      <c r="F1380">
        <v>58</v>
      </c>
      <c r="G1380">
        <v>49.3</v>
      </c>
      <c r="H1380">
        <v>146.24999999999994</v>
      </c>
      <c r="J1380">
        <v>195.54999999999995</v>
      </c>
    </row>
    <row r="1381" spans="1:10" x14ac:dyDescent="0.25">
      <c r="A1381">
        <v>42812</v>
      </c>
      <c r="B1381" t="s">
        <v>32</v>
      </c>
      <c r="D1381" t="s">
        <v>3</v>
      </c>
      <c r="E1381">
        <v>9.375E-2</v>
      </c>
      <c r="F1381">
        <v>31</v>
      </c>
      <c r="G1381">
        <v>26.349999999999998</v>
      </c>
      <c r="H1381">
        <v>219.375</v>
      </c>
      <c r="I1381">
        <v>98</v>
      </c>
      <c r="J1381">
        <v>343.72500000000002</v>
      </c>
    </row>
    <row r="1382" spans="1:10" x14ac:dyDescent="0.25">
      <c r="A1382">
        <v>42812</v>
      </c>
      <c r="B1382" t="s">
        <v>32</v>
      </c>
      <c r="D1382" t="s">
        <v>6</v>
      </c>
      <c r="E1382">
        <v>9.375E-2</v>
      </c>
      <c r="F1382">
        <v>17</v>
      </c>
      <c r="G1382">
        <v>14.45</v>
      </c>
      <c r="H1382">
        <v>219.375</v>
      </c>
      <c r="J1382">
        <v>233.82499999999999</v>
      </c>
    </row>
    <row r="1383" spans="1:10" x14ac:dyDescent="0.25">
      <c r="A1383">
        <v>42812</v>
      </c>
      <c r="B1383" t="s">
        <v>32</v>
      </c>
      <c r="D1383" t="s">
        <v>6</v>
      </c>
      <c r="E1383">
        <v>9.375E-2</v>
      </c>
      <c r="F1383">
        <v>26</v>
      </c>
      <c r="G1383">
        <v>22.099999999999998</v>
      </c>
      <c r="H1383">
        <v>219.375</v>
      </c>
      <c r="I1383">
        <v>37</v>
      </c>
      <c r="J1383">
        <v>278.47500000000002</v>
      </c>
    </row>
    <row r="1384" spans="1:10" x14ac:dyDescent="0.25">
      <c r="A1384">
        <v>42812</v>
      </c>
      <c r="B1384" t="s">
        <v>32</v>
      </c>
      <c r="D1384" t="s">
        <v>3</v>
      </c>
      <c r="E1384">
        <v>4.1666666666666664E-2</v>
      </c>
      <c r="F1384">
        <v>24</v>
      </c>
      <c r="G1384">
        <v>20.399999999999999</v>
      </c>
      <c r="H1384">
        <v>97.5</v>
      </c>
      <c r="I1384">
        <v>48</v>
      </c>
      <c r="J1384">
        <v>165.9</v>
      </c>
    </row>
    <row r="1385" spans="1:10" x14ac:dyDescent="0.25">
      <c r="A1385">
        <v>42812</v>
      </c>
      <c r="B1385" t="s">
        <v>28</v>
      </c>
      <c r="D1385" t="s">
        <v>4</v>
      </c>
      <c r="E1385">
        <v>2.0833333333333332E-2</v>
      </c>
      <c r="F1385">
        <v>62</v>
      </c>
      <c r="G1385">
        <v>52.699999999999996</v>
      </c>
      <c r="H1385">
        <v>48.75</v>
      </c>
      <c r="I1385">
        <v>93</v>
      </c>
      <c r="J1385">
        <v>194.45</v>
      </c>
    </row>
    <row r="1386" spans="1:10" x14ac:dyDescent="0.25">
      <c r="A1386">
        <v>42812</v>
      </c>
      <c r="B1386" t="s">
        <v>28</v>
      </c>
      <c r="D1386" t="s">
        <v>3</v>
      </c>
      <c r="E1386">
        <v>2.0833333333333332E-2</v>
      </c>
      <c r="F1386">
        <v>68</v>
      </c>
      <c r="G1386">
        <v>57.8</v>
      </c>
      <c r="H1386">
        <v>48.75</v>
      </c>
      <c r="J1386">
        <v>106.55</v>
      </c>
    </row>
    <row r="1387" spans="1:10" x14ac:dyDescent="0.25">
      <c r="A1387">
        <v>42812</v>
      </c>
      <c r="B1387" t="s">
        <v>28</v>
      </c>
      <c r="D1387" t="s">
        <v>5</v>
      </c>
      <c r="E1387">
        <v>3.125E-2</v>
      </c>
      <c r="F1387">
        <v>59</v>
      </c>
      <c r="G1387">
        <v>50.15</v>
      </c>
      <c r="H1387">
        <v>73.125</v>
      </c>
      <c r="I1387">
        <v>117</v>
      </c>
      <c r="J1387">
        <v>240.27500000000001</v>
      </c>
    </row>
    <row r="1388" spans="1:10" x14ac:dyDescent="0.25">
      <c r="A1388">
        <v>42813</v>
      </c>
      <c r="B1388" t="s">
        <v>27</v>
      </c>
      <c r="D1388" t="s">
        <v>6</v>
      </c>
      <c r="E1388">
        <v>6.2499999999999993E-2</v>
      </c>
      <c r="F1388">
        <v>45</v>
      </c>
      <c r="G1388">
        <v>38.25</v>
      </c>
      <c r="H1388">
        <v>146.24999999999994</v>
      </c>
      <c r="I1388">
        <v>67</v>
      </c>
      <c r="J1388">
        <v>251.49999999999994</v>
      </c>
    </row>
    <row r="1389" spans="1:10" x14ac:dyDescent="0.25">
      <c r="A1389">
        <v>42813</v>
      </c>
      <c r="B1389" t="s">
        <v>27</v>
      </c>
      <c r="D1389" t="s">
        <v>3</v>
      </c>
      <c r="E1389">
        <v>8.3333333333333329E-2</v>
      </c>
      <c r="F1389">
        <v>53</v>
      </c>
      <c r="G1389">
        <v>45.05</v>
      </c>
      <c r="H1389">
        <v>195</v>
      </c>
      <c r="J1389">
        <v>240.05</v>
      </c>
    </row>
    <row r="1390" spans="1:10" x14ac:dyDescent="0.25">
      <c r="A1390">
        <v>42813</v>
      </c>
      <c r="B1390" t="s">
        <v>27</v>
      </c>
      <c r="D1390" t="s">
        <v>5</v>
      </c>
      <c r="E1390">
        <v>9.375E-2</v>
      </c>
      <c r="F1390">
        <v>25</v>
      </c>
      <c r="G1390">
        <v>21.25</v>
      </c>
      <c r="H1390">
        <v>219.375</v>
      </c>
      <c r="I1390">
        <v>120</v>
      </c>
      <c r="J1390">
        <v>360.625</v>
      </c>
    </row>
    <row r="1391" spans="1:10" x14ac:dyDescent="0.25">
      <c r="A1391">
        <v>42813</v>
      </c>
      <c r="B1391" t="s">
        <v>27</v>
      </c>
      <c r="D1391" t="s">
        <v>6</v>
      </c>
      <c r="E1391">
        <v>6.2499999999999993E-2</v>
      </c>
      <c r="F1391">
        <v>15</v>
      </c>
      <c r="G1391">
        <v>12.75</v>
      </c>
      <c r="H1391">
        <v>146.24999999999994</v>
      </c>
      <c r="I1391">
        <v>117</v>
      </c>
      <c r="J1391">
        <v>275.99999999999994</v>
      </c>
    </row>
    <row r="1392" spans="1:10" x14ac:dyDescent="0.25">
      <c r="A1392">
        <v>42813</v>
      </c>
      <c r="B1392" t="s">
        <v>27</v>
      </c>
      <c r="D1392" t="s">
        <v>5</v>
      </c>
      <c r="E1392">
        <v>6.2499999999999993E-2</v>
      </c>
      <c r="F1392">
        <v>44</v>
      </c>
      <c r="G1392">
        <v>37.4</v>
      </c>
      <c r="H1392">
        <v>146.24999999999994</v>
      </c>
      <c r="J1392">
        <v>183.64999999999995</v>
      </c>
    </row>
    <row r="1393" spans="1:10" x14ac:dyDescent="0.25">
      <c r="A1393">
        <v>42813</v>
      </c>
      <c r="B1393" t="s">
        <v>27</v>
      </c>
      <c r="D1393" t="s">
        <v>4</v>
      </c>
      <c r="E1393">
        <v>0.10416666666666667</v>
      </c>
      <c r="F1393">
        <v>39</v>
      </c>
      <c r="G1393">
        <v>33.15</v>
      </c>
      <c r="H1393">
        <v>243.75</v>
      </c>
      <c r="I1393">
        <v>102</v>
      </c>
      <c r="J1393">
        <v>378.9</v>
      </c>
    </row>
    <row r="1394" spans="1:10" x14ac:dyDescent="0.25">
      <c r="A1394">
        <v>42813</v>
      </c>
      <c r="B1394" t="s">
        <v>27</v>
      </c>
      <c r="D1394" t="s">
        <v>6</v>
      </c>
      <c r="E1394">
        <v>0.10416666666666667</v>
      </c>
      <c r="F1394">
        <v>24</v>
      </c>
      <c r="G1394">
        <v>20.399999999999999</v>
      </c>
      <c r="H1394">
        <v>243.75</v>
      </c>
      <c r="I1394">
        <v>127</v>
      </c>
      <c r="J1394">
        <v>391.15</v>
      </c>
    </row>
    <row r="1395" spans="1:10" x14ac:dyDescent="0.25">
      <c r="A1395">
        <v>42813</v>
      </c>
      <c r="B1395" t="s">
        <v>27</v>
      </c>
      <c r="D1395" t="s">
        <v>4</v>
      </c>
      <c r="E1395">
        <v>2.0833333333333332E-2</v>
      </c>
      <c r="F1395">
        <v>19</v>
      </c>
      <c r="G1395">
        <v>16.149999999999999</v>
      </c>
      <c r="H1395">
        <v>48.75</v>
      </c>
      <c r="J1395">
        <v>64.900000000000006</v>
      </c>
    </row>
    <row r="1396" spans="1:10" x14ac:dyDescent="0.25">
      <c r="A1396">
        <v>42813</v>
      </c>
      <c r="B1396" t="s">
        <v>32</v>
      </c>
      <c r="D1396" t="s">
        <v>3</v>
      </c>
      <c r="E1396">
        <v>8.3333333333333329E-2</v>
      </c>
      <c r="F1396">
        <v>20</v>
      </c>
      <c r="G1396">
        <v>17</v>
      </c>
      <c r="H1396">
        <v>195</v>
      </c>
      <c r="I1396">
        <v>82</v>
      </c>
      <c r="J1396">
        <v>294</v>
      </c>
    </row>
    <row r="1397" spans="1:10" x14ac:dyDescent="0.25">
      <c r="A1397">
        <v>42813</v>
      </c>
      <c r="B1397" t="s">
        <v>32</v>
      </c>
      <c r="D1397" t="s">
        <v>4</v>
      </c>
      <c r="E1397">
        <v>6.2499999999999993E-2</v>
      </c>
      <c r="F1397">
        <v>26</v>
      </c>
      <c r="G1397">
        <v>22.099999999999998</v>
      </c>
      <c r="H1397">
        <v>146.24999999999994</v>
      </c>
      <c r="I1397">
        <v>94</v>
      </c>
      <c r="J1397">
        <v>262.34999999999991</v>
      </c>
    </row>
    <row r="1398" spans="1:10" x14ac:dyDescent="0.25">
      <c r="A1398">
        <v>42813</v>
      </c>
      <c r="B1398" t="s">
        <v>32</v>
      </c>
      <c r="D1398" t="s">
        <v>6</v>
      </c>
      <c r="E1398">
        <v>8.3333333333333329E-2</v>
      </c>
      <c r="F1398">
        <v>32</v>
      </c>
      <c r="G1398">
        <v>27.2</v>
      </c>
      <c r="H1398">
        <v>195</v>
      </c>
      <c r="J1398">
        <v>222.2</v>
      </c>
    </row>
    <row r="1399" spans="1:10" x14ac:dyDescent="0.25">
      <c r="A1399">
        <v>42813</v>
      </c>
      <c r="B1399" t="s">
        <v>32</v>
      </c>
      <c r="D1399" t="s">
        <v>5</v>
      </c>
      <c r="E1399">
        <v>7.2916666666666657E-2</v>
      </c>
      <c r="F1399">
        <v>33</v>
      </c>
      <c r="G1399">
        <v>28.05</v>
      </c>
      <c r="H1399">
        <v>170.625</v>
      </c>
      <c r="I1399">
        <v>116</v>
      </c>
      <c r="J1399">
        <v>314.67500000000001</v>
      </c>
    </row>
    <row r="1400" spans="1:10" x14ac:dyDescent="0.25">
      <c r="A1400">
        <v>42813</v>
      </c>
      <c r="B1400" t="s">
        <v>32</v>
      </c>
      <c r="D1400" t="s">
        <v>6</v>
      </c>
      <c r="E1400">
        <v>0.10416666666666667</v>
      </c>
      <c r="F1400">
        <v>52</v>
      </c>
      <c r="G1400">
        <v>44.199999999999996</v>
      </c>
      <c r="H1400">
        <v>243.75</v>
      </c>
      <c r="I1400">
        <v>61</v>
      </c>
      <c r="J1400">
        <v>348.95</v>
      </c>
    </row>
    <row r="1401" spans="1:10" x14ac:dyDescent="0.25">
      <c r="A1401">
        <v>42813</v>
      </c>
      <c r="B1401" t="s">
        <v>32</v>
      </c>
      <c r="D1401" t="s">
        <v>5</v>
      </c>
      <c r="E1401">
        <v>4.1666666666666664E-2</v>
      </c>
      <c r="F1401">
        <v>68</v>
      </c>
      <c r="G1401">
        <v>57.8</v>
      </c>
      <c r="H1401">
        <v>97.5</v>
      </c>
      <c r="J1401">
        <v>155.30000000000001</v>
      </c>
    </row>
    <row r="1402" spans="1:10" x14ac:dyDescent="0.25">
      <c r="A1402">
        <v>42813</v>
      </c>
      <c r="B1402" t="s">
        <v>32</v>
      </c>
      <c r="D1402" t="s">
        <v>6</v>
      </c>
      <c r="E1402">
        <v>9.375E-2</v>
      </c>
      <c r="F1402">
        <v>12</v>
      </c>
      <c r="G1402">
        <v>10.199999999999999</v>
      </c>
      <c r="H1402">
        <v>219.375</v>
      </c>
      <c r="I1402">
        <v>57</v>
      </c>
      <c r="J1402">
        <v>286.57499999999999</v>
      </c>
    </row>
    <row r="1403" spans="1:10" x14ac:dyDescent="0.25">
      <c r="A1403">
        <v>42813</v>
      </c>
      <c r="B1403" t="s">
        <v>29</v>
      </c>
      <c r="D1403" t="s">
        <v>5</v>
      </c>
      <c r="E1403">
        <v>0.10416666666666667</v>
      </c>
      <c r="F1403">
        <v>22</v>
      </c>
      <c r="G1403">
        <v>18.7</v>
      </c>
      <c r="H1403">
        <v>243.75</v>
      </c>
      <c r="I1403">
        <v>32</v>
      </c>
      <c r="J1403">
        <v>294.45</v>
      </c>
    </row>
    <row r="1404" spans="1:10" x14ac:dyDescent="0.25">
      <c r="A1404">
        <v>42813</v>
      </c>
      <c r="B1404" t="s">
        <v>29</v>
      </c>
      <c r="D1404" t="s">
        <v>5</v>
      </c>
      <c r="E1404">
        <v>9.375E-2</v>
      </c>
      <c r="F1404">
        <v>32</v>
      </c>
      <c r="G1404">
        <v>27.2</v>
      </c>
      <c r="H1404">
        <v>219.375</v>
      </c>
      <c r="I1404">
        <v>88</v>
      </c>
      <c r="J1404">
        <v>334.57499999999999</v>
      </c>
    </row>
    <row r="1405" spans="1:10" x14ac:dyDescent="0.25">
      <c r="A1405">
        <v>42813</v>
      </c>
      <c r="B1405" t="s">
        <v>29</v>
      </c>
      <c r="D1405" t="s">
        <v>3</v>
      </c>
      <c r="E1405">
        <v>8.3333333333333329E-2</v>
      </c>
      <c r="F1405">
        <v>16</v>
      </c>
      <c r="G1405">
        <v>13.6</v>
      </c>
      <c r="H1405">
        <v>195</v>
      </c>
      <c r="J1405">
        <v>208.6</v>
      </c>
    </row>
    <row r="1406" spans="1:10" x14ac:dyDescent="0.25">
      <c r="A1406">
        <v>42814</v>
      </c>
      <c r="B1406" t="s">
        <v>31</v>
      </c>
      <c r="D1406" t="s">
        <v>6</v>
      </c>
      <c r="E1406">
        <v>3.125E-2</v>
      </c>
      <c r="F1406">
        <v>22</v>
      </c>
      <c r="G1406">
        <v>18.7</v>
      </c>
      <c r="H1406">
        <v>48.75</v>
      </c>
      <c r="J1406">
        <v>67.45</v>
      </c>
    </row>
    <row r="1407" spans="1:10" x14ac:dyDescent="0.25">
      <c r="A1407">
        <v>42814</v>
      </c>
      <c r="B1407" t="s">
        <v>31</v>
      </c>
      <c r="D1407" t="s">
        <v>3</v>
      </c>
      <c r="E1407">
        <v>9.375E-2</v>
      </c>
      <c r="F1407">
        <v>55</v>
      </c>
      <c r="G1407">
        <v>46.75</v>
      </c>
      <c r="H1407">
        <v>146.25</v>
      </c>
      <c r="I1407">
        <v>28</v>
      </c>
      <c r="J1407">
        <v>221</v>
      </c>
    </row>
    <row r="1408" spans="1:10" x14ac:dyDescent="0.25">
      <c r="A1408">
        <v>42814</v>
      </c>
      <c r="B1408" t="s">
        <v>31</v>
      </c>
      <c r="D1408" t="s">
        <v>4</v>
      </c>
      <c r="E1408">
        <v>5.2083333333333329E-2</v>
      </c>
      <c r="F1408">
        <v>53</v>
      </c>
      <c r="G1408">
        <v>45.05</v>
      </c>
      <c r="H1408">
        <v>81.25</v>
      </c>
      <c r="J1408">
        <v>126.3</v>
      </c>
    </row>
    <row r="1409" spans="1:10" x14ac:dyDescent="0.25">
      <c r="A1409">
        <v>42814</v>
      </c>
      <c r="B1409" t="s">
        <v>31</v>
      </c>
      <c r="D1409" t="s">
        <v>5</v>
      </c>
      <c r="E1409">
        <v>7.2916666666666657E-2</v>
      </c>
      <c r="F1409">
        <v>49</v>
      </c>
      <c r="G1409">
        <v>41.65</v>
      </c>
      <c r="H1409">
        <v>113.75</v>
      </c>
      <c r="J1409">
        <v>155.4</v>
      </c>
    </row>
    <row r="1410" spans="1:10" x14ac:dyDescent="0.25">
      <c r="A1410">
        <v>42814</v>
      </c>
      <c r="B1410" t="s">
        <v>32</v>
      </c>
      <c r="D1410" t="s">
        <v>5</v>
      </c>
      <c r="E1410">
        <v>7.2916666666666657E-2</v>
      </c>
      <c r="F1410">
        <v>67</v>
      </c>
      <c r="G1410">
        <v>56.949999999999996</v>
      </c>
      <c r="H1410">
        <v>113.75</v>
      </c>
      <c r="I1410">
        <v>114</v>
      </c>
      <c r="J1410">
        <v>284.7</v>
      </c>
    </row>
    <row r="1411" spans="1:10" x14ac:dyDescent="0.25">
      <c r="A1411">
        <v>42814</v>
      </c>
      <c r="B1411" t="s">
        <v>32</v>
      </c>
      <c r="D1411" t="s">
        <v>5</v>
      </c>
      <c r="E1411">
        <v>8.3333333333333329E-2</v>
      </c>
      <c r="F1411">
        <v>39</v>
      </c>
      <c r="G1411">
        <v>33.15</v>
      </c>
      <c r="H1411">
        <v>130</v>
      </c>
      <c r="J1411">
        <v>163.15</v>
      </c>
    </row>
    <row r="1412" spans="1:10" x14ac:dyDescent="0.25">
      <c r="A1412">
        <v>42814</v>
      </c>
      <c r="B1412" t="s">
        <v>32</v>
      </c>
      <c r="D1412" t="s">
        <v>5</v>
      </c>
      <c r="E1412">
        <v>8.3333333333333329E-2</v>
      </c>
      <c r="F1412">
        <v>66</v>
      </c>
      <c r="G1412">
        <v>56.1</v>
      </c>
      <c r="H1412">
        <v>130</v>
      </c>
      <c r="I1412">
        <v>77</v>
      </c>
      <c r="J1412">
        <v>263.10000000000002</v>
      </c>
    </row>
    <row r="1413" spans="1:10" x14ac:dyDescent="0.25">
      <c r="A1413">
        <v>42814</v>
      </c>
      <c r="B1413" t="s">
        <v>32</v>
      </c>
      <c r="D1413" t="s">
        <v>5</v>
      </c>
      <c r="E1413">
        <v>3.125E-2</v>
      </c>
      <c r="F1413">
        <v>32</v>
      </c>
      <c r="G1413">
        <v>27.2</v>
      </c>
      <c r="H1413">
        <v>48.75</v>
      </c>
      <c r="I1413">
        <v>64</v>
      </c>
      <c r="J1413">
        <v>139.94999999999999</v>
      </c>
    </row>
    <row r="1414" spans="1:10" x14ac:dyDescent="0.25">
      <c r="A1414">
        <v>42814</v>
      </c>
      <c r="B1414" t="s">
        <v>30</v>
      </c>
      <c r="D1414" t="s">
        <v>5</v>
      </c>
      <c r="E1414">
        <v>4.1666666666666664E-2</v>
      </c>
      <c r="F1414">
        <v>21</v>
      </c>
      <c r="G1414">
        <v>17.849999999999998</v>
      </c>
      <c r="H1414">
        <v>65</v>
      </c>
      <c r="I1414">
        <v>70</v>
      </c>
      <c r="J1414">
        <v>152.85</v>
      </c>
    </row>
    <row r="1415" spans="1:10" x14ac:dyDescent="0.25">
      <c r="A1415">
        <v>42814</v>
      </c>
      <c r="B1415" t="s">
        <v>30</v>
      </c>
      <c r="D1415" t="s">
        <v>6</v>
      </c>
      <c r="E1415">
        <v>5.2083333333333329E-2</v>
      </c>
      <c r="F1415">
        <v>23</v>
      </c>
      <c r="G1415">
        <v>19.55</v>
      </c>
      <c r="H1415">
        <v>81.25</v>
      </c>
      <c r="J1415">
        <v>100.8</v>
      </c>
    </row>
    <row r="1416" spans="1:10" x14ac:dyDescent="0.25">
      <c r="A1416">
        <v>42814</v>
      </c>
      <c r="B1416" t="s">
        <v>30</v>
      </c>
      <c r="D1416" t="s">
        <v>5</v>
      </c>
      <c r="E1416">
        <v>9.375E-2</v>
      </c>
      <c r="F1416">
        <v>36</v>
      </c>
      <c r="G1416">
        <v>30.599999999999998</v>
      </c>
      <c r="H1416">
        <v>146.25</v>
      </c>
      <c r="J1416">
        <v>176.85</v>
      </c>
    </row>
    <row r="1417" spans="1:10" x14ac:dyDescent="0.25">
      <c r="A1417">
        <v>42814</v>
      </c>
      <c r="B1417" t="s">
        <v>30</v>
      </c>
      <c r="D1417" t="s">
        <v>5</v>
      </c>
      <c r="E1417">
        <v>8.3333333333333329E-2</v>
      </c>
      <c r="F1417">
        <v>19</v>
      </c>
      <c r="G1417">
        <v>16.149999999999999</v>
      </c>
      <c r="H1417">
        <v>130</v>
      </c>
      <c r="J1417">
        <v>146.15</v>
      </c>
    </row>
    <row r="1418" spans="1:10" x14ac:dyDescent="0.25">
      <c r="A1418">
        <v>42814</v>
      </c>
      <c r="B1418" t="s">
        <v>30</v>
      </c>
      <c r="D1418" t="s">
        <v>6</v>
      </c>
      <c r="E1418">
        <v>7.2916666666666657E-2</v>
      </c>
      <c r="F1418">
        <v>52</v>
      </c>
      <c r="G1418">
        <v>44.199999999999996</v>
      </c>
      <c r="H1418">
        <v>113.75</v>
      </c>
      <c r="I1418">
        <v>107</v>
      </c>
      <c r="J1418">
        <v>264.95</v>
      </c>
    </row>
    <row r="1419" spans="1:10" x14ac:dyDescent="0.25">
      <c r="A1419">
        <v>42814</v>
      </c>
      <c r="B1419" t="s">
        <v>30</v>
      </c>
      <c r="D1419" t="s">
        <v>5</v>
      </c>
      <c r="E1419">
        <v>2.0833333333333332E-2</v>
      </c>
      <c r="F1419">
        <v>56</v>
      </c>
      <c r="G1419">
        <v>47.6</v>
      </c>
      <c r="H1419">
        <v>32.5</v>
      </c>
      <c r="I1419">
        <v>90</v>
      </c>
      <c r="J1419">
        <v>170.1</v>
      </c>
    </row>
    <row r="1420" spans="1:10" x14ac:dyDescent="0.25">
      <c r="A1420">
        <v>42814</v>
      </c>
      <c r="B1420" t="s">
        <v>30</v>
      </c>
      <c r="D1420" t="s">
        <v>5</v>
      </c>
      <c r="E1420">
        <v>0.10416666666666667</v>
      </c>
      <c r="F1420">
        <v>11</v>
      </c>
      <c r="G1420">
        <v>9.35</v>
      </c>
      <c r="H1420">
        <v>162.5</v>
      </c>
      <c r="I1420">
        <v>37</v>
      </c>
      <c r="J1420">
        <v>208.85</v>
      </c>
    </row>
    <row r="1421" spans="1:10" x14ac:dyDescent="0.25">
      <c r="A1421">
        <v>42814</v>
      </c>
      <c r="B1421" t="s">
        <v>27</v>
      </c>
      <c r="D1421" t="s">
        <v>5</v>
      </c>
      <c r="E1421">
        <v>3.125E-2</v>
      </c>
      <c r="F1421">
        <v>43</v>
      </c>
      <c r="G1421">
        <v>36.549999999999997</v>
      </c>
      <c r="H1421">
        <v>48.75</v>
      </c>
      <c r="I1421">
        <v>94</v>
      </c>
      <c r="J1421">
        <v>179.3</v>
      </c>
    </row>
    <row r="1422" spans="1:10" x14ac:dyDescent="0.25">
      <c r="A1422">
        <v>42814</v>
      </c>
      <c r="B1422" t="s">
        <v>27</v>
      </c>
      <c r="D1422" t="s">
        <v>4</v>
      </c>
      <c r="E1422">
        <v>2.0833333333333332E-2</v>
      </c>
      <c r="F1422">
        <v>15</v>
      </c>
      <c r="G1422">
        <v>12.75</v>
      </c>
      <c r="H1422">
        <v>32.5</v>
      </c>
      <c r="I1422">
        <v>99</v>
      </c>
      <c r="J1422">
        <v>144.25</v>
      </c>
    </row>
    <row r="1423" spans="1:10" x14ac:dyDescent="0.25">
      <c r="A1423">
        <v>42814</v>
      </c>
      <c r="B1423" t="s">
        <v>27</v>
      </c>
      <c r="D1423" t="s">
        <v>5</v>
      </c>
      <c r="E1423">
        <v>0.10416666666666667</v>
      </c>
      <c r="F1423">
        <v>50</v>
      </c>
      <c r="G1423">
        <v>42.5</v>
      </c>
      <c r="H1423">
        <v>162.5</v>
      </c>
      <c r="J1423">
        <v>205</v>
      </c>
    </row>
    <row r="1424" spans="1:10" x14ac:dyDescent="0.25">
      <c r="A1424">
        <v>42815</v>
      </c>
      <c r="B1424" t="s">
        <v>31</v>
      </c>
      <c r="D1424" t="s">
        <v>5</v>
      </c>
      <c r="E1424">
        <v>3.125E-2</v>
      </c>
      <c r="F1424">
        <v>30</v>
      </c>
      <c r="G1424">
        <v>25.5</v>
      </c>
      <c r="H1424">
        <v>48.75</v>
      </c>
      <c r="I1424">
        <v>30</v>
      </c>
      <c r="J1424">
        <v>104.25</v>
      </c>
    </row>
    <row r="1425" spans="1:10" x14ac:dyDescent="0.25">
      <c r="A1425">
        <v>42815</v>
      </c>
      <c r="B1425" t="s">
        <v>31</v>
      </c>
      <c r="D1425" t="s">
        <v>4</v>
      </c>
      <c r="E1425">
        <v>2.0833333333333332E-2</v>
      </c>
      <c r="F1425">
        <v>61</v>
      </c>
      <c r="G1425">
        <v>51.85</v>
      </c>
      <c r="H1425">
        <v>32.5</v>
      </c>
      <c r="I1425">
        <v>78</v>
      </c>
      <c r="J1425">
        <v>162.35</v>
      </c>
    </row>
    <row r="1426" spans="1:10" x14ac:dyDescent="0.25">
      <c r="A1426">
        <v>42815</v>
      </c>
      <c r="B1426" t="s">
        <v>31</v>
      </c>
      <c r="D1426" t="s">
        <v>4</v>
      </c>
      <c r="E1426">
        <v>9.375E-2</v>
      </c>
      <c r="F1426">
        <v>41</v>
      </c>
      <c r="G1426">
        <v>34.85</v>
      </c>
      <c r="H1426">
        <v>146.25</v>
      </c>
      <c r="J1426">
        <v>181.1</v>
      </c>
    </row>
    <row r="1427" spans="1:10" x14ac:dyDescent="0.25">
      <c r="A1427">
        <v>42815</v>
      </c>
      <c r="B1427" t="s">
        <v>31</v>
      </c>
      <c r="D1427" t="s">
        <v>4</v>
      </c>
      <c r="E1427">
        <v>8.3333333333333329E-2</v>
      </c>
      <c r="F1427">
        <v>29</v>
      </c>
      <c r="G1427">
        <v>24.65</v>
      </c>
      <c r="H1427">
        <v>130</v>
      </c>
      <c r="I1427">
        <v>27</v>
      </c>
      <c r="J1427">
        <v>181.65</v>
      </c>
    </row>
    <row r="1428" spans="1:10" x14ac:dyDescent="0.25">
      <c r="A1428">
        <v>42815</v>
      </c>
      <c r="B1428" t="s">
        <v>29</v>
      </c>
      <c r="D1428" t="s">
        <v>4</v>
      </c>
      <c r="E1428">
        <v>4.1666666666666664E-2</v>
      </c>
      <c r="F1428">
        <v>44</v>
      </c>
      <c r="G1428">
        <v>37.4</v>
      </c>
      <c r="H1428">
        <v>65</v>
      </c>
      <c r="J1428">
        <v>102.4</v>
      </c>
    </row>
    <row r="1429" spans="1:10" x14ac:dyDescent="0.25">
      <c r="A1429">
        <v>42815</v>
      </c>
      <c r="B1429" t="s">
        <v>29</v>
      </c>
      <c r="D1429" t="s">
        <v>4</v>
      </c>
      <c r="E1429">
        <v>0.10416666666666667</v>
      </c>
      <c r="F1429">
        <v>40</v>
      </c>
      <c r="G1429">
        <v>34</v>
      </c>
      <c r="H1429">
        <v>162.5</v>
      </c>
      <c r="J1429">
        <v>196.5</v>
      </c>
    </row>
    <row r="1430" spans="1:10" x14ac:dyDescent="0.25">
      <c r="A1430">
        <v>42815</v>
      </c>
      <c r="B1430" t="s">
        <v>29</v>
      </c>
      <c r="D1430" t="s">
        <v>4</v>
      </c>
      <c r="E1430">
        <v>8.3333333333333329E-2</v>
      </c>
      <c r="F1430">
        <v>65</v>
      </c>
      <c r="G1430">
        <v>55.25</v>
      </c>
      <c r="H1430">
        <v>130</v>
      </c>
      <c r="I1430">
        <v>119</v>
      </c>
      <c r="J1430">
        <v>304.25</v>
      </c>
    </row>
    <row r="1431" spans="1:10" x14ac:dyDescent="0.25">
      <c r="A1431">
        <v>42815</v>
      </c>
      <c r="B1431" t="s">
        <v>29</v>
      </c>
      <c r="D1431" t="s">
        <v>4</v>
      </c>
      <c r="E1431">
        <v>3.125E-2</v>
      </c>
      <c r="F1431">
        <v>20</v>
      </c>
      <c r="G1431">
        <v>17</v>
      </c>
      <c r="H1431">
        <v>48.75</v>
      </c>
      <c r="I1431">
        <v>69</v>
      </c>
      <c r="J1431">
        <v>134.75</v>
      </c>
    </row>
    <row r="1432" spans="1:10" x14ac:dyDescent="0.25">
      <c r="A1432">
        <v>42815</v>
      </c>
      <c r="B1432" t="s">
        <v>28</v>
      </c>
      <c r="D1432" t="s">
        <v>6</v>
      </c>
      <c r="E1432">
        <v>8.3333333333333329E-2</v>
      </c>
      <c r="F1432">
        <v>35</v>
      </c>
      <c r="G1432">
        <v>29.75</v>
      </c>
      <c r="H1432">
        <v>130</v>
      </c>
      <c r="J1432">
        <v>159.75</v>
      </c>
    </row>
    <row r="1433" spans="1:10" x14ac:dyDescent="0.25">
      <c r="A1433">
        <v>42815</v>
      </c>
      <c r="B1433" t="s">
        <v>28</v>
      </c>
      <c r="D1433" t="s">
        <v>5</v>
      </c>
      <c r="E1433">
        <v>8.3333333333333329E-2</v>
      </c>
      <c r="F1433">
        <v>29</v>
      </c>
      <c r="G1433">
        <v>24.65</v>
      </c>
      <c r="H1433">
        <v>130</v>
      </c>
      <c r="I1433">
        <v>52</v>
      </c>
      <c r="J1433">
        <v>206.65</v>
      </c>
    </row>
    <row r="1434" spans="1:10" x14ac:dyDescent="0.25">
      <c r="A1434">
        <v>42815</v>
      </c>
      <c r="B1434" t="s">
        <v>28</v>
      </c>
      <c r="D1434" t="s">
        <v>3</v>
      </c>
      <c r="E1434">
        <v>6.2499999999999993E-2</v>
      </c>
      <c r="F1434">
        <v>48</v>
      </c>
      <c r="G1434">
        <v>40.799999999999997</v>
      </c>
      <c r="H1434">
        <v>97.499999999999972</v>
      </c>
      <c r="J1434">
        <v>138.29999999999995</v>
      </c>
    </row>
    <row r="1435" spans="1:10" x14ac:dyDescent="0.25">
      <c r="A1435">
        <v>42815</v>
      </c>
      <c r="B1435" t="s">
        <v>28</v>
      </c>
      <c r="D1435" t="s">
        <v>6</v>
      </c>
      <c r="E1435">
        <v>9.375E-2</v>
      </c>
      <c r="F1435">
        <v>41</v>
      </c>
      <c r="G1435">
        <v>34.85</v>
      </c>
      <c r="H1435">
        <v>146.25</v>
      </c>
      <c r="I1435">
        <v>122</v>
      </c>
      <c r="J1435">
        <v>303.10000000000002</v>
      </c>
    </row>
    <row r="1436" spans="1:10" x14ac:dyDescent="0.25">
      <c r="A1436">
        <v>42815</v>
      </c>
      <c r="B1436" t="s">
        <v>28</v>
      </c>
      <c r="D1436" t="s">
        <v>6</v>
      </c>
      <c r="E1436">
        <v>2.0833333333333332E-2</v>
      </c>
      <c r="F1436">
        <v>36</v>
      </c>
      <c r="G1436">
        <v>30.599999999999998</v>
      </c>
      <c r="H1436">
        <v>32.5</v>
      </c>
      <c r="I1436">
        <v>25</v>
      </c>
      <c r="J1436">
        <v>88.1</v>
      </c>
    </row>
    <row r="1437" spans="1:10" x14ac:dyDescent="0.25">
      <c r="A1437">
        <v>42815</v>
      </c>
      <c r="B1437" t="s">
        <v>28</v>
      </c>
      <c r="D1437" t="s">
        <v>6</v>
      </c>
      <c r="E1437">
        <v>2.0833333333333332E-2</v>
      </c>
      <c r="F1437">
        <v>45</v>
      </c>
      <c r="G1437">
        <v>38.25</v>
      </c>
      <c r="H1437">
        <v>32.5</v>
      </c>
      <c r="I1437">
        <v>44</v>
      </c>
      <c r="J1437">
        <v>114.75</v>
      </c>
    </row>
    <row r="1438" spans="1:10" x14ac:dyDescent="0.25">
      <c r="A1438">
        <v>42815</v>
      </c>
      <c r="B1438" t="s">
        <v>28</v>
      </c>
      <c r="D1438" t="s">
        <v>4</v>
      </c>
      <c r="E1438">
        <v>8.3333333333333329E-2</v>
      </c>
      <c r="F1438">
        <v>13</v>
      </c>
      <c r="G1438">
        <v>11.049999999999999</v>
      </c>
      <c r="H1438">
        <v>130</v>
      </c>
      <c r="J1438">
        <v>141.05000000000001</v>
      </c>
    </row>
    <row r="1439" spans="1:10" x14ac:dyDescent="0.25">
      <c r="A1439">
        <v>42815</v>
      </c>
      <c r="B1439" t="s">
        <v>32</v>
      </c>
      <c r="D1439" t="s">
        <v>4</v>
      </c>
      <c r="E1439">
        <v>9.375E-2</v>
      </c>
      <c r="F1439">
        <v>68</v>
      </c>
      <c r="G1439">
        <v>57.8</v>
      </c>
      <c r="H1439">
        <v>146.25</v>
      </c>
      <c r="I1439">
        <v>51</v>
      </c>
      <c r="J1439">
        <v>255.05</v>
      </c>
    </row>
    <row r="1440" spans="1:10" x14ac:dyDescent="0.25">
      <c r="A1440">
        <v>42815</v>
      </c>
      <c r="B1440" t="s">
        <v>32</v>
      </c>
      <c r="D1440" t="s">
        <v>3</v>
      </c>
      <c r="E1440">
        <v>9.375E-2</v>
      </c>
      <c r="F1440">
        <v>29</v>
      </c>
      <c r="G1440">
        <v>24.65</v>
      </c>
      <c r="H1440">
        <v>146.25</v>
      </c>
      <c r="I1440">
        <v>59</v>
      </c>
      <c r="J1440">
        <v>229.9</v>
      </c>
    </row>
    <row r="1441" spans="1:10" x14ac:dyDescent="0.25">
      <c r="A1441">
        <v>42815</v>
      </c>
      <c r="B1441" t="s">
        <v>32</v>
      </c>
      <c r="D1441" t="s">
        <v>3</v>
      </c>
      <c r="E1441">
        <v>3.125E-2</v>
      </c>
      <c r="F1441">
        <v>35</v>
      </c>
      <c r="G1441">
        <v>29.75</v>
      </c>
      <c r="H1441">
        <v>48.75</v>
      </c>
      <c r="J1441">
        <v>78.5</v>
      </c>
    </row>
    <row r="1442" spans="1:10" x14ac:dyDescent="0.25">
      <c r="A1442">
        <v>42816</v>
      </c>
      <c r="B1442" t="s">
        <v>29</v>
      </c>
      <c r="D1442" t="s">
        <v>4</v>
      </c>
      <c r="E1442">
        <v>4.1666666666666664E-2</v>
      </c>
      <c r="F1442">
        <v>55</v>
      </c>
      <c r="G1442">
        <v>46.75</v>
      </c>
      <c r="H1442">
        <v>65</v>
      </c>
      <c r="I1442">
        <v>97</v>
      </c>
      <c r="J1442">
        <v>208.75</v>
      </c>
    </row>
    <row r="1443" spans="1:10" x14ac:dyDescent="0.25">
      <c r="A1443">
        <v>42816</v>
      </c>
      <c r="B1443" t="s">
        <v>29</v>
      </c>
      <c r="D1443" t="s">
        <v>5</v>
      </c>
      <c r="E1443">
        <v>9.375E-2</v>
      </c>
      <c r="F1443">
        <v>10</v>
      </c>
      <c r="G1443">
        <v>8.5</v>
      </c>
      <c r="H1443">
        <v>146.25</v>
      </c>
      <c r="I1443">
        <v>127</v>
      </c>
      <c r="J1443">
        <v>281.75</v>
      </c>
    </row>
    <row r="1444" spans="1:10" x14ac:dyDescent="0.25">
      <c r="A1444">
        <v>42816</v>
      </c>
      <c r="B1444" t="s">
        <v>29</v>
      </c>
      <c r="D1444" t="s">
        <v>6</v>
      </c>
      <c r="E1444">
        <v>5.2083333333333329E-2</v>
      </c>
      <c r="F1444">
        <v>26</v>
      </c>
      <c r="G1444">
        <v>22.099999999999998</v>
      </c>
      <c r="H1444">
        <v>81.25</v>
      </c>
      <c r="J1444">
        <v>103.35</v>
      </c>
    </row>
    <row r="1445" spans="1:10" x14ac:dyDescent="0.25">
      <c r="A1445">
        <v>42816</v>
      </c>
      <c r="B1445" t="s">
        <v>29</v>
      </c>
      <c r="D1445" t="s">
        <v>3</v>
      </c>
      <c r="E1445">
        <v>6.2499999999999993E-2</v>
      </c>
      <c r="F1445">
        <v>68</v>
      </c>
      <c r="G1445">
        <v>57.8</v>
      </c>
      <c r="H1445">
        <v>97.499999999999972</v>
      </c>
      <c r="I1445">
        <v>74</v>
      </c>
      <c r="J1445">
        <v>229.29999999999995</v>
      </c>
    </row>
    <row r="1446" spans="1:10" x14ac:dyDescent="0.25">
      <c r="A1446">
        <v>42816</v>
      </c>
      <c r="B1446" t="s">
        <v>28</v>
      </c>
      <c r="D1446" t="s">
        <v>3</v>
      </c>
      <c r="E1446">
        <v>9.375E-2</v>
      </c>
      <c r="F1446">
        <v>62</v>
      </c>
      <c r="G1446">
        <v>52.699999999999996</v>
      </c>
      <c r="H1446">
        <v>146.25</v>
      </c>
      <c r="I1446">
        <v>46</v>
      </c>
      <c r="J1446">
        <v>244.95</v>
      </c>
    </row>
    <row r="1447" spans="1:10" x14ac:dyDescent="0.25">
      <c r="A1447">
        <v>42816</v>
      </c>
      <c r="B1447" t="s">
        <v>28</v>
      </c>
      <c r="D1447" t="s">
        <v>3</v>
      </c>
      <c r="E1447">
        <v>3.125E-2</v>
      </c>
      <c r="F1447">
        <v>24</v>
      </c>
      <c r="G1447">
        <v>20.399999999999999</v>
      </c>
      <c r="H1447">
        <v>48.75</v>
      </c>
      <c r="J1447">
        <v>69.150000000000006</v>
      </c>
    </row>
    <row r="1448" spans="1:10" x14ac:dyDescent="0.25">
      <c r="A1448">
        <v>42816</v>
      </c>
      <c r="B1448" t="s">
        <v>28</v>
      </c>
      <c r="D1448" t="s">
        <v>3</v>
      </c>
      <c r="E1448">
        <v>4.1666666666666664E-2</v>
      </c>
      <c r="F1448">
        <v>13</v>
      </c>
      <c r="G1448">
        <v>11.049999999999999</v>
      </c>
      <c r="H1448">
        <v>65</v>
      </c>
      <c r="I1448">
        <v>73</v>
      </c>
      <c r="J1448">
        <v>149.05000000000001</v>
      </c>
    </row>
    <row r="1449" spans="1:10" x14ac:dyDescent="0.25">
      <c r="A1449">
        <v>42816</v>
      </c>
      <c r="B1449" t="s">
        <v>28</v>
      </c>
      <c r="D1449" t="s">
        <v>5</v>
      </c>
      <c r="E1449">
        <v>7.2916666666666657E-2</v>
      </c>
      <c r="F1449">
        <v>16</v>
      </c>
      <c r="G1449">
        <v>13.6</v>
      </c>
      <c r="H1449">
        <v>113.75</v>
      </c>
      <c r="I1449">
        <v>115</v>
      </c>
      <c r="J1449">
        <v>242.35</v>
      </c>
    </row>
    <row r="1450" spans="1:10" x14ac:dyDescent="0.25">
      <c r="A1450">
        <v>42816</v>
      </c>
      <c r="B1450" t="s">
        <v>31</v>
      </c>
      <c r="D1450" t="s">
        <v>6</v>
      </c>
      <c r="E1450">
        <v>9.375E-2</v>
      </c>
      <c r="F1450">
        <v>10</v>
      </c>
      <c r="G1450">
        <v>8.5</v>
      </c>
      <c r="H1450">
        <v>146.25</v>
      </c>
      <c r="J1450">
        <v>154.75</v>
      </c>
    </row>
    <row r="1451" spans="1:10" x14ac:dyDescent="0.25">
      <c r="A1451">
        <v>42816</v>
      </c>
      <c r="B1451" t="s">
        <v>31</v>
      </c>
      <c r="D1451" t="s">
        <v>4</v>
      </c>
      <c r="E1451">
        <v>8.3333333333333329E-2</v>
      </c>
      <c r="F1451">
        <v>21</v>
      </c>
      <c r="G1451">
        <v>17.849999999999998</v>
      </c>
      <c r="H1451">
        <v>130</v>
      </c>
      <c r="I1451">
        <v>120</v>
      </c>
      <c r="J1451">
        <v>267.85000000000002</v>
      </c>
    </row>
    <row r="1452" spans="1:10" x14ac:dyDescent="0.25">
      <c r="A1452">
        <v>42816</v>
      </c>
      <c r="B1452" t="s">
        <v>31</v>
      </c>
      <c r="D1452" t="s">
        <v>5</v>
      </c>
      <c r="E1452">
        <v>7.2916666666666657E-2</v>
      </c>
      <c r="F1452">
        <v>43</v>
      </c>
      <c r="G1452">
        <v>36.549999999999997</v>
      </c>
      <c r="H1452">
        <v>113.75</v>
      </c>
      <c r="I1452">
        <v>28</v>
      </c>
      <c r="J1452">
        <v>178.3</v>
      </c>
    </row>
    <row r="1453" spans="1:10" x14ac:dyDescent="0.25">
      <c r="A1453">
        <v>42816</v>
      </c>
      <c r="B1453" t="s">
        <v>31</v>
      </c>
      <c r="D1453" t="s">
        <v>3</v>
      </c>
      <c r="E1453">
        <v>9.375E-2</v>
      </c>
      <c r="F1453">
        <v>51</v>
      </c>
      <c r="G1453">
        <v>43.35</v>
      </c>
      <c r="H1453">
        <v>146.25</v>
      </c>
      <c r="J1453">
        <v>189.6</v>
      </c>
    </row>
    <row r="1454" spans="1:10" x14ac:dyDescent="0.25">
      <c r="A1454">
        <v>42816</v>
      </c>
      <c r="B1454" t="s">
        <v>31</v>
      </c>
      <c r="D1454" t="s">
        <v>5</v>
      </c>
      <c r="E1454">
        <v>4.1666666666666664E-2</v>
      </c>
      <c r="F1454">
        <v>34</v>
      </c>
      <c r="G1454">
        <v>28.9</v>
      </c>
      <c r="H1454">
        <v>65</v>
      </c>
      <c r="I1454">
        <v>105</v>
      </c>
      <c r="J1454">
        <v>198.9</v>
      </c>
    </row>
    <row r="1455" spans="1:10" x14ac:dyDescent="0.25">
      <c r="A1455">
        <v>42816</v>
      </c>
      <c r="B1455" t="s">
        <v>31</v>
      </c>
      <c r="D1455" t="s">
        <v>4</v>
      </c>
      <c r="E1455">
        <v>9.375E-2</v>
      </c>
      <c r="F1455">
        <v>38</v>
      </c>
      <c r="G1455">
        <v>32.299999999999997</v>
      </c>
      <c r="H1455">
        <v>146.25</v>
      </c>
      <c r="I1455">
        <v>113</v>
      </c>
      <c r="J1455">
        <v>291.55</v>
      </c>
    </row>
    <row r="1456" spans="1:10" x14ac:dyDescent="0.25">
      <c r="A1456">
        <v>42816</v>
      </c>
      <c r="B1456" t="s">
        <v>31</v>
      </c>
      <c r="D1456" t="s">
        <v>4</v>
      </c>
      <c r="E1456">
        <v>8.3333333333333329E-2</v>
      </c>
      <c r="F1456">
        <v>40</v>
      </c>
      <c r="G1456">
        <v>34</v>
      </c>
      <c r="H1456">
        <v>130</v>
      </c>
      <c r="I1456">
        <v>92</v>
      </c>
      <c r="J1456">
        <v>256</v>
      </c>
    </row>
    <row r="1457" spans="1:10" x14ac:dyDescent="0.25">
      <c r="A1457">
        <v>42816</v>
      </c>
      <c r="B1457" t="s">
        <v>27</v>
      </c>
      <c r="D1457" t="s">
        <v>3</v>
      </c>
      <c r="E1457">
        <v>2.0833333333333332E-2</v>
      </c>
      <c r="F1457">
        <v>23</v>
      </c>
      <c r="G1457">
        <v>19.55</v>
      </c>
      <c r="H1457">
        <v>32.5</v>
      </c>
      <c r="J1457">
        <v>52.05</v>
      </c>
    </row>
    <row r="1458" spans="1:10" x14ac:dyDescent="0.25">
      <c r="A1458">
        <v>42816</v>
      </c>
      <c r="B1458" t="s">
        <v>27</v>
      </c>
      <c r="D1458" t="s">
        <v>4</v>
      </c>
      <c r="E1458">
        <v>9.375E-2</v>
      </c>
      <c r="F1458">
        <v>44</v>
      </c>
      <c r="G1458">
        <v>37.4</v>
      </c>
      <c r="H1458">
        <v>146.25</v>
      </c>
      <c r="J1458">
        <v>183.65</v>
      </c>
    </row>
    <row r="1459" spans="1:10" x14ac:dyDescent="0.25">
      <c r="A1459">
        <v>42816</v>
      </c>
      <c r="B1459" t="s">
        <v>27</v>
      </c>
      <c r="D1459" t="s">
        <v>4</v>
      </c>
      <c r="E1459">
        <v>2.0833333333333332E-2</v>
      </c>
      <c r="F1459">
        <v>41</v>
      </c>
      <c r="G1459">
        <v>34.85</v>
      </c>
      <c r="H1459">
        <v>32.5</v>
      </c>
      <c r="I1459">
        <v>47</v>
      </c>
      <c r="J1459">
        <v>114.35</v>
      </c>
    </row>
    <row r="1460" spans="1:10" x14ac:dyDescent="0.25">
      <c r="A1460">
        <v>42817</v>
      </c>
      <c r="B1460" t="s">
        <v>29</v>
      </c>
      <c r="D1460" t="s">
        <v>6</v>
      </c>
      <c r="E1460">
        <v>9.375E-2</v>
      </c>
      <c r="F1460">
        <v>26</v>
      </c>
      <c r="G1460">
        <v>22.099999999999998</v>
      </c>
      <c r="H1460">
        <v>146.25</v>
      </c>
      <c r="J1460">
        <v>168.35</v>
      </c>
    </row>
    <row r="1461" spans="1:10" x14ac:dyDescent="0.25">
      <c r="A1461">
        <v>42817</v>
      </c>
      <c r="B1461" t="s">
        <v>29</v>
      </c>
      <c r="D1461" t="s">
        <v>3</v>
      </c>
      <c r="E1461">
        <v>8.3333333333333329E-2</v>
      </c>
      <c r="F1461">
        <v>59</v>
      </c>
      <c r="G1461">
        <v>50.15</v>
      </c>
      <c r="H1461">
        <v>130</v>
      </c>
      <c r="J1461">
        <v>180.15</v>
      </c>
    </row>
    <row r="1462" spans="1:10" x14ac:dyDescent="0.25">
      <c r="A1462">
        <v>42817</v>
      </c>
      <c r="B1462" t="s">
        <v>29</v>
      </c>
      <c r="D1462" t="s">
        <v>4</v>
      </c>
      <c r="E1462">
        <v>2.0833333333333332E-2</v>
      </c>
      <c r="F1462">
        <v>13</v>
      </c>
      <c r="G1462">
        <v>11.049999999999999</v>
      </c>
      <c r="H1462">
        <v>32.5</v>
      </c>
      <c r="I1462">
        <v>88</v>
      </c>
      <c r="J1462">
        <v>131.55000000000001</v>
      </c>
    </row>
    <row r="1463" spans="1:10" x14ac:dyDescent="0.25">
      <c r="A1463">
        <v>42817</v>
      </c>
      <c r="B1463" t="s">
        <v>29</v>
      </c>
      <c r="D1463" t="s">
        <v>4</v>
      </c>
      <c r="E1463">
        <v>8.3333333333333329E-2</v>
      </c>
      <c r="F1463">
        <v>49</v>
      </c>
      <c r="G1463">
        <v>41.65</v>
      </c>
      <c r="H1463">
        <v>130</v>
      </c>
      <c r="J1463">
        <v>171.65</v>
      </c>
    </row>
    <row r="1464" spans="1:10" x14ac:dyDescent="0.25">
      <c r="A1464">
        <v>42817</v>
      </c>
      <c r="B1464" t="s">
        <v>30</v>
      </c>
      <c r="D1464" t="s">
        <v>5</v>
      </c>
      <c r="E1464">
        <v>3.125E-2</v>
      </c>
      <c r="F1464">
        <v>34</v>
      </c>
      <c r="G1464">
        <v>28.9</v>
      </c>
      <c r="H1464">
        <v>48.75</v>
      </c>
      <c r="I1464">
        <v>41</v>
      </c>
      <c r="J1464">
        <v>118.65</v>
      </c>
    </row>
    <row r="1465" spans="1:10" x14ac:dyDescent="0.25">
      <c r="A1465">
        <v>42817</v>
      </c>
      <c r="B1465" t="s">
        <v>30</v>
      </c>
      <c r="D1465" t="s">
        <v>5</v>
      </c>
      <c r="E1465">
        <v>5.2083333333333329E-2</v>
      </c>
      <c r="F1465">
        <v>24</v>
      </c>
      <c r="G1465">
        <v>20.399999999999999</v>
      </c>
      <c r="H1465">
        <v>81.25</v>
      </c>
      <c r="I1465">
        <v>87</v>
      </c>
      <c r="J1465">
        <v>188.65</v>
      </c>
    </row>
    <row r="1466" spans="1:10" x14ac:dyDescent="0.25">
      <c r="A1466">
        <v>42817</v>
      </c>
      <c r="B1466" t="s">
        <v>30</v>
      </c>
      <c r="D1466" t="s">
        <v>3</v>
      </c>
      <c r="E1466">
        <v>5.2083333333333329E-2</v>
      </c>
      <c r="F1466">
        <v>38</v>
      </c>
      <c r="G1466">
        <v>32.299999999999997</v>
      </c>
      <c r="H1466">
        <v>81.25</v>
      </c>
      <c r="I1466">
        <v>114</v>
      </c>
      <c r="J1466">
        <v>227.55</v>
      </c>
    </row>
    <row r="1467" spans="1:10" x14ac:dyDescent="0.25">
      <c r="A1467">
        <v>42817</v>
      </c>
      <c r="B1467" t="s">
        <v>30</v>
      </c>
      <c r="D1467" t="s">
        <v>4</v>
      </c>
      <c r="E1467">
        <v>4.1666666666666664E-2</v>
      </c>
      <c r="F1467">
        <v>38</v>
      </c>
      <c r="G1467">
        <v>32.299999999999997</v>
      </c>
      <c r="H1467">
        <v>65</v>
      </c>
      <c r="J1467">
        <v>97.3</v>
      </c>
    </row>
    <row r="1468" spans="1:10" x14ac:dyDescent="0.25">
      <c r="A1468">
        <v>42817</v>
      </c>
      <c r="B1468" t="s">
        <v>29</v>
      </c>
      <c r="D1468" t="s">
        <v>4</v>
      </c>
      <c r="E1468">
        <v>6.2499999999999993E-2</v>
      </c>
      <c r="F1468">
        <v>46</v>
      </c>
      <c r="G1468">
        <v>39.1</v>
      </c>
      <c r="H1468">
        <v>97.499999999999972</v>
      </c>
      <c r="J1468">
        <v>136.59999999999997</v>
      </c>
    </row>
    <row r="1469" spans="1:10" x14ac:dyDescent="0.25">
      <c r="A1469">
        <v>42817</v>
      </c>
      <c r="B1469" t="s">
        <v>29</v>
      </c>
      <c r="D1469" t="s">
        <v>5</v>
      </c>
      <c r="E1469">
        <v>6.2499999999999993E-2</v>
      </c>
      <c r="F1469">
        <v>64</v>
      </c>
      <c r="G1469">
        <v>54.4</v>
      </c>
      <c r="H1469">
        <v>97.499999999999972</v>
      </c>
      <c r="J1469">
        <v>151.89999999999998</v>
      </c>
    </row>
    <row r="1470" spans="1:10" x14ac:dyDescent="0.25">
      <c r="A1470">
        <v>42817</v>
      </c>
      <c r="B1470" t="s">
        <v>29</v>
      </c>
      <c r="D1470" t="s">
        <v>4</v>
      </c>
      <c r="E1470">
        <v>5.2083333333333329E-2</v>
      </c>
      <c r="F1470">
        <v>54</v>
      </c>
      <c r="G1470">
        <v>45.9</v>
      </c>
      <c r="H1470">
        <v>81.25</v>
      </c>
      <c r="I1470">
        <v>96</v>
      </c>
      <c r="J1470">
        <v>223.15</v>
      </c>
    </row>
    <row r="1471" spans="1:10" x14ac:dyDescent="0.25">
      <c r="A1471">
        <v>42817</v>
      </c>
      <c r="B1471" t="s">
        <v>29</v>
      </c>
      <c r="D1471" t="s">
        <v>3</v>
      </c>
      <c r="E1471">
        <v>0.10416666666666667</v>
      </c>
      <c r="F1471">
        <v>41</v>
      </c>
      <c r="G1471">
        <v>34.85</v>
      </c>
      <c r="H1471">
        <v>162.5</v>
      </c>
      <c r="I1471">
        <v>32</v>
      </c>
      <c r="J1471">
        <v>229.35</v>
      </c>
    </row>
    <row r="1472" spans="1:10" x14ac:dyDescent="0.25">
      <c r="A1472">
        <v>42817</v>
      </c>
      <c r="B1472" t="s">
        <v>29</v>
      </c>
      <c r="D1472" t="s">
        <v>5</v>
      </c>
      <c r="E1472">
        <v>6.2499999999999993E-2</v>
      </c>
      <c r="F1472">
        <v>26</v>
      </c>
      <c r="G1472">
        <v>22.099999999999998</v>
      </c>
      <c r="H1472">
        <v>97.499999999999972</v>
      </c>
      <c r="I1472">
        <v>40</v>
      </c>
      <c r="J1472">
        <v>159.59999999999997</v>
      </c>
    </row>
    <row r="1473" spans="1:10" x14ac:dyDescent="0.25">
      <c r="A1473">
        <v>42817</v>
      </c>
      <c r="B1473" t="s">
        <v>29</v>
      </c>
      <c r="D1473" t="s">
        <v>4</v>
      </c>
      <c r="E1473">
        <v>5.2083333333333329E-2</v>
      </c>
      <c r="F1473">
        <v>66</v>
      </c>
      <c r="G1473">
        <v>56.1</v>
      </c>
      <c r="H1473">
        <v>81.25</v>
      </c>
      <c r="I1473">
        <v>109</v>
      </c>
      <c r="J1473">
        <v>246.35</v>
      </c>
    </row>
    <row r="1474" spans="1:10" x14ac:dyDescent="0.25">
      <c r="A1474">
        <v>42817</v>
      </c>
      <c r="B1474" t="s">
        <v>29</v>
      </c>
      <c r="D1474" t="s">
        <v>4</v>
      </c>
      <c r="E1474">
        <v>4.1666666666666664E-2</v>
      </c>
      <c r="F1474">
        <v>61</v>
      </c>
      <c r="G1474">
        <v>51.85</v>
      </c>
      <c r="H1474">
        <v>65</v>
      </c>
      <c r="I1474">
        <v>69</v>
      </c>
      <c r="J1474">
        <v>185.85</v>
      </c>
    </row>
    <row r="1475" spans="1:10" x14ac:dyDescent="0.25">
      <c r="A1475">
        <v>42817</v>
      </c>
      <c r="B1475" t="s">
        <v>28</v>
      </c>
      <c r="D1475" t="s">
        <v>5</v>
      </c>
      <c r="E1475">
        <v>4.1666666666666664E-2</v>
      </c>
      <c r="F1475">
        <v>21</v>
      </c>
      <c r="G1475">
        <v>17.849999999999998</v>
      </c>
      <c r="H1475">
        <v>65</v>
      </c>
      <c r="J1475">
        <v>82.85</v>
      </c>
    </row>
    <row r="1476" spans="1:10" x14ac:dyDescent="0.25">
      <c r="A1476">
        <v>42817</v>
      </c>
      <c r="B1476" t="s">
        <v>28</v>
      </c>
      <c r="D1476" t="s">
        <v>4</v>
      </c>
      <c r="E1476">
        <v>4.1666666666666664E-2</v>
      </c>
      <c r="F1476">
        <v>54</v>
      </c>
      <c r="G1476">
        <v>45.9</v>
      </c>
      <c r="H1476">
        <v>65</v>
      </c>
      <c r="I1476">
        <v>61</v>
      </c>
      <c r="J1476">
        <v>171.9</v>
      </c>
    </row>
    <row r="1477" spans="1:10" x14ac:dyDescent="0.25">
      <c r="A1477">
        <v>42817</v>
      </c>
      <c r="B1477" t="s">
        <v>28</v>
      </c>
      <c r="D1477" t="s">
        <v>3</v>
      </c>
      <c r="E1477">
        <v>5.2083333333333329E-2</v>
      </c>
      <c r="F1477">
        <v>20</v>
      </c>
      <c r="G1477">
        <v>17</v>
      </c>
      <c r="H1477">
        <v>81.25</v>
      </c>
      <c r="I1477">
        <v>38</v>
      </c>
      <c r="J1477">
        <v>136.25</v>
      </c>
    </row>
    <row r="1478" spans="1:10" x14ac:dyDescent="0.25">
      <c r="A1478">
        <v>42818</v>
      </c>
      <c r="B1478" t="s">
        <v>29</v>
      </c>
      <c r="D1478" t="s">
        <v>5</v>
      </c>
      <c r="E1478">
        <v>0.10416666666666667</v>
      </c>
      <c r="F1478">
        <v>44</v>
      </c>
      <c r="G1478">
        <v>37.4</v>
      </c>
      <c r="H1478">
        <v>162.5</v>
      </c>
      <c r="J1478">
        <v>199.9</v>
      </c>
    </row>
    <row r="1479" spans="1:10" x14ac:dyDescent="0.25">
      <c r="A1479">
        <v>42818</v>
      </c>
      <c r="B1479" t="s">
        <v>29</v>
      </c>
      <c r="D1479" t="s">
        <v>6</v>
      </c>
      <c r="E1479">
        <v>0.10416666666666667</v>
      </c>
      <c r="F1479">
        <v>38</v>
      </c>
      <c r="G1479">
        <v>32.299999999999997</v>
      </c>
      <c r="H1479">
        <v>162.5</v>
      </c>
      <c r="I1479">
        <v>62</v>
      </c>
      <c r="J1479">
        <v>256.8</v>
      </c>
    </row>
    <row r="1480" spans="1:10" x14ac:dyDescent="0.25">
      <c r="A1480">
        <v>42818</v>
      </c>
      <c r="B1480" t="s">
        <v>29</v>
      </c>
      <c r="D1480" t="s">
        <v>4</v>
      </c>
      <c r="E1480">
        <v>7.2916666666666657E-2</v>
      </c>
      <c r="F1480">
        <v>36</v>
      </c>
      <c r="G1480">
        <v>30.599999999999998</v>
      </c>
      <c r="H1480">
        <v>113.75</v>
      </c>
      <c r="I1480">
        <v>123</v>
      </c>
      <c r="J1480">
        <v>267.35000000000002</v>
      </c>
    </row>
    <row r="1481" spans="1:10" x14ac:dyDescent="0.25">
      <c r="A1481">
        <v>42818</v>
      </c>
      <c r="B1481" t="s">
        <v>29</v>
      </c>
      <c r="D1481" t="s">
        <v>4</v>
      </c>
      <c r="E1481">
        <v>4.1666666666666664E-2</v>
      </c>
      <c r="F1481">
        <v>60</v>
      </c>
      <c r="G1481">
        <v>51</v>
      </c>
      <c r="H1481">
        <v>65</v>
      </c>
      <c r="I1481">
        <v>75</v>
      </c>
      <c r="J1481">
        <v>191</v>
      </c>
    </row>
    <row r="1482" spans="1:10" x14ac:dyDescent="0.25">
      <c r="A1482">
        <v>42818</v>
      </c>
      <c r="B1482" t="s">
        <v>31</v>
      </c>
      <c r="D1482" t="s">
        <v>6</v>
      </c>
      <c r="E1482">
        <v>3.125E-2</v>
      </c>
      <c r="F1482">
        <v>14</v>
      </c>
      <c r="G1482">
        <v>11.9</v>
      </c>
      <c r="H1482">
        <v>48.75</v>
      </c>
      <c r="I1482">
        <v>62</v>
      </c>
      <c r="J1482">
        <v>122.65</v>
      </c>
    </row>
    <row r="1483" spans="1:10" x14ac:dyDescent="0.25">
      <c r="A1483">
        <v>42818</v>
      </c>
      <c r="B1483" t="s">
        <v>31</v>
      </c>
      <c r="D1483" t="s">
        <v>5</v>
      </c>
      <c r="E1483">
        <v>9.375E-2</v>
      </c>
      <c r="F1483">
        <v>26</v>
      </c>
      <c r="G1483">
        <v>22.099999999999998</v>
      </c>
      <c r="H1483">
        <v>146.25</v>
      </c>
      <c r="I1483">
        <v>82</v>
      </c>
      <c r="J1483">
        <v>250.35</v>
      </c>
    </row>
    <row r="1484" spans="1:10" x14ac:dyDescent="0.25">
      <c r="A1484">
        <v>42818</v>
      </c>
      <c r="B1484" t="s">
        <v>31</v>
      </c>
      <c r="D1484" t="s">
        <v>6</v>
      </c>
      <c r="E1484">
        <v>0.10416666666666667</v>
      </c>
      <c r="F1484">
        <v>20</v>
      </c>
      <c r="G1484">
        <v>17</v>
      </c>
      <c r="H1484">
        <v>162.5</v>
      </c>
      <c r="I1484">
        <v>92</v>
      </c>
      <c r="J1484">
        <v>271.5</v>
      </c>
    </row>
    <row r="1485" spans="1:10" x14ac:dyDescent="0.25">
      <c r="A1485">
        <v>42818</v>
      </c>
      <c r="B1485" t="s">
        <v>31</v>
      </c>
      <c r="D1485" t="s">
        <v>5</v>
      </c>
      <c r="E1485">
        <v>0.10416666666666667</v>
      </c>
      <c r="F1485">
        <v>53</v>
      </c>
      <c r="G1485">
        <v>45.05</v>
      </c>
      <c r="H1485">
        <v>162.5</v>
      </c>
      <c r="I1485">
        <v>126</v>
      </c>
      <c r="J1485">
        <v>333.55</v>
      </c>
    </row>
    <row r="1486" spans="1:10" x14ac:dyDescent="0.25">
      <c r="A1486">
        <v>42818</v>
      </c>
      <c r="B1486" t="s">
        <v>27</v>
      </c>
      <c r="D1486" t="s">
        <v>4</v>
      </c>
      <c r="E1486">
        <v>4.1666666666666664E-2</v>
      </c>
      <c r="F1486">
        <v>26</v>
      </c>
      <c r="G1486">
        <v>22.099999999999998</v>
      </c>
      <c r="H1486">
        <v>65</v>
      </c>
      <c r="I1486">
        <v>32</v>
      </c>
      <c r="J1486">
        <v>119.1</v>
      </c>
    </row>
    <row r="1487" spans="1:10" x14ac:dyDescent="0.25">
      <c r="A1487">
        <v>42818</v>
      </c>
      <c r="B1487" t="s">
        <v>27</v>
      </c>
      <c r="D1487" t="s">
        <v>3</v>
      </c>
      <c r="E1487">
        <v>4.1666666666666664E-2</v>
      </c>
      <c r="F1487">
        <v>43</v>
      </c>
      <c r="G1487">
        <v>36.549999999999997</v>
      </c>
      <c r="H1487">
        <v>65</v>
      </c>
      <c r="I1487">
        <v>107</v>
      </c>
      <c r="J1487">
        <v>208.55</v>
      </c>
    </row>
    <row r="1488" spans="1:10" x14ac:dyDescent="0.25">
      <c r="A1488">
        <v>42818</v>
      </c>
      <c r="B1488" t="s">
        <v>27</v>
      </c>
      <c r="D1488" t="s">
        <v>4</v>
      </c>
      <c r="E1488">
        <v>3.125E-2</v>
      </c>
      <c r="F1488">
        <v>11</v>
      </c>
      <c r="G1488">
        <v>9.35</v>
      </c>
      <c r="H1488">
        <v>48.75</v>
      </c>
      <c r="I1488">
        <v>29</v>
      </c>
      <c r="J1488">
        <v>87.1</v>
      </c>
    </row>
    <row r="1489" spans="1:10" x14ac:dyDescent="0.25">
      <c r="A1489">
        <v>42818</v>
      </c>
      <c r="B1489" t="s">
        <v>27</v>
      </c>
      <c r="D1489" t="s">
        <v>4</v>
      </c>
      <c r="E1489">
        <v>4.1666666666666664E-2</v>
      </c>
      <c r="F1489">
        <v>41</v>
      </c>
      <c r="G1489">
        <v>34.85</v>
      </c>
      <c r="H1489">
        <v>65</v>
      </c>
      <c r="I1489">
        <v>116</v>
      </c>
      <c r="J1489">
        <v>215.85</v>
      </c>
    </row>
    <row r="1490" spans="1:10" x14ac:dyDescent="0.25">
      <c r="A1490">
        <v>42818</v>
      </c>
      <c r="B1490" t="s">
        <v>27</v>
      </c>
      <c r="D1490" t="s">
        <v>6</v>
      </c>
      <c r="E1490">
        <v>4.1666666666666664E-2</v>
      </c>
      <c r="F1490">
        <v>55</v>
      </c>
      <c r="G1490">
        <v>46.75</v>
      </c>
      <c r="H1490">
        <v>65</v>
      </c>
      <c r="I1490">
        <v>110</v>
      </c>
      <c r="J1490">
        <v>221.75</v>
      </c>
    </row>
    <row r="1491" spans="1:10" x14ac:dyDescent="0.25">
      <c r="A1491">
        <v>42818</v>
      </c>
      <c r="B1491" t="s">
        <v>27</v>
      </c>
      <c r="D1491" t="s">
        <v>3</v>
      </c>
      <c r="E1491">
        <v>2.0833333333333332E-2</v>
      </c>
      <c r="F1491">
        <v>61</v>
      </c>
      <c r="G1491">
        <v>51.85</v>
      </c>
      <c r="H1491">
        <v>32.5</v>
      </c>
      <c r="I1491">
        <v>60</v>
      </c>
      <c r="J1491">
        <v>144.35</v>
      </c>
    </row>
    <row r="1492" spans="1:10" x14ac:dyDescent="0.25">
      <c r="A1492">
        <v>42818</v>
      </c>
      <c r="B1492" t="s">
        <v>27</v>
      </c>
      <c r="D1492" t="s">
        <v>3</v>
      </c>
      <c r="E1492">
        <v>3.125E-2</v>
      </c>
      <c r="F1492">
        <v>23</v>
      </c>
      <c r="G1492">
        <v>19.55</v>
      </c>
      <c r="H1492">
        <v>48.75</v>
      </c>
      <c r="I1492">
        <v>115</v>
      </c>
      <c r="J1492">
        <v>183.3</v>
      </c>
    </row>
    <row r="1493" spans="1:10" x14ac:dyDescent="0.25">
      <c r="A1493">
        <v>42818</v>
      </c>
      <c r="B1493" t="s">
        <v>29</v>
      </c>
      <c r="D1493" t="s">
        <v>6</v>
      </c>
      <c r="E1493">
        <v>9.375E-2</v>
      </c>
      <c r="F1493">
        <v>68</v>
      </c>
      <c r="G1493">
        <v>57.8</v>
      </c>
      <c r="H1493">
        <v>146.25</v>
      </c>
      <c r="I1493">
        <v>45</v>
      </c>
      <c r="J1493">
        <v>249.05</v>
      </c>
    </row>
    <row r="1494" spans="1:10" x14ac:dyDescent="0.25">
      <c r="A1494">
        <v>42818</v>
      </c>
      <c r="B1494" t="s">
        <v>29</v>
      </c>
      <c r="D1494" t="s">
        <v>6</v>
      </c>
      <c r="E1494">
        <v>3.125E-2</v>
      </c>
      <c r="F1494">
        <v>63</v>
      </c>
      <c r="G1494">
        <v>53.55</v>
      </c>
      <c r="H1494">
        <v>48.75</v>
      </c>
      <c r="I1494">
        <v>71</v>
      </c>
      <c r="J1494">
        <v>173.3</v>
      </c>
    </row>
    <row r="1495" spans="1:10" x14ac:dyDescent="0.25">
      <c r="A1495">
        <v>42818</v>
      </c>
      <c r="B1495" t="s">
        <v>29</v>
      </c>
      <c r="D1495" t="s">
        <v>4</v>
      </c>
      <c r="E1495">
        <v>6.2499999999999993E-2</v>
      </c>
      <c r="F1495">
        <v>50</v>
      </c>
      <c r="G1495">
        <v>42.5</v>
      </c>
      <c r="H1495">
        <v>97.499999999999972</v>
      </c>
      <c r="I1495">
        <v>101</v>
      </c>
      <c r="J1495">
        <v>240.99999999999997</v>
      </c>
    </row>
    <row r="1496" spans="1:10" x14ac:dyDescent="0.25">
      <c r="A1496">
        <v>42819</v>
      </c>
      <c r="B1496" t="s">
        <v>31</v>
      </c>
      <c r="D1496" t="s">
        <v>3</v>
      </c>
      <c r="E1496">
        <v>0.10416666666666667</v>
      </c>
      <c r="F1496">
        <v>23</v>
      </c>
      <c r="G1496">
        <v>19.55</v>
      </c>
      <c r="H1496">
        <v>243.75</v>
      </c>
      <c r="J1496">
        <v>263.3</v>
      </c>
    </row>
    <row r="1497" spans="1:10" x14ac:dyDescent="0.25">
      <c r="A1497">
        <v>42819</v>
      </c>
      <c r="B1497" t="s">
        <v>31</v>
      </c>
      <c r="D1497" t="s">
        <v>5</v>
      </c>
      <c r="E1497">
        <v>0.10416666666666667</v>
      </c>
      <c r="F1497">
        <v>62</v>
      </c>
      <c r="G1497">
        <v>52.699999999999996</v>
      </c>
      <c r="H1497">
        <v>243.75</v>
      </c>
      <c r="I1497">
        <v>105</v>
      </c>
      <c r="J1497">
        <v>401.45</v>
      </c>
    </row>
    <row r="1498" spans="1:10" x14ac:dyDescent="0.25">
      <c r="A1498">
        <v>42819</v>
      </c>
      <c r="B1498" t="s">
        <v>31</v>
      </c>
      <c r="D1498" t="s">
        <v>5</v>
      </c>
      <c r="E1498">
        <v>4.1666666666666664E-2</v>
      </c>
      <c r="F1498">
        <v>30</v>
      </c>
      <c r="G1498">
        <v>25.5</v>
      </c>
      <c r="H1498">
        <v>97.5</v>
      </c>
      <c r="I1498">
        <v>128</v>
      </c>
      <c r="J1498">
        <v>251</v>
      </c>
    </row>
    <row r="1499" spans="1:10" x14ac:dyDescent="0.25">
      <c r="A1499">
        <v>42819</v>
      </c>
      <c r="B1499" t="s">
        <v>31</v>
      </c>
      <c r="D1499" t="s">
        <v>3</v>
      </c>
      <c r="E1499">
        <v>5.2083333333333329E-2</v>
      </c>
      <c r="F1499">
        <v>21</v>
      </c>
      <c r="G1499">
        <v>17.849999999999998</v>
      </c>
      <c r="H1499">
        <v>121.875</v>
      </c>
      <c r="J1499">
        <v>139.72499999999999</v>
      </c>
    </row>
    <row r="1500" spans="1:10" x14ac:dyDescent="0.25">
      <c r="A1500">
        <v>42819</v>
      </c>
      <c r="B1500" t="s">
        <v>30</v>
      </c>
      <c r="D1500" t="s">
        <v>6</v>
      </c>
      <c r="E1500">
        <v>5.2083333333333329E-2</v>
      </c>
      <c r="F1500">
        <v>17</v>
      </c>
      <c r="G1500">
        <v>14.45</v>
      </c>
      <c r="H1500">
        <v>121.875</v>
      </c>
      <c r="I1500">
        <v>87</v>
      </c>
      <c r="J1500">
        <v>223.32499999999999</v>
      </c>
    </row>
    <row r="1501" spans="1:10" x14ac:dyDescent="0.25">
      <c r="A1501">
        <v>42819</v>
      </c>
      <c r="B1501" t="s">
        <v>30</v>
      </c>
      <c r="D1501" t="s">
        <v>4</v>
      </c>
      <c r="E1501">
        <v>2.0833333333333332E-2</v>
      </c>
      <c r="F1501">
        <v>52</v>
      </c>
      <c r="G1501">
        <v>44.199999999999996</v>
      </c>
      <c r="H1501">
        <v>48.75</v>
      </c>
      <c r="I1501">
        <v>38</v>
      </c>
      <c r="J1501">
        <v>130.94999999999999</v>
      </c>
    </row>
    <row r="1502" spans="1:10" x14ac:dyDescent="0.25">
      <c r="A1502">
        <v>42819</v>
      </c>
      <c r="B1502" t="s">
        <v>30</v>
      </c>
      <c r="D1502" t="s">
        <v>4</v>
      </c>
      <c r="E1502">
        <v>6.2499999999999993E-2</v>
      </c>
      <c r="F1502">
        <v>38</v>
      </c>
      <c r="G1502">
        <v>32.299999999999997</v>
      </c>
      <c r="H1502">
        <v>146.24999999999994</v>
      </c>
      <c r="I1502">
        <v>118</v>
      </c>
      <c r="J1502">
        <v>296.54999999999995</v>
      </c>
    </row>
    <row r="1503" spans="1:10" x14ac:dyDescent="0.25">
      <c r="A1503">
        <v>42819</v>
      </c>
      <c r="B1503" t="s">
        <v>30</v>
      </c>
      <c r="D1503" t="s">
        <v>5</v>
      </c>
      <c r="E1503">
        <v>6.2499999999999993E-2</v>
      </c>
      <c r="F1503">
        <v>18</v>
      </c>
      <c r="G1503">
        <v>15.299999999999999</v>
      </c>
      <c r="H1503">
        <v>146.24999999999994</v>
      </c>
      <c r="J1503">
        <v>161.54999999999995</v>
      </c>
    </row>
    <row r="1504" spans="1:10" x14ac:dyDescent="0.25">
      <c r="A1504">
        <v>42819</v>
      </c>
      <c r="B1504" t="s">
        <v>29</v>
      </c>
      <c r="D1504" t="s">
        <v>6</v>
      </c>
      <c r="E1504">
        <v>5.2083333333333329E-2</v>
      </c>
      <c r="F1504">
        <v>11</v>
      </c>
      <c r="G1504">
        <v>9.35</v>
      </c>
      <c r="H1504">
        <v>121.875</v>
      </c>
      <c r="I1504">
        <v>58</v>
      </c>
      <c r="J1504">
        <v>189.22499999999999</v>
      </c>
    </row>
    <row r="1505" spans="1:10" x14ac:dyDescent="0.25">
      <c r="A1505">
        <v>42819</v>
      </c>
      <c r="B1505" t="s">
        <v>29</v>
      </c>
      <c r="D1505" t="s">
        <v>6</v>
      </c>
      <c r="E1505">
        <v>9.375E-2</v>
      </c>
      <c r="F1505">
        <v>17</v>
      </c>
      <c r="G1505">
        <v>14.45</v>
      </c>
      <c r="H1505">
        <v>219.375</v>
      </c>
      <c r="I1505">
        <v>95</v>
      </c>
      <c r="J1505">
        <v>328.82499999999999</v>
      </c>
    </row>
    <row r="1506" spans="1:10" x14ac:dyDescent="0.25">
      <c r="A1506">
        <v>42819</v>
      </c>
      <c r="B1506" t="s">
        <v>29</v>
      </c>
      <c r="D1506" t="s">
        <v>4</v>
      </c>
      <c r="E1506">
        <v>6.2499999999999993E-2</v>
      </c>
      <c r="F1506">
        <v>50</v>
      </c>
      <c r="G1506">
        <v>42.5</v>
      </c>
      <c r="H1506">
        <v>146.24999999999994</v>
      </c>
      <c r="J1506">
        <v>188.74999999999994</v>
      </c>
    </row>
    <row r="1507" spans="1:10" x14ac:dyDescent="0.25">
      <c r="A1507">
        <v>42819</v>
      </c>
      <c r="B1507" t="s">
        <v>29</v>
      </c>
      <c r="D1507" t="s">
        <v>6</v>
      </c>
      <c r="E1507">
        <v>8.3333333333333329E-2</v>
      </c>
      <c r="F1507">
        <v>15</v>
      </c>
      <c r="G1507">
        <v>12.75</v>
      </c>
      <c r="H1507">
        <v>195</v>
      </c>
      <c r="I1507">
        <v>29</v>
      </c>
      <c r="J1507">
        <v>236.75</v>
      </c>
    </row>
    <row r="1508" spans="1:10" x14ac:dyDescent="0.25">
      <c r="A1508">
        <v>42819</v>
      </c>
      <c r="B1508" t="s">
        <v>29</v>
      </c>
      <c r="D1508" t="s">
        <v>3</v>
      </c>
      <c r="E1508">
        <v>4.1666666666666664E-2</v>
      </c>
      <c r="F1508">
        <v>10</v>
      </c>
      <c r="G1508">
        <v>8.5</v>
      </c>
      <c r="H1508">
        <v>97.5</v>
      </c>
      <c r="I1508">
        <v>36</v>
      </c>
      <c r="J1508">
        <v>142</v>
      </c>
    </row>
    <row r="1509" spans="1:10" x14ac:dyDescent="0.25">
      <c r="A1509">
        <v>42819</v>
      </c>
      <c r="B1509" t="s">
        <v>29</v>
      </c>
      <c r="D1509" t="s">
        <v>3</v>
      </c>
      <c r="E1509">
        <v>7.2916666666666657E-2</v>
      </c>
      <c r="F1509">
        <v>51</v>
      </c>
      <c r="G1509">
        <v>43.35</v>
      </c>
      <c r="H1509">
        <v>170.625</v>
      </c>
      <c r="I1509">
        <v>120</v>
      </c>
      <c r="J1509">
        <v>333.97500000000002</v>
      </c>
    </row>
    <row r="1510" spans="1:10" x14ac:dyDescent="0.25">
      <c r="A1510">
        <v>42819</v>
      </c>
      <c r="B1510" t="s">
        <v>29</v>
      </c>
      <c r="D1510" t="s">
        <v>5</v>
      </c>
      <c r="E1510">
        <v>7.2916666666666657E-2</v>
      </c>
      <c r="F1510">
        <v>29</v>
      </c>
      <c r="G1510">
        <v>24.65</v>
      </c>
      <c r="H1510">
        <v>170.625</v>
      </c>
      <c r="I1510">
        <v>28</v>
      </c>
      <c r="J1510">
        <v>223.27500000000001</v>
      </c>
    </row>
    <row r="1511" spans="1:10" x14ac:dyDescent="0.25">
      <c r="A1511">
        <v>42819</v>
      </c>
      <c r="B1511" t="s">
        <v>29</v>
      </c>
      <c r="D1511" t="s">
        <v>4</v>
      </c>
      <c r="E1511">
        <v>6.2499999999999993E-2</v>
      </c>
      <c r="F1511">
        <v>13</v>
      </c>
      <c r="G1511">
        <v>11.049999999999999</v>
      </c>
      <c r="H1511">
        <v>146.24999999999994</v>
      </c>
      <c r="I1511">
        <v>115</v>
      </c>
      <c r="J1511">
        <v>272.29999999999995</v>
      </c>
    </row>
    <row r="1512" spans="1:10" x14ac:dyDescent="0.25">
      <c r="A1512">
        <v>42819</v>
      </c>
      <c r="B1512" t="s">
        <v>29</v>
      </c>
      <c r="D1512" t="s">
        <v>6</v>
      </c>
      <c r="E1512">
        <v>0.10416666666666667</v>
      </c>
      <c r="F1512">
        <v>9</v>
      </c>
      <c r="G1512">
        <v>7.6499999999999995</v>
      </c>
      <c r="H1512">
        <v>243.75</v>
      </c>
      <c r="J1512">
        <v>251.4</v>
      </c>
    </row>
    <row r="1513" spans="1:10" x14ac:dyDescent="0.25">
      <c r="A1513">
        <v>42819</v>
      </c>
      <c r="B1513" t="s">
        <v>29</v>
      </c>
      <c r="D1513" t="s">
        <v>4</v>
      </c>
      <c r="E1513">
        <v>6.2499999999999993E-2</v>
      </c>
      <c r="F1513">
        <v>34</v>
      </c>
      <c r="G1513">
        <v>28.9</v>
      </c>
      <c r="H1513">
        <v>146.24999999999994</v>
      </c>
      <c r="I1513">
        <v>88</v>
      </c>
      <c r="J1513">
        <v>263.14999999999998</v>
      </c>
    </row>
    <row r="1514" spans="1:10" x14ac:dyDescent="0.25">
      <c r="A1514">
        <v>42820</v>
      </c>
      <c r="B1514" t="s">
        <v>27</v>
      </c>
      <c r="D1514" t="s">
        <v>4</v>
      </c>
      <c r="E1514">
        <v>6.2499999999999993E-2</v>
      </c>
      <c r="F1514">
        <v>20</v>
      </c>
      <c r="G1514">
        <v>17</v>
      </c>
      <c r="H1514">
        <v>146.24999999999994</v>
      </c>
      <c r="I1514">
        <v>65</v>
      </c>
      <c r="J1514">
        <v>228.24999999999994</v>
      </c>
    </row>
    <row r="1515" spans="1:10" x14ac:dyDescent="0.25">
      <c r="A1515">
        <v>42820</v>
      </c>
      <c r="B1515" t="s">
        <v>27</v>
      </c>
      <c r="D1515" t="s">
        <v>3</v>
      </c>
      <c r="E1515">
        <v>8.3333333333333329E-2</v>
      </c>
      <c r="F1515">
        <v>40</v>
      </c>
      <c r="G1515">
        <v>34</v>
      </c>
      <c r="H1515">
        <v>195</v>
      </c>
      <c r="I1515">
        <v>63</v>
      </c>
      <c r="J1515">
        <v>292</v>
      </c>
    </row>
    <row r="1516" spans="1:10" x14ac:dyDescent="0.25">
      <c r="A1516">
        <v>42820</v>
      </c>
      <c r="B1516" t="s">
        <v>27</v>
      </c>
      <c r="D1516" t="s">
        <v>3</v>
      </c>
      <c r="E1516">
        <v>3.125E-2</v>
      </c>
      <c r="F1516">
        <v>54</v>
      </c>
      <c r="G1516">
        <v>45.9</v>
      </c>
      <c r="H1516">
        <v>73.125</v>
      </c>
      <c r="J1516">
        <v>119.02500000000001</v>
      </c>
    </row>
    <row r="1517" spans="1:10" x14ac:dyDescent="0.25">
      <c r="A1517">
        <v>42820</v>
      </c>
      <c r="B1517" t="s">
        <v>27</v>
      </c>
      <c r="D1517" t="s">
        <v>3</v>
      </c>
      <c r="E1517">
        <v>0.10416666666666667</v>
      </c>
      <c r="F1517">
        <v>24</v>
      </c>
      <c r="G1517">
        <v>20.399999999999999</v>
      </c>
      <c r="H1517">
        <v>243.75</v>
      </c>
      <c r="I1517">
        <v>72</v>
      </c>
      <c r="J1517">
        <v>336.15</v>
      </c>
    </row>
    <row r="1518" spans="1:10" x14ac:dyDescent="0.25">
      <c r="A1518">
        <v>42820</v>
      </c>
      <c r="B1518" t="s">
        <v>28</v>
      </c>
      <c r="D1518" t="s">
        <v>5</v>
      </c>
      <c r="E1518">
        <v>2.0833333333333332E-2</v>
      </c>
      <c r="F1518">
        <v>37</v>
      </c>
      <c r="G1518">
        <v>31.45</v>
      </c>
      <c r="H1518">
        <v>48.75</v>
      </c>
      <c r="I1518">
        <v>100</v>
      </c>
      <c r="J1518">
        <v>180.2</v>
      </c>
    </row>
    <row r="1519" spans="1:10" x14ac:dyDescent="0.25">
      <c r="A1519">
        <v>42820</v>
      </c>
      <c r="B1519" t="s">
        <v>28</v>
      </c>
      <c r="D1519" t="s">
        <v>4</v>
      </c>
      <c r="E1519">
        <v>9.375E-2</v>
      </c>
      <c r="F1519">
        <v>25</v>
      </c>
      <c r="G1519">
        <v>21.25</v>
      </c>
      <c r="H1519">
        <v>219.375</v>
      </c>
      <c r="I1519">
        <v>32</v>
      </c>
      <c r="J1519">
        <v>272.625</v>
      </c>
    </row>
    <row r="1520" spans="1:10" x14ac:dyDescent="0.25">
      <c r="A1520">
        <v>42820</v>
      </c>
      <c r="B1520" t="s">
        <v>28</v>
      </c>
      <c r="D1520" t="s">
        <v>6</v>
      </c>
      <c r="E1520">
        <v>6.2499999999999993E-2</v>
      </c>
      <c r="F1520">
        <v>63</v>
      </c>
      <c r="G1520">
        <v>53.55</v>
      </c>
      <c r="H1520">
        <v>146.24999999999994</v>
      </c>
      <c r="I1520">
        <v>115</v>
      </c>
      <c r="J1520">
        <v>314.79999999999995</v>
      </c>
    </row>
    <row r="1521" spans="1:10" x14ac:dyDescent="0.25">
      <c r="A1521">
        <v>42820</v>
      </c>
      <c r="B1521" t="s">
        <v>28</v>
      </c>
      <c r="D1521" t="s">
        <v>3</v>
      </c>
      <c r="E1521">
        <v>4.1666666666666664E-2</v>
      </c>
      <c r="F1521">
        <v>40</v>
      </c>
      <c r="G1521">
        <v>34</v>
      </c>
      <c r="H1521">
        <v>97.5</v>
      </c>
      <c r="I1521">
        <v>98</v>
      </c>
      <c r="J1521">
        <v>229.5</v>
      </c>
    </row>
    <row r="1522" spans="1:10" x14ac:dyDescent="0.25">
      <c r="A1522">
        <v>42820</v>
      </c>
      <c r="B1522" t="s">
        <v>30</v>
      </c>
      <c r="D1522" t="s">
        <v>4</v>
      </c>
      <c r="E1522">
        <v>6.2499999999999993E-2</v>
      </c>
      <c r="F1522">
        <v>36</v>
      </c>
      <c r="G1522">
        <v>30.599999999999998</v>
      </c>
      <c r="H1522">
        <v>146.24999999999994</v>
      </c>
      <c r="J1522">
        <v>176.84999999999994</v>
      </c>
    </row>
    <row r="1523" spans="1:10" x14ac:dyDescent="0.25">
      <c r="A1523">
        <v>42820</v>
      </c>
      <c r="B1523" t="s">
        <v>30</v>
      </c>
      <c r="D1523" t="s">
        <v>3</v>
      </c>
      <c r="E1523">
        <v>0.10416666666666667</v>
      </c>
      <c r="F1523">
        <v>45</v>
      </c>
      <c r="G1523">
        <v>38.25</v>
      </c>
      <c r="H1523">
        <v>243.75</v>
      </c>
      <c r="I1523">
        <v>83</v>
      </c>
      <c r="J1523">
        <v>365</v>
      </c>
    </row>
    <row r="1524" spans="1:10" x14ac:dyDescent="0.25">
      <c r="A1524">
        <v>42820</v>
      </c>
      <c r="B1524" t="s">
        <v>30</v>
      </c>
      <c r="D1524" t="s">
        <v>3</v>
      </c>
      <c r="E1524">
        <v>8.3333333333333329E-2</v>
      </c>
      <c r="F1524">
        <v>67</v>
      </c>
      <c r="G1524">
        <v>56.949999999999996</v>
      </c>
      <c r="H1524">
        <v>195</v>
      </c>
      <c r="I1524">
        <v>107</v>
      </c>
      <c r="J1524">
        <v>358.95</v>
      </c>
    </row>
    <row r="1525" spans="1:10" x14ac:dyDescent="0.25">
      <c r="A1525">
        <v>42820</v>
      </c>
      <c r="B1525" t="s">
        <v>30</v>
      </c>
      <c r="D1525" t="s">
        <v>4</v>
      </c>
      <c r="E1525">
        <v>9.375E-2</v>
      </c>
      <c r="F1525">
        <v>59</v>
      </c>
      <c r="G1525">
        <v>50.15</v>
      </c>
      <c r="H1525">
        <v>219.375</v>
      </c>
      <c r="I1525">
        <v>83</v>
      </c>
      <c r="J1525">
        <v>352.52499999999998</v>
      </c>
    </row>
    <row r="1526" spans="1:10" x14ac:dyDescent="0.25">
      <c r="A1526">
        <v>42820</v>
      </c>
      <c r="B1526" t="s">
        <v>30</v>
      </c>
      <c r="D1526" t="s">
        <v>6</v>
      </c>
      <c r="E1526">
        <v>8.3333333333333329E-2</v>
      </c>
      <c r="F1526">
        <v>66</v>
      </c>
      <c r="G1526">
        <v>56.1</v>
      </c>
      <c r="H1526">
        <v>195</v>
      </c>
      <c r="I1526">
        <v>102</v>
      </c>
      <c r="J1526">
        <v>353.1</v>
      </c>
    </row>
    <row r="1527" spans="1:10" x14ac:dyDescent="0.25">
      <c r="A1527">
        <v>42820</v>
      </c>
      <c r="B1527" t="s">
        <v>30</v>
      </c>
      <c r="D1527" t="s">
        <v>6</v>
      </c>
      <c r="E1527">
        <v>0.10416666666666667</v>
      </c>
      <c r="F1527">
        <v>42</v>
      </c>
      <c r="G1527">
        <v>35.699999999999996</v>
      </c>
      <c r="H1527">
        <v>243.75</v>
      </c>
      <c r="I1527">
        <v>53</v>
      </c>
      <c r="J1527">
        <v>332.45</v>
      </c>
    </row>
    <row r="1528" spans="1:10" x14ac:dyDescent="0.25">
      <c r="A1528">
        <v>42820</v>
      </c>
      <c r="B1528" t="s">
        <v>30</v>
      </c>
      <c r="D1528" t="s">
        <v>6</v>
      </c>
      <c r="E1528">
        <v>0.10416666666666667</v>
      </c>
      <c r="F1528">
        <v>61</v>
      </c>
      <c r="G1528">
        <v>51.85</v>
      </c>
      <c r="H1528">
        <v>243.75</v>
      </c>
      <c r="I1528">
        <v>46</v>
      </c>
      <c r="J1528">
        <v>341.6</v>
      </c>
    </row>
    <row r="1529" spans="1:10" x14ac:dyDescent="0.25">
      <c r="A1529">
        <v>42820</v>
      </c>
      <c r="B1529" t="s">
        <v>32</v>
      </c>
      <c r="D1529" t="s">
        <v>6</v>
      </c>
      <c r="E1529">
        <v>9.375E-2</v>
      </c>
      <c r="F1529">
        <v>55</v>
      </c>
      <c r="G1529">
        <v>46.75</v>
      </c>
      <c r="H1529">
        <v>219.375</v>
      </c>
      <c r="I1529">
        <v>110</v>
      </c>
      <c r="J1529">
        <v>376.125</v>
      </c>
    </row>
    <row r="1530" spans="1:10" x14ac:dyDescent="0.25">
      <c r="A1530">
        <v>42820</v>
      </c>
      <c r="B1530" t="s">
        <v>32</v>
      </c>
      <c r="D1530" t="s">
        <v>3</v>
      </c>
      <c r="E1530">
        <v>7.2916666666666657E-2</v>
      </c>
      <c r="F1530">
        <v>18</v>
      </c>
      <c r="G1530">
        <v>15.299999999999999</v>
      </c>
      <c r="H1530">
        <v>170.625</v>
      </c>
      <c r="I1530">
        <v>117</v>
      </c>
      <c r="J1530">
        <v>302.92500000000001</v>
      </c>
    </row>
    <row r="1531" spans="1:10" x14ac:dyDescent="0.25">
      <c r="A1531">
        <v>42820</v>
      </c>
      <c r="B1531" t="s">
        <v>32</v>
      </c>
      <c r="D1531" t="s">
        <v>6</v>
      </c>
      <c r="E1531">
        <v>9.375E-2</v>
      </c>
      <c r="F1531">
        <v>51</v>
      </c>
      <c r="G1531">
        <v>43.35</v>
      </c>
      <c r="H1531">
        <v>219.375</v>
      </c>
      <c r="J1531">
        <v>262.72500000000002</v>
      </c>
    </row>
    <row r="1532" spans="1:10" x14ac:dyDescent="0.25">
      <c r="A1532">
        <v>42821</v>
      </c>
      <c r="B1532" t="s">
        <v>31</v>
      </c>
      <c r="D1532" t="s">
        <v>6</v>
      </c>
      <c r="E1532">
        <v>2.0833333333333332E-2</v>
      </c>
      <c r="F1532">
        <v>28</v>
      </c>
      <c r="G1532">
        <v>23.8</v>
      </c>
      <c r="H1532">
        <v>32.5</v>
      </c>
      <c r="I1532">
        <v>109</v>
      </c>
      <c r="J1532">
        <v>165.3</v>
      </c>
    </row>
    <row r="1533" spans="1:10" x14ac:dyDescent="0.25">
      <c r="A1533">
        <v>42821</v>
      </c>
      <c r="B1533" t="s">
        <v>31</v>
      </c>
      <c r="D1533" t="s">
        <v>6</v>
      </c>
      <c r="E1533">
        <v>4.1666666666666664E-2</v>
      </c>
      <c r="F1533">
        <v>62</v>
      </c>
      <c r="G1533">
        <v>52.699999999999996</v>
      </c>
      <c r="H1533">
        <v>65</v>
      </c>
      <c r="I1533">
        <v>105</v>
      </c>
      <c r="J1533">
        <v>222.7</v>
      </c>
    </row>
    <row r="1534" spans="1:10" x14ac:dyDescent="0.25">
      <c r="A1534">
        <v>42821</v>
      </c>
      <c r="B1534" t="s">
        <v>31</v>
      </c>
      <c r="D1534" t="s">
        <v>5</v>
      </c>
      <c r="E1534">
        <v>5.2083333333333329E-2</v>
      </c>
      <c r="F1534">
        <v>27</v>
      </c>
      <c r="G1534">
        <v>22.95</v>
      </c>
      <c r="H1534">
        <v>81.25</v>
      </c>
      <c r="I1534">
        <v>69</v>
      </c>
      <c r="J1534">
        <v>173.2</v>
      </c>
    </row>
    <row r="1535" spans="1:10" x14ac:dyDescent="0.25">
      <c r="A1535">
        <v>42821</v>
      </c>
      <c r="B1535" t="s">
        <v>31</v>
      </c>
      <c r="D1535" t="s">
        <v>5</v>
      </c>
      <c r="E1535">
        <v>6.2499999999999993E-2</v>
      </c>
      <c r="F1535">
        <v>30</v>
      </c>
      <c r="G1535">
        <v>25.5</v>
      </c>
      <c r="H1535">
        <v>97.499999999999972</v>
      </c>
      <c r="J1535">
        <v>122.99999999999997</v>
      </c>
    </row>
    <row r="1536" spans="1:10" x14ac:dyDescent="0.25">
      <c r="A1536">
        <v>42821</v>
      </c>
      <c r="B1536" t="s">
        <v>29</v>
      </c>
      <c r="D1536" t="s">
        <v>6</v>
      </c>
      <c r="E1536">
        <v>6.2499999999999993E-2</v>
      </c>
      <c r="F1536">
        <v>39</v>
      </c>
      <c r="G1536">
        <v>33.15</v>
      </c>
      <c r="H1536">
        <v>97.499999999999972</v>
      </c>
      <c r="J1536">
        <v>130.64999999999998</v>
      </c>
    </row>
    <row r="1537" spans="1:10" x14ac:dyDescent="0.25">
      <c r="A1537">
        <v>42821</v>
      </c>
      <c r="B1537" t="s">
        <v>29</v>
      </c>
      <c r="D1537" t="s">
        <v>3</v>
      </c>
      <c r="E1537">
        <v>3.125E-2</v>
      </c>
      <c r="F1537">
        <v>24</v>
      </c>
      <c r="G1537">
        <v>20.399999999999999</v>
      </c>
      <c r="H1537">
        <v>48.75</v>
      </c>
      <c r="I1537">
        <v>113</v>
      </c>
      <c r="J1537">
        <v>182.15</v>
      </c>
    </row>
    <row r="1538" spans="1:10" x14ac:dyDescent="0.25">
      <c r="A1538">
        <v>42821</v>
      </c>
      <c r="B1538" t="s">
        <v>29</v>
      </c>
      <c r="D1538" t="s">
        <v>6</v>
      </c>
      <c r="E1538">
        <v>0.10416666666666667</v>
      </c>
      <c r="F1538">
        <v>60</v>
      </c>
      <c r="G1538">
        <v>51</v>
      </c>
      <c r="H1538">
        <v>162.5</v>
      </c>
      <c r="J1538">
        <v>213.5</v>
      </c>
    </row>
    <row r="1539" spans="1:10" x14ac:dyDescent="0.25">
      <c r="A1539">
        <v>42821</v>
      </c>
      <c r="B1539" t="s">
        <v>29</v>
      </c>
      <c r="D1539" t="s">
        <v>6</v>
      </c>
      <c r="E1539">
        <v>4.1666666666666664E-2</v>
      </c>
      <c r="F1539">
        <v>48</v>
      </c>
      <c r="G1539">
        <v>40.799999999999997</v>
      </c>
      <c r="H1539">
        <v>65</v>
      </c>
      <c r="J1539">
        <v>105.8</v>
      </c>
    </row>
    <row r="1540" spans="1:10" x14ac:dyDescent="0.25">
      <c r="A1540">
        <v>42821</v>
      </c>
      <c r="B1540" t="s">
        <v>29</v>
      </c>
      <c r="D1540" t="s">
        <v>4</v>
      </c>
      <c r="E1540">
        <v>7.2916666666666657E-2</v>
      </c>
      <c r="F1540">
        <v>21</v>
      </c>
      <c r="G1540">
        <v>17.849999999999998</v>
      </c>
      <c r="H1540">
        <v>113.75</v>
      </c>
      <c r="I1540">
        <v>24</v>
      </c>
      <c r="J1540">
        <v>155.6</v>
      </c>
    </row>
    <row r="1541" spans="1:10" x14ac:dyDescent="0.25">
      <c r="A1541">
        <v>42821</v>
      </c>
      <c r="B1541" t="s">
        <v>29</v>
      </c>
      <c r="D1541" t="s">
        <v>5</v>
      </c>
      <c r="E1541">
        <v>9.375E-2</v>
      </c>
      <c r="F1541">
        <v>23</v>
      </c>
      <c r="G1541">
        <v>19.55</v>
      </c>
      <c r="H1541">
        <v>146.25</v>
      </c>
      <c r="J1541">
        <v>165.8</v>
      </c>
    </row>
    <row r="1542" spans="1:10" x14ac:dyDescent="0.25">
      <c r="A1542">
        <v>42821</v>
      </c>
      <c r="B1542" t="s">
        <v>29</v>
      </c>
      <c r="D1542" t="s">
        <v>4</v>
      </c>
      <c r="E1542">
        <v>2.0833333333333332E-2</v>
      </c>
      <c r="F1542">
        <v>38</v>
      </c>
      <c r="G1542">
        <v>32.299999999999997</v>
      </c>
      <c r="H1542">
        <v>32.5</v>
      </c>
      <c r="I1542">
        <v>51</v>
      </c>
      <c r="J1542">
        <v>115.8</v>
      </c>
    </row>
    <row r="1543" spans="1:10" x14ac:dyDescent="0.25">
      <c r="A1543">
        <v>42821</v>
      </c>
      <c r="B1543" t="s">
        <v>29</v>
      </c>
      <c r="D1543" t="s">
        <v>6</v>
      </c>
      <c r="E1543">
        <v>7.2916666666666657E-2</v>
      </c>
      <c r="F1543">
        <v>48</v>
      </c>
      <c r="G1543">
        <v>40.799999999999997</v>
      </c>
      <c r="H1543">
        <v>113.75</v>
      </c>
      <c r="I1543">
        <v>114</v>
      </c>
      <c r="J1543">
        <v>268.55</v>
      </c>
    </row>
    <row r="1544" spans="1:10" x14ac:dyDescent="0.25">
      <c r="A1544">
        <v>42821</v>
      </c>
      <c r="B1544" t="s">
        <v>29</v>
      </c>
      <c r="D1544" t="s">
        <v>6</v>
      </c>
      <c r="E1544">
        <v>4.1666666666666664E-2</v>
      </c>
      <c r="F1544">
        <v>32</v>
      </c>
      <c r="G1544">
        <v>27.2</v>
      </c>
      <c r="H1544">
        <v>65</v>
      </c>
      <c r="I1544">
        <v>75</v>
      </c>
      <c r="J1544">
        <v>167.2</v>
      </c>
    </row>
    <row r="1545" spans="1:10" x14ac:dyDescent="0.25">
      <c r="A1545">
        <v>42821</v>
      </c>
      <c r="B1545" t="s">
        <v>29</v>
      </c>
      <c r="D1545" t="s">
        <v>6</v>
      </c>
      <c r="E1545">
        <v>9.375E-2</v>
      </c>
      <c r="F1545">
        <v>64</v>
      </c>
      <c r="G1545">
        <v>54.4</v>
      </c>
      <c r="H1545">
        <v>146.25</v>
      </c>
      <c r="J1545">
        <v>200.65</v>
      </c>
    </row>
    <row r="1546" spans="1:10" x14ac:dyDescent="0.25">
      <c r="A1546">
        <v>42821</v>
      </c>
      <c r="B1546" t="s">
        <v>29</v>
      </c>
      <c r="D1546" t="s">
        <v>3</v>
      </c>
      <c r="E1546">
        <v>3.125E-2</v>
      </c>
      <c r="F1546">
        <v>20</v>
      </c>
      <c r="G1546">
        <v>17</v>
      </c>
      <c r="H1546">
        <v>48.75</v>
      </c>
      <c r="J1546">
        <v>65.75</v>
      </c>
    </row>
    <row r="1547" spans="1:10" x14ac:dyDescent="0.25">
      <c r="A1547">
        <v>42821</v>
      </c>
      <c r="B1547" t="s">
        <v>32</v>
      </c>
      <c r="D1547" t="s">
        <v>5</v>
      </c>
      <c r="E1547">
        <v>9.375E-2</v>
      </c>
      <c r="F1547">
        <v>48</v>
      </c>
      <c r="G1547">
        <v>40.799999999999997</v>
      </c>
      <c r="H1547">
        <v>146.25</v>
      </c>
      <c r="J1547">
        <v>187.05</v>
      </c>
    </row>
    <row r="1548" spans="1:10" x14ac:dyDescent="0.25">
      <c r="A1548">
        <v>42821</v>
      </c>
      <c r="B1548" t="s">
        <v>32</v>
      </c>
      <c r="D1548" t="s">
        <v>3</v>
      </c>
      <c r="E1548">
        <v>7.2916666666666657E-2</v>
      </c>
      <c r="F1548">
        <v>16</v>
      </c>
      <c r="G1548">
        <v>13.6</v>
      </c>
      <c r="H1548">
        <v>113.75</v>
      </c>
      <c r="I1548">
        <v>35</v>
      </c>
      <c r="J1548">
        <v>162.35</v>
      </c>
    </row>
    <row r="1549" spans="1:10" x14ac:dyDescent="0.25">
      <c r="A1549">
        <v>42821</v>
      </c>
      <c r="B1549" t="s">
        <v>32</v>
      </c>
      <c r="D1549" t="s">
        <v>3</v>
      </c>
      <c r="E1549">
        <v>8.3333333333333329E-2</v>
      </c>
      <c r="F1549">
        <v>68</v>
      </c>
      <c r="G1549">
        <v>57.8</v>
      </c>
      <c r="H1549">
        <v>130</v>
      </c>
      <c r="I1549">
        <v>118</v>
      </c>
      <c r="J1549">
        <v>305.8</v>
      </c>
    </row>
    <row r="1550" spans="1:10" x14ac:dyDescent="0.25">
      <c r="A1550">
        <v>42822</v>
      </c>
      <c r="B1550" t="s">
        <v>29</v>
      </c>
      <c r="D1550" t="s">
        <v>3</v>
      </c>
      <c r="E1550">
        <v>2.0833333333333332E-2</v>
      </c>
      <c r="F1550">
        <v>61</v>
      </c>
      <c r="G1550">
        <v>51.85</v>
      </c>
      <c r="H1550">
        <v>32.5</v>
      </c>
      <c r="J1550">
        <v>84.35</v>
      </c>
    </row>
    <row r="1551" spans="1:10" x14ac:dyDescent="0.25">
      <c r="A1551">
        <v>42822</v>
      </c>
      <c r="B1551" t="s">
        <v>29</v>
      </c>
      <c r="D1551" t="s">
        <v>3</v>
      </c>
      <c r="E1551">
        <v>6.2499999999999993E-2</v>
      </c>
      <c r="F1551">
        <v>17</v>
      </c>
      <c r="G1551">
        <v>14.45</v>
      </c>
      <c r="H1551">
        <v>97.499999999999972</v>
      </c>
      <c r="I1551">
        <v>78</v>
      </c>
      <c r="J1551">
        <v>189.95</v>
      </c>
    </row>
    <row r="1552" spans="1:10" x14ac:dyDescent="0.25">
      <c r="A1552">
        <v>42822</v>
      </c>
      <c r="B1552" t="s">
        <v>29</v>
      </c>
      <c r="D1552" t="s">
        <v>5</v>
      </c>
      <c r="E1552">
        <v>7.2916666666666657E-2</v>
      </c>
      <c r="F1552">
        <v>48</v>
      </c>
      <c r="G1552">
        <v>40.799999999999997</v>
      </c>
      <c r="H1552">
        <v>113.75</v>
      </c>
      <c r="I1552">
        <v>81</v>
      </c>
      <c r="J1552">
        <v>235.55</v>
      </c>
    </row>
    <row r="1553" spans="1:10" x14ac:dyDescent="0.25">
      <c r="A1553">
        <v>42822</v>
      </c>
      <c r="B1553" t="s">
        <v>29</v>
      </c>
      <c r="D1553" t="s">
        <v>3</v>
      </c>
      <c r="E1553">
        <v>9.375E-2</v>
      </c>
      <c r="F1553">
        <v>24</v>
      </c>
      <c r="G1553">
        <v>20.399999999999999</v>
      </c>
      <c r="H1553">
        <v>146.25</v>
      </c>
      <c r="I1553">
        <v>70</v>
      </c>
      <c r="J1553">
        <v>236.65</v>
      </c>
    </row>
    <row r="1554" spans="1:10" x14ac:dyDescent="0.25">
      <c r="A1554">
        <v>42822</v>
      </c>
      <c r="B1554" t="s">
        <v>32</v>
      </c>
      <c r="D1554" t="s">
        <v>4</v>
      </c>
      <c r="E1554">
        <v>7.2916666666666657E-2</v>
      </c>
      <c r="F1554">
        <v>39</v>
      </c>
      <c r="G1554">
        <v>33.15</v>
      </c>
      <c r="H1554">
        <v>113.75</v>
      </c>
      <c r="J1554">
        <v>146.9</v>
      </c>
    </row>
    <row r="1555" spans="1:10" x14ac:dyDescent="0.25">
      <c r="A1555">
        <v>42822</v>
      </c>
      <c r="B1555" t="s">
        <v>32</v>
      </c>
      <c r="D1555" t="s">
        <v>3</v>
      </c>
      <c r="E1555">
        <v>0.10416666666666667</v>
      </c>
      <c r="F1555">
        <v>62</v>
      </c>
      <c r="G1555">
        <v>52.699999999999996</v>
      </c>
      <c r="H1555">
        <v>162.5</v>
      </c>
      <c r="I1555">
        <v>60</v>
      </c>
      <c r="J1555">
        <v>275.2</v>
      </c>
    </row>
    <row r="1556" spans="1:10" x14ac:dyDescent="0.25">
      <c r="A1556">
        <v>42822</v>
      </c>
      <c r="B1556" t="s">
        <v>32</v>
      </c>
      <c r="D1556" t="s">
        <v>4</v>
      </c>
      <c r="E1556">
        <v>2.0833333333333332E-2</v>
      </c>
      <c r="F1556">
        <v>19</v>
      </c>
      <c r="G1556">
        <v>16.149999999999999</v>
      </c>
      <c r="H1556">
        <v>32.5</v>
      </c>
      <c r="I1556">
        <v>55</v>
      </c>
      <c r="J1556">
        <v>103.65</v>
      </c>
    </row>
    <row r="1557" spans="1:10" x14ac:dyDescent="0.25">
      <c r="A1557">
        <v>42822</v>
      </c>
      <c r="B1557" t="s">
        <v>32</v>
      </c>
      <c r="D1557" t="s">
        <v>6</v>
      </c>
      <c r="E1557">
        <v>5.2083333333333329E-2</v>
      </c>
      <c r="F1557">
        <v>26</v>
      </c>
      <c r="G1557">
        <v>22.099999999999998</v>
      </c>
      <c r="H1557">
        <v>81.25</v>
      </c>
      <c r="I1557">
        <v>121</v>
      </c>
      <c r="J1557">
        <v>224.35</v>
      </c>
    </row>
    <row r="1558" spans="1:10" x14ac:dyDescent="0.25">
      <c r="A1558">
        <v>42822</v>
      </c>
      <c r="B1558" t="s">
        <v>27</v>
      </c>
      <c r="D1558" t="s">
        <v>6</v>
      </c>
      <c r="E1558">
        <v>6.2499999999999993E-2</v>
      </c>
      <c r="F1558">
        <v>20</v>
      </c>
      <c r="G1558">
        <v>17</v>
      </c>
      <c r="H1558">
        <v>97.499999999999972</v>
      </c>
      <c r="I1558">
        <v>58</v>
      </c>
      <c r="J1558">
        <v>172.49999999999997</v>
      </c>
    </row>
    <row r="1559" spans="1:10" x14ac:dyDescent="0.25">
      <c r="A1559">
        <v>42822</v>
      </c>
      <c r="B1559" t="s">
        <v>27</v>
      </c>
      <c r="D1559" t="s">
        <v>6</v>
      </c>
      <c r="E1559">
        <v>6.2499999999999993E-2</v>
      </c>
      <c r="F1559">
        <v>60</v>
      </c>
      <c r="G1559">
        <v>51</v>
      </c>
      <c r="H1559">
        <v>97.499999999999972</v>
      </c>
      <c r="J1559">
        <v>148.49999999999997</v>
      </c>
    </row>
    <row r="1560" spans="1:10" x14ac:dyDescent="0.25">
      <c r="A1560">
        <v>42822</v>
      </c>
      <c r="B1560" t="s">
        <v>27</v>
      </c>
      <c r="D1560" t="s">
        <v>4</v>
      </c>
      <c r="E1560">
        <v>9.375E-2</v>
      </c>
      <c r="F1560">
        <v>15</v>
      </c>
      <c r="G1560">
        <v>12.75</v>
      </c>
      <c r="H1560">
        <v>146.25</v>
      </c>
      <c r="I1560">
        <v>114</v>
      </c>
      <c r="J1560">
        <v>273</v>
      </c>
    </row>
    <row r="1561" spans="1:10" x14ac:dyDescent="0.25">
      <c r="A1561">
        <v>42822</v>
      </c>
      <c r="B1561" t="s">
        <v>27</v>
      </c>
      <c r="D1561" t="s">
        <v>4</v>
      </c>
      <c r="E1561">
        <v>2.0833333333333332E-2</v>
      </c>
      <c r="F1561">
        <v>29</v>
      </c>
      <c r="G1561">
        <v>24.65</v>
      </c>
      <c r="H1561">
        <v>32.5</v>
      </c>
      <c r="I1561">
        <v>63</v>
      </c>
      <c r="J1561">
        <v>120.15</v>
      </c>
    </row>
    <row r="1562" spans="1:10" x14ac:dyDescent="0.25">
      <c r="A1562">
        <v>42822</v>
      </c>
      <c r="B1562" t="s">
        <v>27</v>
      </c>
      <c r="D1562" t="s">
        <v>3</v>
      </c>
      <c r="E1562">
        <v>8.3333333333333329E-2</v>
      </c>
      <c r="F1562">
        <v>14</v>
      </c>
      <c r="G1562">
        <v>11.9</v>
      </c>
      <c r="H1562">
        <v>130</v>
      </c>
      <c r="I1562">
        <v>121</v>
      </c>
      <c r="J1562">
        <v>262.89999999999998</v>
      </c>
    </row>
    <row r="1563" spans="1:10" x14ac:dyDescent="0.25">
      <c r="A1563">
        <v>42822</v>
      </c>
      <c r="B1563" t="s">
        <v>27</v>
      </c>
      <c r="D1563" t="s">
        <v>3</v>
      </c>
      <c r="E1563">
        <v>3.125E-2</v>
      </c>
      <c r="F1563">
        <v>17</v>
      </c>
      <c r="G1563">
        <v>14.45</v>
      </c>
      <c r="H1563">
        <v>48.75</v>
      </c>
      <c r="I1563">
        <v>28</v>
      </c>
      <c r="J1563">
        <v>91.2</v>
      </c>
    </row>
    <row r="1564" spans="1:10" x14ac:dyDescent="0.25">
      <c r="A1564">
        <v>42822</v>
      </c>
      <c r="B1564" t="s">
        <v>27</v>
      </c>
      <c r="D1564" t="s">
        <v>4</v>
      </c>
      <c r="E1564">
        <v>5.2083333333333329E-2</v>
      </c>
      <c r="F1564">
        <v>40</v>
      </c>
      <c r="G1564">
        <v>34</v>
      </c>
      <c r="H1564">
        <v>81.25</v>
      </c>
      <c r="J1564">
        <v>115.25</v>
      </c>
    </row>
    <row r="1565" spans="1:10" x14ac:dyDescent="0.25">
      <c r="A1565">
        <v>42822</v>
      </c>
      <c r="B1565" t="s">
        <v>32</v>
      </c>
      <c r="D1565" t="s">
        <v>6</v>
      </c>
      <c r="E1565">
        <v>6.2499999999999993E-2</v>
      </c>
      <c r="F1565">
        <v>51</v>
      </c>
      <c r="G1565">
        <v>43.35</v>
      </c>
      <c r="H1565">
        <v>97.499999999999972</v>
      </c>
      <c r="I1565">
        <v>112</v>
      </c>
      <c r="J1565">
        <v>252.84999999999997</v>
      </c>
    </row>
    <row r="1566" spans="1:10" x14ac:dyDescent="0.25">
      <c r="A1566">
        <v>42822</v>
      </c>
      <c r="B1566" t="s">
        <v>32</v>
      </c>
      <c r="D1566" t="s">
        <v>4</v>
      </c>
      <c r="E1566">
        <v>0.10416666666666667</v>
      </c>
      <c r="F1566">
        <v>39</v>
      </c>
      <c r="G1566">
        <v>33.15</v>
      </c>
      <c r="H1566">
        <v>162.5</v>
      </c>
      <c r="I1566">
        <v>80</v>
      </c>
      <c r="J1566">
        <v>275.64999999999998</v>
      </c>
    </row>
    <row r="1567" spans="1:10" x14ac:dyDescent="0.25">
      <c r="A1567">
        <v>42822</v>
      </c>
      <c r="B1567" t="s">
        <v>32</v>
      </c>
      <c r="D1567" t="s">
        <v>4</v>
      </c>
      <c r="E1567">
        <v>2.0833333333333332E-2</v>
      </c>
      <c r="F1567">
        <v>66</v>
      </c>
      <c r="G1567">
        <v>56.1</v>
      </c>
      <c r="H1567">
        <v>32.5</v>
      </c>
      <c r="J1567">
        <v>88.6</v>
      </c>
    </row>
    <row r="1568" spans="1:10" x14ac:dyDescent="0.25">
      <c r="A1568">
        <v>42823</v>
      </c>
      <c r="B1568" t="s">
        <v>30</v>
      </c>
      <c r="D1568" t="s">
        <v>3</v>
      </c>
      <c r="E1568">
        <v>4.1666666666666664E-2</v>
      </c>
      <c r="F1568">
        <v>32</v>
      </c>
      <c r="G1568">
        <v>27.2</v>
      </c>
      <c r="H1568">
        <v>65</v>
      </c>
      <c r="I1568">
        <v>104</v>
      </c>
      <c r="J1568">
        <v>196.2</v>
      </c>
    </row>
    <row r="1569" spans="1:10" x14ac:dyDescent="0.25">
      <c r="A1569">
        <v>42823</v>
      </c>
      <c r="B1569" t="s">
        <v>30</v>
      </c>
      <c r="D1569" t="s">
        <v>6</v>
      </c>
      <c r="E1569">
        <v>2.0833333333333332E-2</v>
      </c>
      <c r="F1569">
        <v>39</v>
      </c>
      <c r="G1569">
        <v>33.15</v>
      </c>
      <c r="H1569">
        <v>32.5</v>
      </c>
      <c r="J1569">
        <v>65.650000000000006</v>
      </c>
    </row>
    <row r="1570" spans="1:10" x14ac:dyDescent="0.25">
      <c r="A1570">
        <v>42823</v>
      </c>
      <c r="B1570" t="s">
        <v>30</v>
      </c>
      <c r="D1570" t="s">
        <v>5</v>
      </c>
      <c r="E1570">
        <v>4.1666666666666664E-2</v>
      </c>
      <c r="F1570">
        <v>15</v>
      </c>
      <c r="G1570">
        <v>12.75</v>
      </c>
      <c r="H1570">
        <v>65</v>
      </c>
      <c r="I1570">
        <v>94</v>
      </c>
      <c r="J1570">
        <v>171.75</v>
      </c>
    </row>
    <row r="1571" spans="1:10" x14ac:dyDescent="0.25">
      <c r="A1571">
        <v>42823</v>
      </c>
      <c r="B1571" t="s">
        <v>30</v>
      </c>
      <c r="D1571" t="s">
        <v>4</v>
      </c>
      <c r="E1571">
        <v>9.375E-2</v>
      </c>
      <c r="F1571">
        <v>46</v>
      </c>
      <c r="G1571">
        <v>39.1</v>
      </c>
      <c r="H1571">
        <v>146.25</v>
      </c>
      <c r="I1571">
        <v>44</v>
      </c>
      <c r="J1571">
        <v>229.35</v>
      </c>
    </row>
    <row r="1572" spans="1:10" x14ac:dyDescent="0.25">
      <c r="A1572">
        <v>42823</v>
      </c>
      <c r="B1572" t="s">
        <v>27</v>
      </c>
      <c r="D1572" t="s">
        <v>5</v>
      </c>
      <c r="E1572">
        <v>8.3333333333333329E-2</v>
      </c>
      <c r="F1572">
        <v>58</v>
      </c>
      <c r="G1572">
        <v>49.3</v>
      </c>
      <c r="H1572">
        <v>130</v>
      </c>
      <c r="J1572">
        <v>179.3</v>
      </c>
    </row>
    <row r="1573" spans="1:10" x14ac:dyDescent="0.25">
      <c r="A1573">
        <v>42823</v>
      </c>
      <c r="B1573" t="s">
        <v>27</v>
      </c>
      <c r="D1573" t="s">
        <v>3</v>
      </c>
      <c r="E1573">
        <v>4.1666666666666664E-2</v>
      </c>
      <c r="F1573">
        <v>39</v>
      </c>
      <c r="G1573">
        <v>33.15</v>
      </c>
      <c r="H1573">
        <v>65</v>
      </c>
      <c r="I1573">
        <v>103</v>
      </c>
      <c r="J1573">
        <v>201.15</v>
      </c>
    </row>
    <row r="1574" spans="1:10" x14ac:dyDescent="0.25">
      <c r="A1574">
        <v>42823</v>
      </c>
      <c r="B1574" t="s">
        <v>27</v>
      </c>
      <c r="D1574" t="s">
        <v>5</v>
      </c>
      <c r="E1574">
        <v>5.2083333333333329E-2</v>
      </c>
      <c r="F1574">
        <v>64</v>
      </c>
      <c r="G1574">
        <v>54.4</v>
      </c>
      <c r="H1574">
        <v>81.25</v>
      </c>
      <c r="I1574">
        <v>78</v>
      </c>
      <c r="J1574">
        <v>213.65</v>
      </c>
    </row>
    <row r="1575" spans="1:10" x14ac:dyDescent="0.25">
      <c r="A1575">
        <v>42823</v>
      </c>
      <c r="B1575" t="s">
        <v>27</v>
      </c>
      <c r="D1575" t="s">
        <v>3</v>
      </c>
      <c r="E1575">
        <v>4.1666666666666664E-2</v>
      </c>
      <c r="F1575">
        <v>37</v>
      </c>
      <c r="G1575">
        <v>31.45</v>
      </c>
      <c r="H1575">
        <v>65</v>
      </c>
      <c r="I1575">
        <v>123</v>
      </c>
      <c r="J1575">
        <v>219.45</v>
      </c>
    </row>
    <row r="1576" spans="1:10" x14ac:dyDescent="0.25">
      <c r="A1576">
        <v>42823</v>
      </c>
      <c r="B1576" t="s">
        <v>29</v>
      </c>
      <c r="D1576" t="s">
        <v>6</v>
      </c>
      <c r="E1576">
        <v>8.3333333333333329E-2</v>
      </c>
      <c r="F1576">
        <v>12</v>
      </c>
      <c r="G1576">
        <v>10.199999999999999</v>
      </c>
      <c r="H1576">
        <v>130</v>
      </c>
      <c r="I1576">
        <v>113</v>
      </c>
      <c r="J1576">
        <v>253.2</v>
      </c>
    </row>
    <row r="1577" spans="1:10" x14ac:dyDescent="0.25">
      <c r="A1577">
        <v>42823</v>
      </c>
      <c r="B1577" t="s">
        <v>29</v>
      </c>
      <c r="D1577" t="s">
        <v>6</v>
      </c>
      <c r="E1577">
        <v>9.375E-2</v>
      </c>
      <c r="F1577">
        <v>26</v>
      </c>
      <c r="G1577">
        <v>22.099999999999998</v>
      </c>
      <c r="H1577">
        <v>146.25</v>
      </c>
      <c r="J1577">
        <v>168.35</v>
      </c>
    </row>
    <row r="1578" spans="1:10" x14ac:dyDescent="0.25">
      <c r="A1578">
        <v>42823</v>
      </c>
      <c r="B1578" t="s">
        <v>29</v>
      </c>
      <c r="D1578" t="s">
        <v>4</v>
      </c>
      <c r="E1578">
        <v>2.0833333333333332E-2</v>
      </c>
      <c r="F1578">
        <v>53</v>
      </c>
      <c r="G1578">
        <v>45.05</v>
      </c>
      <c r="H1578">
        <v>32.5</v>
      </c>
      <c r="J1578">
        <v>77.55</v>
      </c>
    </row>
    <row r="1579" spans="1:10" x14ac:dyDescent="0.25">
      <c r="A1579">
        <v>42823</v>
      </c>
      <c r="B1579" t="s">
        <v>29</v>
      </c>
      <c r="D1579" t="s">
        <v>6</v>
      </c>
      <c r="E1579">
        <v>5.2083333333333329E-2</v>
      </c>
      <c r="F1579">
        <v>34</v>
      </c>
      <c r="G1579">
        <v>28.9</v>
      </c>
      <c r="H1579">
        <v>81.25</v>
      </c>
      <c r="I1579">
        <v>45</v>
      </c>
      <c r="J1579">
        <v>155.15</v>
      </c>
    </row>
    <row r="1580" spans="1:10" x14ac:dyDescent="0.25">
      <c r="A1580">
        <v>42823</v>
      </c>
      <c r="B1580" t="s">
        <v>29</v>
      </c>
      <c r="D1580" t="s">
        <v>5</v>
      </c>
      <c r="E1580">
        <v>8.3333333333333329E-2</v>
      </c>
      <c r="F1580">
        <v>26</v>
      </c>
      <c r="G1580">
        <v>22.099999999999998</v>
      </c>
      <c r="H1580">
        <v>130</v>
      </c>
      <c r="I1580">
        <v>119</v>
      </c>
      <c r="J1580">
        <v>271.10000000000002</v>
      </c>
    </row>
    <row r="1581" spans="1:10" x14ac:dyDescent="0.25">
      <c r="A1581">
        <v>42823</v>
      </c>
      <c r="B1581" t="s">
        <v>29</v>
      </c>
      <c r="D1581" t="s">
        <v>5</v>
      </c>
      <c r="E1581">
        <v>9.375E-2</v>
      </c>
      <c r="F1581">
        <v>33</v>
      </c>
      <c r="G1581">
        <v>28.05</v>
      </c>
      <c r="H1581">
        <v>146.25</v>
      </c>
      <c r="I1581">
        <v>119</v>
      </c>
      <c r="J1581">
        <v>293.3</v>
      </c>
    </row>
    <row r="1582" spans="1:10" x14ac:dyDescent="0.25">
      <c r="A1582">
        <v>42823</v>
      </c>
      <c r="B1582" t="s">
        <v>29</v>
      </c>
      <c r="D1582" t="s">
        <v>6</v>
      </c>
      <c r="E1582">
        <v>5.2083333333333329E-2</v>
      </c>
      <c r="F1582">
        <v>50</v>
      </c>
      <c r="G1582">
        <v>42.5</v>
      </c>
      <c r="H1582">
        <v>81.25</v>
      </c>
      <c r="J1582">
        <v>123.75</v>
      </c>
    </row>
    <row r="1583" spans="1:10" x14ac:dyDescent="0.25">
      <c r="A1583">
        <v>42823</v>
      </c>
      <c r="B1583" t="s">
        <v>29</v>
      </c>
      <c r="D1583" t="s">
        <v>3</v>
      </c>
      <c r="E1583">
        <v>3.125E-2</v>
      </c>
      <c r="F1583">
        <v>35</v>
      </c>
      <c r="G1583">
        <v>29.75</v>
      </c>
      <c r="H1583">
        <v>48.75</v>
      </c>
      <c r="I1583">
        <v>61</v>
      </c>
      <c r="J1583">
        <v>139.5</v>
      </c>
    </row>
    <row r="1584" spans="1:10" x14ac:dyDescent="0.25">
      <c r="A1584">
        <v>42823</v>
      </c>
      <c r="B1584" t="s">
        <v>29</v>
      </c>
      <c r="D1584" t="s">
        <v>6</v>
      </c>
      <c r="E1584">
        <v>7.2916666666666657E-2</v>
      </c>
      <c r="F1584">
        <v>23</v>
      </c>
      <c r="G1584">
        <v>19.55</v>
      </c>
      <c r="H1584">
        <v>113.75</v>
      </c>
      <c r="I1584">
        <v>67</v>
      </c>
      <c r="J1584">
        <v>200.3</v>
      </c>
    </row>
    <row r="1585" spans="1:10" x14ac:dyDescent="0.25">
      <c r="A1585">
        <v>42823</v>
      </c>
      <c r="B1585" t="s">
        <v>29</v>
      </c>
      <c r="D1585" t="s">
        <v>4</v>
      </c>
      <c r="E1585">
        <v>7.2916666666666657E-2</v>
      </c>
      <c r="F1585">
        <v>9</v>
      </c>
      <c r="G1585">
        <v>7.6499999999999995</v>
      </c>
      <c r="H1585">
        <v>113.75</v>
      </c>
      <c r="I1585">
        <v>26</v>
      </c>
      <c r="J1585">
        <v>147.4</v>
      </c>
    </row>
    <row r="1586" spans="1:10" x14ac:dyDescent="0.25">
      <c r="A1586">
        <v>42824</v>
      </c>
      <c r="B1586" t="s">
        <v>31</v>
      </c>
      <c r="D1586" t="s">
        <v>4</v>
      </c>
      <c r="E1586">
        <v>5.2083333333333329E-2</v>
      </c>
      <c r="F1586">
        <v>12</v>
      </c>
      <c r="G1586">
        <v>10.199999999999999</v>
      </c>
      <c r="H1586">
        <v>81.25</v>
      </c>
      <c r="I1586">
        <v>124</v>
      </c>
      <c r="J1586">
        <v>215.45</v>
      </c>
    </row>
    <row r="1587" spans="1:10" x14ac:dyDescent="0.25">
      <c r="A1587">
        <v>42824</v>
      </c>
      <c r="B1587" t="s">
        <v>31</v>
      </c>
      <c r="D1587" t="s">
        <v>3</v>
      </c>
      <c r="E1587">
        <v>2.0833333333333332E-2</v>
      </c>
      <c r="F1587">
        <v>43</v>
      </c>
      <c r="G1587">
        <v>36.549999999999997</v>
      </c>
      <c r="H1587">
        <v>32.5</v>
      </c>
      <c r="J1587">
        <v>69.05</v>
      </c>
    </row>
    <row r="1588" spans="1:10" x14ac:dyDescent="0.25">
      <c r="A1588">
        <v>42824</v>
      </c>
      <c r="B1588" t="s">
        <v>31</v>
      </c>
      <c r="D1588" t="s">
        <v>5</v>
      </c>
      <c r="E1588">
        <v>7.2916666666666657E-2</v>
      </c>
      <c r="F1588">
        <v>35</v>
      </c>
      <c r="G1588">
        <v>29.75</v>
      </c>
      <c r="H1588">
        <v>113.75</v>
      </c>
      <c r="I1588">
        <v>87</v>
      </c>
      <c r="J1588">
        <v>230.5</v>
      </c>
    </row>
    <row r="1589" spans="1:10" x14ac:dyDescent="0.25">
      <c r="A1589">
        <v>42824</v>
      </c>
      <c r="B1589" t="s">
        <v>31</v>
      </c>
      <c r="D1589" t="s">
        <v>6</v>
      </c>
      <c r="E1589">
        <v>3.125E-2</v>
      </c>
      <c r="F1589">
        <v>31</v>
      </c>
      <c r="G1589">
        <v>26.349999999999998</v>
      </c>
      <c r="H1589">
        <v>48.75</v>
      </c>
      <c r="I1589">
        <v>44</v>
      </c>
      <c r="J1589">
        <v>119.1</v>
      </c>
    </row>
    <row r="1590" spans="1:10" x14ac:dyDescent="0.25">
      <c r="A1590">
        <v>42824</v>
      </c>
      <c r="B1590" t="s">
        <v>30</v>
      </c>
      <c r="D1590" t="s">
        <v>6</v>
      </c>
      <c r="E1590">
        <v>7.2916666666666657E-2</v>
      </c>
      <c r="F1590">
        <v>46</v>
      </c>
      <c r="G1590">
        <v>39.1</v>
      </c>
      <c r="H1590">
        <v>113.75</v>
      </c>
      <c r="I1590">
        <v>116</v>
      </c>
      <c r="J1590">
        <v>268.85000000000002</v>
      </c>
    </row>
    <row r="1591" spans="1:10" x14ac:dyDescent="0.25">
      <c r="A1591">
        <v>42824</v>
      </c>
      <c r="B1591" t="s">
        <v>30</v>
      </c>
      <c r="D1591" t="s">
        <v>3</v>
      </c>
      <c r="E1591">
        <v>8.3333333333333329E-2</v>
      </c>
      <c r="F1591">
        <v>28</v>
      </c>
      <c r="G1591">
        <v>23.8</v>
      </c>
      <c r="H1591">
        <v>130</v>
      </c>
      <c r="I1591">
        <v>120</v>
      </c>
      <c r="J1591">
        <v>273.8</v>
      </c>
    </row>
    <row r="1592" spans="1:10" x14ac:dyDescent="0.25">
      <c r="A1592">
        <v>42824</v>
      </c>
      <c r="B1592" t="s">
        <v>30</v>
      </c>
      <c r="D1592" t="s">
        <v>3</v>
      </c>
      <c r="E1592">
        <v>9.375E-2</v>
      </c>
      <c r="F1592">
        <v>19</v>
      </c>
      <c r="G1592">
        <v>16.149999999999999</v>
      </c>
      <c r="H1592">
        <v>146.25</v>
      </c>
      <c r="I1592">
        <v>97</v>
      </c>
      <c r="J1592">
        <v>259.39999999999998</v>
      </c>
    </row>
    <row r="1593" spans="1:10" x14ac:dyDescent="0.25">
      <c r="A1593">
        <v>42824</v>
      </c>
      <c r="B1593" t="s">
        <v>30</v>
      </c>
      <c r="D1593" t="s">
        <v>6</v>
      </c>
      <c r="E1593">
        <v>6.2499999999999993E-2</v>
      </c>
      <c r="F1593">
        <v>37</v>
      </c>
      <c r="G1593">
        <v>31.45</v>
      </c>
      <c r="H1593">
        <v>97.499999999999972</v>
      </c>
      <c r="I1593">
        <v>52</v>
      </c>
      <c r="J1593">
        <v>180.94999999999996</v>
      </c>
    </row>
    <row r="1594" spans="1:10" x14ac:dyDescent="0.25">
      <c r="A1594">
        <v>42824</v>
      </c>
      <c r="B1594" t="s">
        <v>32</v>
      </c>
      <c r="D1594" t="s">
        <v>4</v>
      </c>
      <c r="E1594">
        <v>3.125E-2</v>
      </c>
      <c r="F1594">
        <v>43</v>
      </c>
      <c r="G1594">
        <v>36.549999999999997</v>
      </c>
      <c r="H1594">
        <v>48.75</v>
      </c>
      <c r="J1594">
        <v>85.3</v>
      </c>
    </row>
    <row r="1595" spans="1:10" x14ac:dyDescent="0.25">
      <c r="A1595">
        <v>42824</v>
      </c>
      <c r="B1595" t="s">
        <v>32</v>
      </c>
      <c r="D1595" t="s">
        <v>4</v>
      </c>
      <c r="E1595">
        <v>7.2916666666666657E-2</v>
      </c>
      <c r="F1595">
        <v>65</v>
      </c>
      <c r="G1595">
        <v>55.25</v>
      </c>
      <c r="H1595">
        <v>113.75</v>
      </c>
      <c r="I1595">
        <v>96</v>
      </c>
      <c r="J1595">
        <v>265</v>
      </c>
    </row>
    <row r="1596" spans="1:10" x14ac:dyDescent="0.25">
      <c r="A1596">
        <v>42824</v>
      </c>
      <c r="B1596" t="s">
        <v>32</v>
      </c>
      <c r="D1596" t="s">
        <v>3</v>
      </c>
      <c r="E1596">
        <v>8.3333333333333329E-2</v>
      </c>
      <c r="F1596">
        <v>13</v>
      </c>
      <c r="G1596">
        <v>11.049999999999999</v>
      </c>
      <c r="H1596">
        <v>130</v>
      </c>
      <c r="I1596">
        <v>74</v>
      </c>
      <c r="J1596">
        <v>215.05</v>
      </c>
    </row>
    <row r="1597" spans="1:10" x14ac:dyDescent="0.25">
      <c r="A1597">
        <v>42824</v>
      </c>
      <c r="B1597" t="s">
        <v>32</v>
      </c>
      <c r="D1597" t="s">
        <v>5</v>
      </c>
      <c r="E1597">
        <v>3.125E-2</v>
      </c>
      <c r="F1597">
        <v>26</v>
      </c>
      <c r="G1597">
        <v>22.099999999999998</v>
      </c>
      <c r="H1597">
        <v>48.75</v>
      </c>
      <c r="I1597">
        <v>25</v>
      </c>
      <c r="J1597">
        <v>95.85</v>
      </c>
    </row>
    <row r="1598" spans="1:10" x14ac:dyDescent="0.25">
      <c r="A1598">
        <v>42824</v>
      </c>
      <c r="B1598" t="s">
        <v>32</v>
      </c>
      <c r="D1598" t="s">
        <v>3</v>
      </c>
      <c r="E1598">
        <v>4.1666666666666664E-2</v>
      </c>
      <c r="F1598">
        <v>62</v>
      </c>
      <c r="G1598">
        <v>52.699999999999996</v>
      </c>
      <c r="H1598">
        <v>65</v>
      </c>
      <c r="I1598">
        <v>106</v>
      </c>
      <c r="J1598">
        <v>223.7</v>
      </c>
    </row>
    <row r="1599" spans="1:10" x14ac:dyDescent="0.25">
      <c r="A1599">
        <v>42824</v>
      </c>
      <c r="B1599" t="s">
        <v>32</v>
      </c>
      <c r="D1599" t="s">
        <v>6</v>
      </c>
      <c r="E1599">
        <v>2.0833333333333332E-2</v>
      </c>
      <c r="F1599">
        <v>17</v>
      </c>
      <c r="G1599">
        <v>14.45</v>
      </c>
      <c r="H1599">
        <v>32.5</v>
      </c>
      <c r="J1599">
        <v>46.95</v>
      </c>
    </row>
    <row r="1600" spans="1:10" x14ac:dyDescent="0.25">
      <c r="A1600">
        <v>42824</v>
      </c>
      <c r="B1600" t="s">
        <v>32</v>
      </c>
      <c r="D1600" t="s">
        <v>5</v>
      </c>
      <c r="E1600">
        <v>6.2499999999999993E-2</v>
      </c>
      <c r="F1600">
        <v>50</v>
      </c>
      <c r="G1600">
        <v>42.5</v>
      </c>
      <c r="H1600">
        <v>97.499999999999972</v>
      </c>
      <c r="I1600">
        <v>49</v>
      </c>
      <c r="J1600">
        <v>188.99999999999997</v>
      </c>
    </row>
    <row r="1601" spans="1:10" x14ac:dyDescent="0.25">
      <c r="A1601">
        <v>42824</v>
      </c>
      <c r="B1601" t="s">
        <v>29</v>
      </c>
      <c r="D1601" t="s">
        <v>3</v>
      </c>
      <c r="E1601">
        <v>0.10416666666666667</v>
      </c>
      <c r="F1601">
        <v>14</v>
      </c>
      <c r="G1601">
        <v>11.9</v>
      </c>
      <c r="H1601">
        <v>162.5</v>
      </c>
      <c r="I1601">
        <v>39</v>
      </c>
      <c r="J1601">
        <v>213.4</v>
      </c>
    </row>
    <row r="1602" spans="1:10" x14ac:dyDescent="0.25">
      <c r="A1602">
        <v>42824</v>
      </c>
      <c r="B1602" t="s">
        <v>29</v>
      </c>
      <c r="D1602" t="s">
        <v>6</v>
      </c>
      <c r="E1602">
        <v>2.0833333333333332E-2</v>
      </c>
      <c r="F1602">
        <v>27</v>
      </c>
      <c r="G1602">
        <v>22.95</v>
      </c>
      <c r="H1602">
        <v>32.5</v>
      </c>
      <c r="I1602">
        <v>115</v>
      </c>
      <c r="J1602">
        <v>170.45</v>
      </c>
    </row>
    <row r="1603" spans="1:10" x14ac:dyDescent="0.25">
      <c r="A1603">
        <v>42824</v>
      </c>
      <c r="B1603" t="s">
        <v>29</v>
      </c>
      <c r="D1603" t="s">
        <v>5</v>
      </c>
      <c r="E1603">
        <v>3.125E-2</v>
      </c>
      <c r="F1603">
        <v>56</v>
      </c>
      <c r="G1603">
        <v>47.6</v>
      </c>
      <c r="H1603">
        <v>48.75</v>
      </c>
      <c r="I1603">
        <v>58</v>
      </c>
      <c r="J1603">
        <v>154.35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3"/>
  <sheetViews>
    <sheetView workbookViewId="0">
      <selection sqref="A1:J1048576"/>
    </sheetView>
  </sheetViews>
  <sheetFormatPr baseColWidth="10" defaultRowHeight="15" x14ac:dyDescent="0.25"/>
  <cols>
    <col min="1" max="1" width="11.42578125" style="6"/>
    <col min="2" max="2" width="14.28515625" style="6" customWidth="1"/>
    <col min="3" max="3" width="13.5703125" style="6" bestFit="1" customWidth="1"/>
    <col min="4" max="4" width="19" style="6" bestFit="1" customWidth="1"/>
    <col min="5" max="5" width="11.42578125" style="6"/>
    <col min="6" max="6" width="5.28515625" customWidth="1"/>
    <col min="7" max="7" width="15.5703125" style="13" customWidth="1"/>
    <col min="8" max="10" width="11.42578125" style="13"/>
    <col min="14" max="14" width="16.42578125" bestFit="1" customWidth="1"/>
  </cols>
  <sheetData>
    <row r="1" spans="1:16" s="2" customFormat="1" x14ac:dyDescent="0.25">
      <c r="A1" s="14" t="s">
        <v>0</v>
      </c>
      <c r="B1" s="14" t="s">
        <v>10</v>
      </c>
      <c r="C1" s="14" t="s">
        <v>1</v>
      </c>
      <c r="D1" s="14" t="s">
        <v>2</v>
      </c>
      <c r="E1" s="14" t="s">
        <v>7</v>
      </c>
      <c r="F1" s="2" t="s">
        <v>8</v>
      </c>
      <c r="G1" s="12" t="s">
        <v>19</v>
      </c>
      <c r="H1" s="12" t="s">
        <v>21</v>
      </c>
      <c r="I1" s="12" t="s">
        <v>9</v>
      </c>
      <c r="J1" s="12" t="s">
        <v>20</v>
      </c>
    </row>
    <row r="2" spans="1:16" x14ac:dyDescent="0.25">
      <c r="A2" s="5">
        <v>42736</v>
      </c>
      <c r="B2" s="6" t="str">
        <f ca="1">INDEX($L$3:$L$4,RANDBETWEEN(1,2))</f>
        <v>PRO</v>
      </c>
      <c r="C2" s="6" t="str">
        <f ca="1">+INDEX($M$3:$M$8,RANDBETWEEN(1,6))</f>
        <v>PATRICK</v>
      </c>
      <c r="D2" s="6" t="str">
        <f ca="1">+INDEX($N$3:$N$6,RANDBETWEEN(1,4))</f>
        <v>TV</v>
      </c>
      <c r="E2" s="15">
        <f ca="1">+INDEX($P$8:$P$16,RANDBETWEEN(1,9))</f>
        <v>5.2083333333333329E-2</v>
      </c>
      <c r="F2">
        <f ca="1">RANDBETWEEN(9,68)</f>
        <v>41</v>
      </c>
      <c r="G2" s="13">
        <f ca="1">F2*0.85</f>
        <v>34.85</v>
      </c>
      <c r="H2" s="13">
        <f ca="1">E2*65*24*IF(OR(WEEKDAY(A2)=1,WEEKDAY(A2)=7),1.5,1)</f>
        <v>121.875</v>
      </c>
      <c r="J2" s="13">
        <f ca="1">SUM(G2:I2)</f>
        <v>156.72499999999999</v>
      </c>
    </row>
    <row r="3" spans="1:16" x14ac:dyDescent="0.25">
      <c r="A3" s="5">
        <f t="shared" ref="A3:A37" si="0">A2</f>
        <v>42736</v>
      </c>
      <c r="B3" s="6" t="str">
        <f t="shared" ref="B3:B66" ca="1" si="1">INDEX($L$3:$L$4,RANDBETWEEN(1,2))</f>
        <v>PRO</v>
      </c>
      <c r="C3" s="6" t="str">
        <f t="shared" ref="C3:C5" ca="1" si="2">C2</f>
        <v>PATRICK</v>
      </c>
      <c r="D3" s="6" t="str">
        <f t="shared" ref="D3:D66" ca="1" si="3">+INDEX($N$3:$N$6,RANDBETWEEN(1,4))</f>
        <v>ELECTRICITE</v>
      </c>
      <c r="E3" s="15">
        <f t="shared" ref="E3:E66" ca="1" si="4">+INDEX($P$8:$P$16,RANDBETWEEN(1,9))</f>
        <v>9.375E-2</v>
      </c>
      <c r="F3">
        <f t="shared" ref="F3:F66" ca="1" si="5">RANDBETWEEN(9,68)</f>
        <v>16</v>
      </c>
      <c r="G3" s="13">
        <f t="shared" ref="G3:G66" ca="1" si="6">F3*0.85</f>
        <v>13.6</v>
      </c>
      <c r="H3" s="13">
        <f t="shared" ref="H3:H66" ca="1" si="7">E3*65*24*IF(OR(WEEKDAY(A3)=1,WEEKDAY(A3)=7),1.5,1)</f>
        <v>219.375</v>
      </c>
      <c r="I3" s="13">
        <f t="shared" ref="I3:I66" ca="1" si="8">+RANDBETWEEN(24,128)</f>
        <v>93</v>
      </c>
      <c r="J3" s="13">
        <f t="shared" ref="J3:J66" ca="1" si="9">SUM(G3:I3)</f>
        <v>325.97500000000002</v>
      </c>
      <c r="L3" t="s">
        <v>11</v>
      </c>
      <c r="M3" t="s">
        <v>28</v>
      </c>
      <c r="N3" t="s">
        <v>3</v>
      </c>
    </row>
    <row r="4" spans="1:16" x14ac:dyDescent="0.25">
      <c r="A4" s="5">
        <f t="shared" si="0"/>
        <v>42736</v>
      </c>
      <c r="B4" s="6" t="str">
        <f t="shared" ca="1" si="1"/>
        <v>PRO</v>
      </c>
      <c r="C4" s="6" t="str">
        <f t="shared" ca="1" si="2"/>
        <v>PATRICK</v>
      </c>
      <c r="D4" s="6" t="str">
        <f t="shared" ca="1" si="3"/>
        <v>TELEPHONIE</v>
      </c>
      <c r="E4" s="15">
        <f t="shared" ca="1" si="4"/>
        <v>3.125E-2</v>
      </c>
      <c r="F4">
        <f t="shared" ca="1" si="5"/>
        <v>28</v>
      </c>
      <c r="G4" s="13">
        <f t="shared" ca="1" si="6"/>
        <v>23.8</v>
      </c>
      <c r="H4" s="13">
        <f t="shared" ca="1" si="7"/>
        <v>73.125</v>
      </c>
      <c r="I4" s="13">
        <f t="shared" ca="1" si="8"/>
        <v>120</v>
      </c>
      <c r="J4" s="13">
        <f t="shared" ca="1" si="9"/>
        <v>216.92500000000001</v>
      </c>
      <c r="L4" t="s">
        <v>12</v>
      </c>
      <c r="M4" t="s">
        <v>29</v>
      </c>
      <c r="N4" t="s">
        <v>4</v>
      </c>
    </row>
    <row r="5" spans="1:16" x14ac:dyDescent="0.25">
      <c r="A5" s="5">
        <f t="shared" si="0"/>
        <v>42736</v>
      </c>
      <c r="B5" s="6" t="str">
        <f t="shared" ca="1" si="1"/>
        <v>PRO</v>
      </c>
      <c r="C5" s="6" t="str">
        <f t="shared" ca="1" si="2"/>
        <v>PATRICK</v>
      </c>
      <c r="D5" s="6" t="str">
        <f t="shared" ca="1" si="3"/>
        <v>TELEPHONIE</v>
      </c>
      <c r="E5" s="15">
        <f t="shared" ca="1" si="4"/>
        <v>4.1666666666666664E-2</v>
      </c>
      <c r="F5">
        <f t="shared" ca="1" si="5"/>
        <v>66</v>
      </c>
      <c r="G5" s="13">
        <f t="shared" ca="1" si="6"/>
        <v>56.1</v>
      </c>
      <c r="H5" s="13">
        <f t="shared" ca="1" si="7"/>
        <v>97.5</v>
      </c>
      <c r="J5" s="13">
        <f t="shared" ca="1" si="9"/>
        <v>153.6</v>
      </c>
      <c r="M5" t="s">
        <v>30</v>
      </c>
      <c r="N5" t="s">
        <v>5</v>
      </c>
      <c r="P5" s="1">
        <v>41640</v>
      </c>
    </row>
    <row r="6" spans="1:16" x14ac:dyDescent="0.25">
      <c r="A6" s="5">
        <f t="shared" si="0"/>
        <v>42736</v>
      </c>
      <c r="B6" s="6" t="str">
        <f t="shared" ca="1" si="1"/>
        <v>PRO</v>
      </c>
      <c r="C6" s="6" t="str">
        <f ca="1">+INDEX($M$3:$M$8,RANDBETWEEN(1,6))</f>
        <v>ANTOINE</v>
      </c>
      <c r="D6" s="6" t="str">
        <f t="shared" ca="1" si="3"/>
        <v>ELECTRICITE</v>
      </c>
      <c r="E6" s="15">
        <f t="shared" ca="1" si="4"/>
        <v>7.2916666666666657E-2</v>
      </c>
      <c r="F6">
        <f t="shared" ca="1" si="5"/>
        <v>43</v>
      </c>
      <c r="G6" s="13">
        <f t="shared" ca="1" si="6"/>
        <v>36.549999999999997</v>
      </c>
      <c r="H6" s="13">
        <f t="shared" ca="1" si="7"/>
        <v>170.625</v>
      </c>
      <c r="I6" s="13">
        <f t="shared" ca="1" si="8"/>
        <v>57</v>
      </c>
      <c r="J6" s="13">
        <f t="shared" ca="1" si="9"/>
        <v>264.17500000000001</v>
      </c>
      <c r="M6" t="s">
        <v>31</v>
      </c>
      <c r="N6" t="s">
        <v>6</v>
      </c>
      <c r="P6" s="1">
        <v>42004</v>
      </c>
    </row>
    <row r="7" spans="1:16" x14ac:dyDescent="0.25">
      <c r="A7" s="5">
        <f t="shared" si="0"/>
        <v>42736</v>
      </c>
      <c r="B7" s="6" t="str">
        <f t="shared" ca="1" si="1"/>
        <v>PRO</v>
      </c>
      <c r="C7" s="6" t="str">
        <f t="shared" ref="C7:C9" ca="1" si="10">C6</f>
        <v>ANTOINE</v>
      </c>
      <c r="D7" s="6" t="str">
        <f t="shared" ca="1" si="3"/>
        <v>INFORMATIQUE</v>
      </c>
      <c r="E7" s="15">
        <f t="shared" ca="1" si="4"/>
        <v>7.2916666666666657E-2</v>
      </c>
      <c r="F7">
        <f t="shared" ca="1" si="5"/>
        <v>32</v>
      </c>
      <c r="G7" s="13">
        <f t="shared" ca="1" si="6"/>
        <v>27.2</v>
      </c>
      <c r="H7" s="13">
        <f t="shared" ca="1" si="7"/>
        <v>170.625</v>
      </c>
      <c r="I7" s="13">
        <f t="shared" ca="1" si="8"/>
        <v>69</v>
      </c>
      <c r="J7" s="13">
        <f t="shared" ca="1" si="9"/>
        <v>266.82499999999999</v>
      </c>
      <c r="M7" t="s">
        <v>27</v>
      </c>
    </row>
    <row r="8" spans="1:16" x14ac:dyDescent="0.25">
      <c r="A8" s="5">
        <f t="shared" si="0"/>
        <v>42736</v>
      </c>
      <c r="B8" s="6" t="str">
        <f t="shared" ca="1" si="1"/>
        <v>PART</v>
      </c>
      <c r="C8" s="6" t="str">
        <f t="shared" ca="1" si="10"/>
        <v>ANTOINE</v>
      </c>
      <c r="D8" s="6" t="str">
        <f t="shared" ca="1" si="3"/>
        <v>INFORMATIQUE</v>
      </c>
      <c r="E8" s="15">
        <f t="shared" ca="1" si="4"/>
        <v>0.10416666666666667</v>
      </c>
      <c r="F8">
        <f t="shared" ca="1" si="5"/>
        <v>58</v>
      </c>
      <c r="G8" s="13">
        <f t="shared" ca="1" si="6"/>
        <v>49.3</v>
      </c>
      <c r="H8" s="13">
        <f t="shared" ca="1" si="7"/>
        <v>243.75</v>
      </c>
      <c r="I8" s="13">
        <f t="shared" ca="1" si="8"/>
        <v>27</v>
      </c>
      <c r="J8" s="13">
        <f t="shared" ca="1" si="9"/>
        <v>320.05</v>
      </c>
      <c r="M8" t="s">
        <v>32</v>
      </c>
      <c r="P8" s="3">
        <f>1/48</f>
        <v>2.0833333333333332E-2</v>
      </c>
    </row>
    <row r="9" spans="1:16" x14ac:dyDescent="0.25">
      <c r="A9" s="5">
        <f t="shared" si="0"/>
        <v>42736</v>
      </c>
      <c r="B9" s="6" t="str">
        <f t="shared" ca="1" si="1"/>
        <v>PRO</v>
      </c>
      <c r="C9" s="6" t="str">
        <f t="shared" ca="1" si="10"/>
        <v>ANTOINE</v>
      </c>
      <c r="D9" s="6" t="str">
        <f t="shared" ca="1" si="3"/>
        <v>ELECTRICITE</v>
      </c>
      <c r="E9" s="15">
        <f t="shared" ca="1" si="4"/>
        <v>7.2916666666666657E-2</v>
      </c>
      <c r="F9">
        <f t="shared" ca="1" si="5"/>
        <v>58</v>
      </c>
      <c r="G9" s="13">
        <f t="shared" ca="1" si="6"/>
        <v>49.3</v>
      </c>
      <c r="H9" s="13">
        <f t="shared" ca="1" si="7"/>
        <v>170.625</v>
      </c>
      <c r="J9" s="13">
        <f t="shared" ca="1" si="9"/>
        <v>219.92500000000001</v>
      </c>
      <c r="P9" s="3">
        <f>P8+1/96</f>
        <v>3.125E-2</v>
      </c>
    </row>
    <row r="10" spans="1:16" x14ac:dyDescent="0.25">
      <c r="A10" s="5">
        <f t="shared" si="0"/>
        <v>42736</v>
      </c>
      <c r="B10" s="6" t="str">
        <f t="shared" ca="1" si="1"/>
        <v>PART</v>
      </c>
      <c r="C10" s="6" t="str">
        <f ca="1">+INDEX($M$3:$M$8,RANDBETWEEN(1,6))</f>
        <v>ANTOINE</v>
      </c>
      <c r="D10" s="6" t="str">
        <f t="shared" ca="1" si="3"/>
        <v>TV</v>
      </c>
      <c r="E10" s="15">
        <f t="shared" ca="1" si="4"/>
        <v>6.2499999999999993E-2</v>
      </c>
      <c r="F10">
        <f t="shared" ca="1" si="5"/>
        <v>66</v>
      </c>
      <c r="G10" s="13">
        <f t="shared" ca="1" si="6"/>
        <v>56.1</v>
      </c>
      <c r="H10" s="13">
        <f t="shared" ca="1" si="7"/>
        <v>146.24999999999994</v>
      </c>
      <c r="I10" s="13">
        <f t="shared" ca="1" si="8"/>
        <v>102</v>
      </c>
      <c r="J10" s="13">
        <f t="shared" ca="1" si="9"/>
        <v>304.34999999999991</v>
      </c>
      <c r="P10" s="3">
        <f t="shared" ref="P10:P16" si="11">P9+1/96</f>
        <v>4.1666666666666664E-2</v>
      </c>
    </row>
    <row r="11" spans="1:16" x14ac:dyDescent="0.25">
      <c r="A11" s="5">
        <f t="shared" si="0"/>
        <v>42736</v>
      </c>
      <c r="B11" s="6" t="str">
        <f t="shared" ca="1" si="1"/>
        <v>PRO</v>
      </c>
      <c r="C11" s="6" t="str">
        <f t="shared" ref="C11:C16" ca="1" si="12">C10</f>
        <v>ANTOINE</v>
      </c>
      <c r="D11" s="6" t="str">
        <f t="shared" ca="1" si="3"/>
        <v>TV</v>
      </c>
      <c r="E11" s="15">
        <f t="shared" ca="1" si="4"/>
        <v>5.2083333333333329E-2</v>
      </c>
      <c r="F11">
        <f t="shared" ca="1" si="5"/>
        <v>32</v>
      </c>
      <c r="G11" s="13">
        <f t="shared" ca="1" si="6"/>
        <v>27.2</v>
      </c>
      <c r="H11" s="13">
        <f t="shared" ca="1" si="7"/>
        <v>121.875</v>
      </c>
      <c r="I11" s="13">
        <f t="shared" ca="1" si="8"/>
        <v>29</v>
      </c>
      <c r="J11" s="13">
        <f t="shared" ca="1" si="9"/>
        <v>178.07499999999999</v>
      </c>
      <c r="P11" s="3">
        <f t="shared" si="11"/>
        <v>5.2083333333333329E-2</v>
      </c>
    </row>
    <row r="12" spans="1:16" x14ac:dyDescent="0.25">
      <c r="A12" s="5">
        <f t="shared" si="0"/>
        <v>42736</v>
      </c>
      <c r="B12" s="6" t="str">
        <f t="shared" ca="1" si="1"/>
        <v>PRO</v>
      </c>
      <c r="C12" s="6" t="str">
        <f t="shared" ca="1" si="12"/>
        <v>ANTOINE</v>
      </c>
      <c r="D12" s="6" t="str">
        <f t="shared" ca="1" si="3"/>
        <v>TV</v>
      </c>
      <c r="E12" s="15">
        <f t="shared" ca="1" si="4"/>
        <v>0.10416666666666667</v>
      </c>
      <c r="F12">
        <f t="shared" ca="1" si="5"/>
        <v>64</v>
      </c>
      <c r="G12" s="13">
        <f t="shared" ca="1" si="6"/>
        <v>54.4</v>
      </c>
      <c r="H12" s="13">
        <f t="shared" ca="1" si="7"/>
        <v>243.75</v>
      </c>
      <c r="J12" s="13">
        <f t="shared" ca="1" si="9"/>
        <v>298.14999999999998</v>
      </c>
      <c r="P12" s="3">
        <f t="shared" si="11"/>
        <v>6.2499999999999993E-2</v>
      </c>
    </row>
    <row r="13" spans="1:16" x14ac:dyDescent="0.25">
      <c r="A13" s="5">
        <f t="shared" si="0"/>
        <v>42736</v>
      </c>
      <c r="B13" s="6" t="str">
        <f t="shared" ca="1" si="1"/>
        <v>PART</v>
      </c>
      <c r="C13" s="6" t="str">
        <f t="shared" ca="1" si="12"/>
        <v>ANTOINE</v>
      </c>
      <c r="D13" s="6" t="str">
        <f t="shared" ca="1" si="3"/>
        <v>INFORMATIQUE</v>
      </c>
      <c r="E13" s="15">
        <f t="shared" ca="1" si="4"/>
        <v>0.10416666666666667</v>
      </c>
      <c r="F13">
        <f t="shared" ca="1" si="5"/>
        <v>49</v>
      </c>
      <c r="G13" s="13">
        <f t="shared" ca="1" si="6"/>
        <v>41.65</v>
      </c>
      <c r="H13" s="13">
        <f t="shared" ca="1" si="7"/>
        <v>243.75</v>
      </c>
      <c r="J13" s="13">
        <f t="shared" ca="1" si="9"/>
        <v>285.39999999999998</v>
      </c>
      <c r="P13" s="3">
        <f t="shared" si="11"/>
        <v>7.2916666666666657E-2</v>
      </c>
    </row>
    <row r="14" spans="1:16" x14ac:dyDescent="0.25">
      <c r="A14" s="5">
        <f t="shared" si="0"/>
        <v>42736</v>
      </c>
      <c r="B14" s="6" t="str">
        <f t="shared" ca="1" si="1"/>
        <v>PRO</v>
      </c>
      <c r="C14" s="6" t="str">
        <f t="shared" ca="1" si="12"/>
        <v>ANTOINE</v>
      </c>
      <c r="D14" s="6" t="str">
        <f t="shared" ca="1" si="3"/>
        <v>TV</v>
      </c>
      <c r="E14" s="15">
        <f t="shared" ca="1" si="4"/>
        <v>7.2916666666666657E-2</v>
      </c>
      <c r="F14">
        <f t="shared" ca="1" si="5"/>
        <v>42</v>
      </c>
      <c r="G14" s="13">
        <f t="shared" ca="1" si="6"/>
        <v>35.699999999999996</v>
      </c>
      <c r="H14" s="13">
        <f t="shared" ca="1" si="7"/>
        <v>170.625</v>
      </c>
      <c r="I14" s="13">
        <f t="shared" ca="1" si="8"/>
        <v>116</v>
      </c>
      <c r="J14" s="13">
        <f t="shared" ca="1" si="9"/>
        <v>322.32499999999999</v>
      </c>
      <c r="P14" s="3">
        <f t="shared" si="11"/>
        <v>8.3333333333333329E-2</v>
      </c>
    </row>
    <row r="15" spans="1:16" x14ac:dyDescent="0.25">
      <c r="A15" s="5">
        <f t="shared" si="0"/>
        <v>42736</v>
      </c>
      <c r="B15" s="6" t="str">
        <f t="shared" ca="1" si="1"/>
        <v>PRO</v>
      </c>
      <c r="C15" s="6" t="str">
        <f t="shared" ca="1" si="12"/>
        <v>ANTOINE</v>
      </c>
      <c r="D15" s="6" t="str">
        <f t="shared" ca="1" si="3"/>
        <v>ELECTRICITE</v>
      </c>
      <c r="E15" s="15">
        <f t="shared" ca="1" si="4"/>
        <v>9.375E-2</v>
      </c>
      <c r="F15">
        <f t="shared" ca="1" si="5"/>
        <v>17</v>
      </c>
      <c r="G15" s="13">
        <f t="shared" ca="1" si="6"/>
        <v>14.45</v>
      </c>
      <c r="H15" s="13">
        <f t="shared" ca="1" si="7"/>
        <v>219.375</v>
      </c>
      <c r="I15" s="13">
        <f t="shared" ca="1" si="8"/>
        <v>63</v>
      </c>
      <c r="J15" s="13">
        <f t="shared" ca="1" si="9"/>
        <v>296.82499999999999</v>
      </c>
      <c r="P15" s="3">
        <f t="shared" si="11"/>
        <v>9.375E-2</v>
      </c>
    </row>
    <row r="16" spans="1:16" x14ac:dyDescent="0.25">
      <c r="A16" s="5">
        <f t="shared" si="0"/>
        <v>42736</v>
      </c>
      <c r="B16" s="6" t="str">
        <f t="shared" ca="1" si="1"/>
        <v>PART</v>
      </c>
      <c r="C16" s="6" t="str">
        <f t="shared" ca="1" si="12"/>
        <v>ANTOINE</v>
      </c>
      <c r="D16" s="6" t="str">
        <f t="shared" ca="1" si="3"/>
        <v>TELEPHONIE</v>
      </c>
      <c r="E16" s="15">
        <f t="shared" ca="1" si="4"/>
        <v>3.125E-2</v>
      </c>
      <c r="F16">
        <f t="shared" ca="1" si="5"/>
        <v>68</v>
      </c>
      <c r="G16" s="13">
        <f t="shared" ca="1" si="6"/>
        <v>57.8</v>
      </c>
      <c r="H16" s="13">
        <f t="shared" ca="1" si="7"/>
        <v>73.125</v>
      </c>
      <c r="J16" s="13">
        <f t="shared" ca="1" si="9"/>
        <v>130.92500000000001</v>
      </c>
      <c r="P16" s="3">
        <f t="shared" si="11"/>
        <v>0.10416666666666667</v>
      </c>
    </row>
    <row r="17" spans="1:16" x14ac:dyDescent="0.25">
      <c r="A17" s="5">
        <f t="shared" si="0"/>
        <v>42736</v>
      </c>
      <c r="B17" s="6" t="str">
        <f t="shared" ca="1" si="1"/>
        <v>PRO</v>
      </c>
      <c r="C17" s="6" t="str">
        <f ca="1">+INDEX($M$3:$M$8,RANDBETWEEN(1,6))</f>
        <v>KEVIN</v>
      </c>
      <c r="D17" s="6" t="str">
        <f t="shared" ca="1" si="3"/>
        <v>TELEPHONIE</v>
      </c>
      <c r="E17" s="15">
        <f t="shared" ca="1" si="4"/>
        <v>4.1666666666666664E-2</v>
      </c>
      <c r="F17">
        <f t="shared" ca="1" si="5"/>
        <v>48</v>
      </c>
      <c r="G17" s="13">
        <f t="shared" ca="1" si="6"/>
        <v>40.799999999999997</v>
      </c>
      <c r="H17" s="13">
        <f t="shared" ca="1" si="7"/>
        <v>97.5</v>
      </c>
      <c r="I17" s="13">
        <f t="shared" ca="1" si="8"/>
        <v>125</v>
      </c>
      <c r="J17" s="13">
        <f t="shared" ca="1" si="9"/>
        <v>263.3</v>
      </c>
      <c r="P17" s="3"/>
    </row>
    <row r="18" spans="1:16" x14ac:dyDescent="0.25">
      <c r="A18" s="5">
        <f t="shared" si="0"/>
        <v>42736</v>
      </c>
      <c r="B18" s="6" t="str">
        <f t="shared" ca="1" si="1"/>
        <v>PART</v>
      </c>
      <c r="C18" s="6" t="str">
        <f t="shared" ref="C18:C19" ca="1" si="13">C17</f>
        <v>KEVIN</v>
      </c>
      <c r="D18" s="6" t="str">
        <f t="shared" ca="1" si="3"/>
        <v>INFORMATIQUE</v>
      </c>
      <c r="E18" s="15">
        <f t="shared" ca="1" si="4"/>
        <v>9.375E-2</v>
      </c>
      <c r="F18">
        <f t="shared" ca="1" si="5"/>
        <v>29</v>
      </c>
      <c r="G18" s="13">
        <f t="shared" ca="1" si="6"/>
        <v>24.65</v>
      </c>
      <c r="H18" s="13">
        <f t="shared" ca="1" si="7"/>
        <v>219.375</v>
      </c>
      <c r="J18" s="13">
        <f t="shared" ca="1" si="9"/>
        <v>244.02500000000001</v>
      </c>
      <c r="P18" s="3"/>
    </row>
    <row r="19" spans="1:16" x14ac:dyDescent="0.25">
      <c r="A19" s="5">
        <f t="shared" si="0"/>
        <v>42736</v>
      </c>
      <c r="B19" s="6" t="str">
        <f t="shared" ca="1" si="1"/>
        <v>PART</v>
      </c>
      <c r="C19" s="6" t="str">
        <f t="shared" ca="1" si="13"/>
        <v>KEVIN</v>
      </c>
      <c r="D19" s="6" t="str">
        <f t="shared" ca="1" si="3"/>
        <v>INFORMATIQUE</v>
      </c>
      <c r="E19" s="15">
        <f t="shared" ca="1" si="4"/>
        <v>6.2499999999999993E-2</v>
      </c>
      <c r="F19">
        <f t="shared" ca="1" si="5"/>
        <v>55</v>
      </c>
      <c r="G19" s="13">
        <f t="shared" ca="1" si="6"/>
        <v>46.75</v>
      </c>
      <c r="H19" s="13">
        <f t="shared" ca="1" si="7"/>
        <v>146.24999999999994</v>
      </c>
      <c r="I19" s="13">
        <f t="shared" ca="1" si="8"/>
        <v>46</v>
      </c>
      <c r="J19" s="13">
        <f t="shared" ca="1" si="9"/>
        <v>238.99999999999994</v>
      </c>
      <c r="P19" s="3"/>
    </row>
    <row r="20" spans="1:16" x14ac:dyDescent="0.25">
      <c r="A20" s="5">
        <f>A19+1</f>
        <v>42737</v>
      </c>
      <c r="B20" s="6" t="str">
        <f t="shared" ca="1" si="1"/>
        <v>PART</v>
      </c>
      <c r="C20" s="6" t="str">
        <f ca="1">+INDEX($M$3:$M$8,RANDBETWEEN(1,6))</f>
        <v>KEVIN</v>
      </c>
      <c r="D20" s="6" t="str">
        <f t="shared" ca="1" si="3"/>
        <v>TV</v>
      </c>
      <c r="E20" s="15">
        <f t="shared" ca="1" si="4"/>
        <v>8.3333333333333329E-2</v>
      </c>
      <c r="F20">
        <f t="shared" ca="1" si="5"/>
        <v>47</v>
      </c>
      <c r="G20" s="13">
        <f t="shared" ca="1" si="6"/>
        <v>39.949999999999996</v>
      </c>
      <c r="H20" s="13">
        <f t="shared" ca="1" si="7"/>
        <v>130</v>
      </c>
      <c r="I20" s="13">
        <f t="shared" ca="1" si="8"/>
        <v>54</v>
      </c>
      <c r="J20" s="13">
        <f t="shared" ca="1" si="9"/>
        <v>223.95</v>
      </c>
      <c r="P20" s="3"/>
    </row>
    <row r="21" spans="1:16" x14ac:dyDescent="0.25">
      <c r="A21" s="5">
        <f t="shared" si="0"/>
        <v>42737</v>
      </c>
      <c r="B21" s="6" t="str">
        <f t="shared" ca="1" si="1"/>
        <v>PART</v>
      </c>
      <c r="C21" s="6" t="str">
        <f t="shared" ref="C21:C23" ca="1" si="14">C20</f>
        <v>KEVIN</v>
      </c>
      <c r="D21" s="6" t="str">
        <f t="shared" ca="1" si="3"/>
        <v>TELEPHONIE</v>
      </c>
      <c r="E21" s="15">
        <f t="shared" ca="1" si="4"/>
        <v>6.2499999999999993E-2</v>
      </c>
      <c r="F21">
        <f t="shared" ca="1" si="5"/>
        <v>11</v>
      </c>
      <c r="G21" s="13">
        <f t="shared" ca="1" si="6"/>
        <v>9.35</v>
      </c>
      <c r="H21" s="13">
        <f t="shared" ca="1" si="7"/>
        <v>97.499999999999972</v>
      </c>
      <c r="I21" s="13">
        <f t="shared" ca="1" si="8"/>
        <v>66</v>
      </c>
      <c r="J21" s="13">
        <f t="shared" ca="1" si="9"/>
        <v>172.84999999999997</v>
      </c>
      <c r="P21" s="3"/>
    </row>
    <row r="22" spans="1:16" x14ac:dyDescent="0.25">
      <c r="A22" s="5">
        <f t="shared" si="0"/>
        <v>42737</v>
      </c>
      <c r="B22" s="6" t="str">
        <f t="shared" ca="1" si="1"/>
        <v>PRO</v>
      </c>
      <c r="C22" s="6" t="str">
        <f t="shared" ca="1" si="14"/>
        <v>KEVIN</v>
      </c>
      <c r="D22" s="6" t="str">
        <f t="shared" ca="1" si="3"/>
        <v>TV</v>
      </c>
      <c r="E22" s="15">
        <f t="shared" ca="1" si="4"/>
        <v>5.2083333333333329E-2</v>
      </c>
      <c r="F22">
        <f t="shared" ca="1" si="5"/>
        <v>52</v>
      </c>
      <c r="G22" s="13">
        <f t="shared" ca="1" si="6"/>
        <v>44.199999999999996</v>
      </c>
      <c r="H22" s="13">
        <f t="shared" ca="1" si="7"/>
        <v>81.25</v>
      </c>
      <c r="J22" s="13">
        <f t="shared" ca="1" si="9"/>
        <v>125.44999999999999</v>
      </c>
      <c r="P22" s="3"/>
    </row>
    <row r="23" spans="1:16" x14ac:dyDescent="0.25">
      <c r="A23" s="5">
        <f t="shared" si="0"/>
        <v>42737</v>
      </c>
      <c r="B23" s="6" t="str">
        <f t="shared" ca="1" si="1"/>
        <v>PRO</v>
      </c>
      <c r="C23" s="6" t="str">
        <f t="shared" ca="1" si="14"/>
        <v>KEVIN</v>
      </c>
      <c r="D23" s="6" t="str">
        <f t="shared" ca="1" si="3"/>
        <v>TV</v>
      </c>
      <c r="E23" s="15">
        <f t="shared" ca="1" si="4"/>
        <v>2.0833333333333332E-2</v>
      </c>
      <c r="F23">
        <f t="shared" ca="1" si="5"/>
        <v>20</v>
      </c>
      <c r="G23" s="13">
        <f t="shared" ca="1" si="6"/>
        <v>17</v>
      </c>
      <c r="H23" s="13">
        <f t="shared" ca="1" si="7"/>
        <v>32.5</v>
      </c>
      <c r="I23" s="13">
        <f t="shared" ca="1" si="8"/>
        <v>103</v>
      </c>
      <c r="J23" s="13">
        <f t="shared" ca="1" si="9"/>
        <v>152.5</v>
      </c>
      <c r="P23" s="3"/>
    </row>
    <row r="24" spans="1:16" x14ac:dyDescent="0.25">
      <c r="A24" s="5">
        <f t="shared" si="0"/>
        <v>42737</v>
      </c>
      <c r="B24" s="6" t="str">
        <f t="shared" ca="1" si="1"/>
        <v>PRO</v>
      </c>
      <c r="C24" s="6" t="str">
        <f ca="1">+INDEX($M$3:$M$8,RANDBETWEEN(1,6))</f>
        <v>ANTOINE</v>
      </c>
      <c r="D24" s="6" t="str">
        <f t="shared" ca="1" si="3"/>
        <v>TELEPHONIE</v>
      </c>
      <c r="E24" s="15">
        <f t="shared" ca="1" si="4"/>
        <v>8.3333333333333329E-2</v>
      </c>
      <c r="F24">
        <f t="shared" ca="1" si="5"/>
        <v>68</v>
      </c>
      <c r="G24" s="13">
        <f t="shared" ca="1" si="6"/>
        <v>57.8</v>
      </c>
      <c r="H24" s="13">
        <f t="shared" ca="1" si="7"/>
        <v>130</v>
      </c>
      <c r="I24" s="13">
        <f t="shared" ca="1" si="8"/>
        <v>122</v>
      </c>
      <c r="J24" s="13">
        <f t="shared" ca="1" si="9"/>
        <v>309.8</v>
      </c>
      <c r="P24" s="3"/>
    </row>
    <row r="25" spans="1:16" x14ac:dyDescent="0.25">
      <c r="A25" s="5">
        <f t="shared" si="0"/>
        <v>42737</v>
      </c>
      <c r="B25" s="6" t="str">
        <f t="shared" ca="1" si="1"/>
        <v>PRO</v>
      </c>
      <c r="C25" s="6" t="str">
        <f t="shared" ref="C25:C27" ca="1" si="15">C24</f>
        <v>ANTOINE</v>
      </c>
      <c r="D25" s="6" t="str">
        <f t="shared" ca="1" si="3"/>
        <v>ELECTRICITE</v>
      </c>
      <c r="E25" s="15">
        <f t="shared" ca="1" si="4"/>
        <v>0.10416666666666667</v>
      </c>
      <c r="F25">
        <f t="shared" ca="1" si="5"/>
        <v>27</v>
      </c>
      <c r="G25" s="13">
        <f t="shared" ca="1" si="6"/>
        <v>22.95</v>
      </c>
      <c r="H25" s="13">
        <f t="shared" ca="1" si="7"/>
        <v>162.5</v>
      </c>
      <c r="J25" s="13">
        <f t="shared" ca="1" si="9"/>
        <v>185.45</v>
      </c>
      <c r="P25" s="3"/>
    </row>
    <row r="26" spans="1:16" x14ac:dyDescent="0.25">
      <c r="A26" s="5">
        <f t="shared" si="0"/>
        <v>42737</v>
      </c>
      <c r="B26" s="6" t="str">
        <f t="shared" ca="1" si="1"/>
        <v>PART</v>
      </c>
      <c r="C26" s="6" t="str">
        <f t="shared" ca="1" si="15"/>
        <v>ANTOINE</v>
      </c>
      <c r="D26" s="6" t="str">
        <f t="shared" ca="1" si="3"/>
        <v>TV</v>
      </c>
      <c r="E26" s="15">
        <f t="shared" ca="1" si="4"/>
        <v>4.1666666666666664E-2</v>
      </c>
      <c r="F26">
        <f t="shared" ca="1" si="5"/>
        <v>9</v>
      </c>
      <c r="G26" s="13">
        <f t="shared" ca="1" si="6"/>
        <v>7.6499999999999995</v>
      </c>
      <c r="H26" s="13">
        <f t="shared" ca="1" si="7"/>
        <v>65</v>
      </c>
      <c r="I26" s="13">
        <f t="shared" ca="1" si="8"/>
        <v>86</v>
      </c>
      <c r="J26" s="13">
        <f t="shared" ca="1" si="9"/>
        <v>158.65</v>
      </c>
      <c r="P26" s="3"/>
    </row>
    <row r="27" spans="1:16" x14ac:dyDescent="0.25">
      <c r="A27" s="5">
        <f t="shared" si="0"/>
        <v>42737</v>
      </c>
      <c r="B27" s="6" t="str">
        <f t="shared" ca="1" si="1"/>
        <v>PRO</v>
      </c>
      <c r="C27" s="6" t="str">
        <f t="shared" ca="1" si="15"/>
        <v>ANTOINE</v>
      </c>
      <c r="D27" s="6" t="str">
        <f t="shared" ca="1" si="3"/>
        <v>TV</v>
      </c>
      <c r="E27" s="15">
        <f t="shared" ca="1" si="4"/>
        <v>4.1666666666666664E-2</v>
      </c>
      <c r="F27">
        <f t="shared" ca="1" si="5"/>
        <v>32</v>
      </c>
      <c r="G27" s="13">
        <f t="shared" ca="1" si="6"/>
        <v>27.2</v>
      </c>
      <c r="H27" s="13">
        <f t="shared" ca="1" si="7"/>
        <v>65</v>
      </c>
      <c r="I27" s="13">
        <f t="shared" ca="1" si="8"/>
        <v>31</v>
      </c>
      <c r="J27" s="13">
        <f t="shared" ca="1" si="9"/>
        <v>123.2</v>
      </c>
      <c r="P27" s="3"/>
    </row>
    <row r="28" spans="1:16" x14ac:dyDescent="0.25">
      <c r="A28" s="5">
        <f t="shared" si="0"/>
        <v>42737</v>
      </c>
      <c r="B28" s="6" t="str">
        <f t="shared" ca="1" si="1"/>
        <v>PART</v>
      </c>
      <c r="C28" s="6" t="str">
        <f ca="1">+INDEX($M$3:$M$8,RANDBETWEEN(1,6))</f>
        <v>PATRICK</v>
      </c>
      <c r="D28" s="6" t="str">
        <f t="shared" ca="1" si="3"/>
        <v>INFORMATIQUE</v>
      </c>
      <c r="E28" s="15">
        <f t="shared" ca="1" si="4"/>
        <v>9.375E-2</v>
      </c>
      <c r="F28">
        <f t="shared" ca="1" si="5"/>
        <v>30</v>
      </c>
      <c r="G28" s="13">
        <f t="shared" ca="1" si="6"/>
        <v>25.5</v>
      </c>
      <c r="H28" s="13">
        <f t="shared" ca="1" si="7"/>
        <v>146.25</v>
      </c>
      <c r="J28" s="13">
        <f t="shared" ca="1" si="9"/>
        <v>171.75</v>
      </c>
      <c r="P28" s="3"/>
    </row>
    <row r="29" spans="1:16" x14ac:dyDescent="0.25">
      <c r="A29" s="5">
        <f t="shared" si="0"/>
        <v>42737</v>
      </c>
      <c r="B29" s="6" t="str">
        <f t="shared" ca="1" si="1"/>
        <v>PRO</v>
      </c>
      <c r="C29" s="6" t="str">
        <f t="shared" ref="C29:C34" ca="1" si="16">C28</f>
        <v>PATRICK</v>
      </c>
      <c r="D29" s="6" t="str">
        <f t="shared" ca="1" si="3"/>
        <v>TELEPHONIE</v>
      </c>
      <c r="E29" s="15">
        <f t="shared" ca="1" si="4"/>
        <v>7.2916666666666657E-2</v>
      </c>
      <c r="F29">
        <f t="shared" ca="1" si="5"/>
        <v>34</v>
      </c>
      <c r="G29" s="13">
        <f t="shared" ca="1" si="6"/>
        <v>28.9</v>
      </c>
      <c r="H29" s="13">
        <f t="shared" ca="1" si="7"/>
        <v>113.75</v>
      </c>
      <c r="I29" s="13">
        <f t="shared" ca="1" si="8"/>
        <v>48</v>
      </c>
      <c r="J29" s="13">
        <f t="shared" ca="1" si="9"/>
        <v>190.65</v>
      </c>
      <c r="P29" s="3"/>
    </row>
    <row r="30" spans="1:16" x14ac:dyDescent="0.25">
      <c r="A30" s="5">
        <f t="shared" si="0"/>
        <v>42737</v>
      </c>
      <c r="B30" s="6" t="str">
        <f t="shared" ca="1" si="1"/>
        <v>PRO</v>
      </c>
      <c r="C30" s="6" t="str">
        <f t="shared" ca="1" si="16"/>
        <v>PATRICK</v>
      </c>
      <c r="D30" s="6" t="str">
        <f t="shared" ca="1" si="3"/>
        <v>INFORMATIQUE</v>
      </c>
      <c r="E30" s="15">
        <f t="shared" ca="1" si="4"/>
        <v>6.2499999999999993E-2</v>
      </c>
      <c r="F30">
        <f t="shared" ca="1" si="5"/>
        <v>52</v>
      </c>
      <c r="G30" s="13">
        <f t="shared" ca="1" si="6"/>
        <v>44.199999999999996</v>
      </c>
      <c r="H30" s="13">
        <f t="shared" ca="1" si="7"/>
        <v>97.499999999999972</v>
      </c>
      <c r="I30" s="13">
        <f t="shared" ca="1" si="8"/>
        <v>59</v>
      </c>
      <c r="J30" s="13">
        <f t="shared" ca="1" si="9"/>
        <v>200.69999999999996</v>
      </c>
      <c r="P30" s="3"/>
    </row>
    <row r="31" spans="1:16" x14ac:dyDescent="0.25">
      <c r="A31" s="5">
        <f t="shared" si="0"/>
        <v>42737</v>
      </c>
      <c r="B31" s="6" t="str">
        <f t="shared" ca="1" si="1"/>
        <v>PART</v>
      </c>
      <c r="C31" s="6" t="str">
        <f t="shared" ca="1" si="16"/>
        <v>PATRICK</v>
      </c>
      <c r="D31" s="6" t="str">
        <f t="shared" ca="1" si="3"/>
        <v>TV</v>
      </c>
      <c r="E31" s="15">
        <f t="shared" ca="1" si="4"/>
        <v>6.2499999999999993E-2</v>
      </c>
      <c r="F31">
        <f t="shared" ca="1" si="5"/>
        <v>68</v>
      </c>
      <c r="G31" s="13">
        <f t="shared" ca="1" si="6"/>
        <v>57.8</v>
      </c>
      <c r="H31" s="13">
        <f t="shared" ca="1" si="7"/>
        <v>97.499999999999972</v>
      </c>
      <c r="J31" s="13">
        <f t="shared" ca="1" si="9"/>
        <v>155.29999999999995</v>
      </c>
      <c r="P31" s="3"/>
    </row>
    <row r="32" spans="1:16" x14ac:dyDescent="0.25">
      <c r="A32" s="5">
        <f t="shared" si="0"/>
        <v>42737</v>
      </c>
      <c r="B32" s="6" t="str">
        <f t="shared" ca="1" si="1"/>
        <v>PRO</v>
      </c>
      <c r="C32" s="6" t="str">
        <f t="shared" ca="1" si="16"/>
        <v>PATRICK</v>
      </c>
      <c r="D32" s="6" t="str">
        <f t="shared" ca="1" si="3"/>
        <v>INFORMATIQUE</v>
      </c>
      <c r="E32" s="15">
        <f t="shared" ca="1" si="4"/>
        <v>7.2916666666666657E-2</v>
      </c>
      <c r="F32">
        <f t="shared" ca="1" si="5"/>
        <v>67</v>
      </c>
      <c r="G32" s="13">
        <f t="shared" ca="1" si="6"/>
        <v>56.949999999999996</v>
      </c>
      <c r="H32" s="13">
        <f t="shared" ca="1" si="7"/>
        <v>113.75</v>
      </c>
      <c r="I32" s="13">
        <f t="shared" ca="1" si="8"/>
        <v>104</v>
      </c>
      <c r="J32" s="13">
        <f t="shared" ca="1" si="9"/>
        <v>274.7</v>
      </c>
      <c r="P32" s="3"/>
    </row>
    <row r="33" spans="1:10" x14ac:dyDescent="0.25">
      <c r="A33" s="5">
        <f t="shared" si="0"/>
        <v>42737</v>
      </c>
      <c r="B33" s="6" t="str">
        <f t="shared" ca="1" si="1"/>
        <v>PART</v>
      </c>
      <c r="C33" s="6" t="str">
        <f t="shared" ca="1" si="16"/>
        <v>PATRICK</v>
      </c>
      <c r="D33" s="6" t="str">
        <f t="shared" ca="1" si="3"/>
        <v>TV</v>
      </c>
      <c r="E33" s="15">
        <f t="shared" ca="1" si="4"/>
        <v>8.3333333333333329E-2</v>
      </c>
      <c r="F33">
        <f t="shared" ca="1" si="5"/>
        <v>64</v>
      </c>
      <c r="G33" s="13">
        <f t="shared" ca="1" si="6"/>
        <v>54.4</v>
      </c>
      <c r="H33" s="13">
        <f t="shared" ca="1" si="7"/>
        <v>130</v>
      </c>
      <c r="I33" s="13">
        <f t="shared" ca="1" si="8"/>
        <v>70</v>
      </c>
      <c r="J33" s="13">
        <f t="shared" ca="1" si="9"/>
        <v>254.4</v>
      </c>
    </row>
    <row r="34" spans="1:10" x14ac:dyDescent="0.25">
      <c r="A34" s="5">
        <f t="shared" si="0"/>
        <v>42737</v>
      </c>
      <c r="B34" s="6" t="str">
        <f t="shared" ca="1" si="1"/>
        <v>PRO</v>
      </c>
      <c r="C34" s="6" t="str">
        <f t="shared" ca="1" si="16"/>
        <v>PATRICK</v>
      </c>
      <c r="D34" s="6" t="str">
        <f t="shared" ca="1" si="3"/>
        <v>ELECTRICITE</v>
      </c>
      <c r="E34" s="15">
        <f t="shared" ca="1" si="4"/>
        <v>5.2083333333333329E-2</v>
      </c>
      <c r="F34">
        <f t="shared" ca="1" si="5"/>
        <v>18</v>
      </c>
      <c r="G34" s="13">
        <f t="shared" ca="1" si="6"/>
        <v>15.299999999999999</v>
      </c>
      <c r="H34" s="13">
        <f t="shared" ca="1" si="7"/>
        <v>81.25</v>
      </c>
      <c r="J34" s="13">
        <f t="shared" ca="1" si="9"/>
        <v>96.55</v>
      </c>
    </row>
    <row r="35" spans="1:10" x14ac:dyDescent="0.25">
      <c r="A35" s="5">
        <f t="shared" si="0"/>
        <v>42737</v>
      </c>
      <c r="B35" s="6" t="str">
        <f t="shared" ca="1" si="1"/>
        <v>PRO</v>
      </c>
      <c r="C35" s="6" t="str">
        <f ca="1">+INDEX($M$3:$M$8,RANDBETWEEN(1,6))</f>
        <v>ERIC</v>
      </c>
      <c r="D35" s="6" t="str">
        <f t="shared" ca="1" si="3"/>
        <v>TV</v>
      </c>
      <c r="E35" s="15">
        <f t="shared" ca="1" si="4"/>
        <v>6.2499999999999993E-2</v>
      </c>
      <c r="F35">
        <f t="shared" ca="1" si="5"/>
        <v>37</v>
      </c>
      <c r="G35" s="13">
        <f t="shared" ca="1" si="6"/>
        <v>31.45</v>
      </c>
      <c r="H35" s="13">
        <f t="shared" ca="1" si="7"/>
        <v>97.499999999999972</v>
      </c>
      <c r="I35" s="13">
        <f t="shared" ca="1" si="8"/>
        <v>41</v>
      </c>
      <c r="J35" s="13">
        <f t="shared" ca="1" si="9"/>
        <v>169.94999999999996</v>
      </c>
    </row>
    <row r="36" spans="1:10" x14ac:dyDescent="0.25">
      <c r="A36" s="5">
        <f t="shared" si="0"/>
        <v>42737</v>
      </c>
      <c r="B36" s="6" t="str">
        <f t="shared" ca="1" si="1"/>
        <v>PART</v>
      </c>
      <c r="C36" s="6" t="str">
        <f t="shared" ref="C36:C37" ca="1" si="17">C35</f>
        <v>ERIC</v>
      </c>
      <c r="D36" s="6" t="str">
        <f t="shared" ca="1" si="3"/>
        <v>TELEPHONIE</v>
      </c>
      <c r="E36" s="15">
        <f t="shared" ca="1" si="4"/>
        <v>8.3333333333333329E-2</v>
      </c>
      <c r="F36">
        <f t="shared" ca="1" si="5"/>
        <v>33</v>
      </c>
      <c r="G36" s="13">
        <f t="shared" ca="1" si="6"/>
        <v>28.05</v>
      </c>
      <c r="H36" s="13">
        <f t="shared" ca="1" si="7"/>
        <v>130</v>
      </c>
      <c r="I36" s="13">
        <f t="shared" ca="1" si="8"/>
        <v>83</v>
      </c>
      <c r="J36" s="13">
        <f t="shared" ca="1" si="9"/>
        <v>241.05</v>
      </c>
    </row>
    <row r="37" spans="1:10" x14ac:dyDescent="0.25">
      <c r="A37" s="5">
        <f t="shared" si="0"/>
        <v>42737</v>
      </c>
      <c r="B37" s="6" t="str">
        <f t="shared" ca="1" si="1"/>
        <v>PART</v>
      </c>
      <c r="C37" s="6" t="str">
        <f t="shared" ca="1" si="17"/>
        <v>ERIC</v>
      </c>
      <c r="D37" s="6" t="str">
        <f t="shared" ca="1" si="3"/>
        <v>TV</v>
      </c>
      <c r="E37" s="15">
        <f t="shared" ca="1" si="4"/>
        <v>7.2916666666666657E-2</v>
      </c>
      <c r="F37">
        <f t="shared" ca="1" si="5"/>
        <v>63</v>
      </c>
      <c r="G37" s="13">
        <f t="shared" ca="1" si="6"/>
        <v>53.55</v>
      </c>
      <c r="H37" s="13">
        <f t="shared" ca="1" si="7"/>
        <v>113.75</v>
      </c>
      <c r="J37" s="13">
        <f t="shared" ca="1" si="9"/>
        <v>167.3</v>
      </c>
    </row>
    <row r="38" spans="1:10" x14ac:dyDescent="0.25">
      <c r="A38" s="5">
        <f>A37+1</f>
        <v>42738</v>
      </c>
      <c r="B38" s="6" t="str">
        <f t="shared" ca="1" si="1"/>
        <v>PRO</v>
      </c>
      <c r="C38" s="6" t="str">
        <f ca="1">+INDEX($M$3:$M$8,RANDBETWEEN(1,6))</f>
        <v>KEVIN</v>
      </c>
      <c r="D38" s="6" t="str">
        <f t="shared" ca="1" si="3"/>
        <v>INFORMATIQUE</v>
      </c>
      <c r="E38" s="15">
        <f t="shared" ca="1" si="4"/>
        <v>9.375E-2</v>
      </c>
      <c r="F38">
        <f t="shared" ca="1" si="5"/>
        <v>68</v>
      </c>
      <c r="G38" s="13">
        <f t="shared" ca="1" si="6"/>
        <v>57.8</v>
      </c>
      <c r="H38" s="13">
        <f t="shared" ca="1" si="7"/>
        <v>146.25</v>
      </c>
      <c r="I38" s="13">
        <f t="shared" ca="1" si="8"/>
        <v>48</v>
      </c>
      <c r="J38" s="13">
        <f t="shared" ca="1" si="9"/>
        <v>252.05</v>
      </c>
    </row>
    <row r="39" spans="1:10" x14ac:dyDescent="0.25">
      <c r="A39" s="5">
        <f t="shared" ref="A39:A55" si="18">A38</f>
        <v>42738</v>
      </c>
      <c r="B39" s="6" t="str">
        <f t="shared" ca="1" si="1"/>
        <v>PRO</v>
      </c>
      <c r="C39" s="6" t="str">
        <f t="shared" ref="C39:C41" ca="1" si="19">C38</f>
        <v>KEVIN</v>
      </c>
      <c r="D39" s="6" t="str">
        <f t="shared" ca="1" si="3"/>
        <v>TV</v>
      </c>
      <c r="E39" s="15">
        <f t="shared" ca="1" si="4"/>
        <v>9.375E-2</v>
      </c>
      <c r="F39">
        <f t="shared" ca="1" si="5"/>
        <v>16</v>
      </c>
      <c r="G39" s="13">
        <f t="shared" ca="1" si="6"/>
        <v>13.6</v>
      </c>
      <c r="H39" s="13">
        <f t="shared" ca="1" si="7"/>
        <v>146.25</v>
      </c>
      <c r="I39" s="13">
        <f t="shared" ca="1" si="8"/>
        <v>85</v>
      </c>
      <c r="J39" s="13">
        <f t="shared" ca="1" si="9"/>
        <v>244.85</v>
      </c>
    </row>
    <row r="40" spans="1:10" x14ac:dyDescent="0.25">
      <c r="A40" s="5">
        <f t="shared" si="18"/>
        <v>42738</v>
      </c>
      <c r="B40" s="6" t="str">
        <f t="shared" ca="1" si="1"/>
        <v>PRO</v>
      </c>
      <c r="C40" s="6" t="str">
        <f t="shared" ca="1" si="19"/>
        <v>KEVIN</v>
      </c>
      <c r="D40" s="6" t="str">
        <f t="shared" ca="1" si="3"/>
        <v>TELEPHONIE</v>
      </c>
      <c r="E40" s="15">
        <f t="shared" ca="1" si="4"/>
        <v>8.3333333333333329E-2</v>
      </c>
      <c r="F40">
        <f t="shared" ca="1" si="5"/>
        <v>59</v>
      </c>
      <c r="G40" s="13">
        <f t="shared" ca="1" si="6"/>
        <v>50.15</v>
      </c>
      <c r="H40" s="13">
        <f t="shared" ca="1" si="7"/>
        <v>130</v>
      </c>
      <c r="I40" s="13">
        <f t="shared" ca="1" si="8"/>
        <v>114</v>
      </c>
      <c r="J40" s="13">
        <f t="shared" ca="1" si="9"/>
        <v>294.14999999999998</v>
      </c>
    </row>
    <row r="41" spans="1:10" x14ac:dyDescent="0.25">
      <c r="A41" s="5">
        <f t="shared" si="18"/>
        <v>42738</v>
      </c>
      <c r="B41" s="6" t="str">
        <f t="shared" ca="1" si="1"/>
        <v>PRO</v>
      </c>
      <c r="C41" s="6" t="str">
        <f t="shared" ca="1" si="19"/>
        <v>KEVIN</v>
      </c>
      <c r="D41" s="6" t="str">
        <f t="shared" ca="1" si="3"/>
        <v>ELECTRICITE</v>
      </c>
      <c r="E41" s="15">
        <f t="shared" ca="1" si="4"/>
        <v>8.3333333333333329E-2</v>
      </c>
      <c r="F41">
        <f t="shared" ca="1" si="5"/>
        <v>32</v>
      </c>
      <c r="G41" s="13">
        <f t="shared" ca="1" si="6"/>
        <v>27.2</v>
      </c>
      <c r="H41" s="13">
        <f t="shared" ca="1" si="7"/>
        <v>130</v>
      </c>
      <c r="J41" s="13">
        <f t="shared" ca="1" si="9"/>
        <v>157.19999999999999</v>
      </c>
    </row>
    <row r="42" spans="1:10" x14ac:dyDescent="0.25">
      <c r="A42" s="5">
        <f t="shared" si="18"/>
        <v>42738</v>
      </c>
      <c r="B42" s="6" t="str">
        <f t="shared" ca="1" si="1"/>
        <v>PART</v>
      </c>
      <c r="C42" s="6" t="str">
        <f ca="1">+INDEX($M$3:$M$8,RANDBETWEEN(1,6))</f>
        <v>PATRICK</v>
      </c>
      <c r="D42" s="6" t="str">
        <f t="shared" ca="1" si="3"/>
        <v>ELECTRICITE</v>
      </c>
      <c r="E42" s="15">
        <f t="shared" ca="1" si="4"/>
        <v>6.2499999999999993E-2</v>
      </c>
      <c r="F42">
        <f t="shared" ca="1" si="5"/>
        <v>64</v>
      </c>
      <c r="G42" s="13">
        <f t="shared" ca="1" si="6"/>
        <v>54.4</v>
      </c>
      <c r="H42" s="13">
        <f t="shared" ca="1" si="7"/>
        <v>97.499999999999972</v>
      </c>
      <c r="J42" s="13">
        <f t="shared" ca="1" si="9"/>
        <v>151.89999999999998</v>
      </c>
    </row>
    <row r="43" spans="1:10" x14ac:dyDescent="0.25">
      <c r="A43" s="5">
        <f t="shared" si="18"/>
        <v>42738</v>
      </c>
      <c r="B43" s="6" t="str">
        <f t="shared" ca="1" si="1"/>
        <v>PRO</v>
      </c>
      <c r="C43" s="6" t="str">
        <f t="shared" ref="C43:C45" ca="1" si="20">C42</f>
        <v>PATRICK</v>
      </c>
      <c r="D43" s="6" t="str">
        <f t="shared" ca="1" si="3"/>
        <v>INFORMATIQUE</v>
      </c>
      <c r="E43" s="15">
        <f t="shared" ca="1" si="4"/>
        <v>7.2916666666666657E-2</v>
      </c>
      <c r="F43">
        <f t="shared" ca="1" si="5"/>
        <v>32</v>
      </c>
      <c r="G43" s="13">
        <f t="shared" ca="1" si="6"/>
        <v>27.2</v>
      </c>
      <c r="H43" s="13">
        <f t="shared" ca="1" si="7"/>
        <v>113.75</v>
      </c>
      <c r="I43" s="13">
        <f t="shared" ca="1" si="8"/>
        <v>48</v>
      </c>
      <c r="J43" s="13">
        <f t="shared" ca="1" si="9"/>
        <v>188.95</v>
      </c>
    </row>
    <row r="44" spans="1:10" x14ac:dyDescent="0.25">
      <c r="A44" s="5">
        <f t="shared" si="18"/>
        <v>42738</v>
      </c>
      <c r="B44" s="6" t="str">
        <f t="shared" ca="1" si="1"/>
        <v>PART</v>
      </c>
      <c r="C44" s="6" t="str">
        <f t="shared" ca="1" si="20"/>
        <v>PATRICK</v>
      </c>
      <c r="D44" s="6" t="str">
        <f t="shared" ca="1" si="3"/>
        <v>TV</v>
      </c>
      <c r="E44" s="15">
        <f t="shared" ca="1" si="4"/>
        <v>2.0833333333333332E-2</v>
      </c>
      <c r="F44">
        <f t="shared" ca="1" si="5"/>
        <v>63</v>
      </c>
      <c r="G44" s="13">
        <f t="shared" ca="1" si="6"/>
        <v>53.55</v>
      </c>
      <c r="H44" s="13">
        <f t="shared" ca="1" si="7"/>
        <v>32.5</v>
      </c>
      <c r="J44" s="13">
        <f t="shared" ca="1" si="9"/>
        <v>86.05</v>
      </c>
    </row>
    <row r="45" spans="1:10" x14ac:dyDescent="0.25">
      <c r="A45" s="5">
        <f t="shared" si="18"/>
        <v>42738</v>
      </c>
      <c r="B45" s="6" t="str">
        <f t="shared" ca="1" si="1"/>
        <v>PRO</v>
      </c>
      <c r="C45" s="6" t="str">
        <f t="shared" ca="1" si="20"/>
        <v>PATRICK</v>
      </c>
      <c r="D45" s="6" t="str">
        <f t="shared" ca="1" si="3"/>
        <v>TV</v>
      </c>
      <c r="E45" s="15">
        <f t="shared" ca="1" si="4"/>
        <v>7.2916666666666657E-2</v>
      </c>
      <c r="F45">
        <f t="shared" ca="1" si="5"/>
        <v>42</v>
      </c>
      <c r="G45" s="13">
        <f t="shared" ca="1" si="6"/>
        <v>35.699999999999996</v>
      </c>
      <c r="H45" s="13">
        <f t="shared" ca="1" si="7"/>
        <v>113.75</v>
      </c>
      <c r="J45" s="13">
        <f t="shared" ca="1" si="9"/>
        <v>149.44999999999999</v>
      </c>
    </row>
    <row r="46" spans="1:10" x14ac:dyDescent="0.25">
      <c r="A46" s="5">
        <f t="shared" si="18"/>
        <v>42738</v>
      </c>
      <c r="B46" s="6" t="str">
        <f t="shared" ca="1" si="1"/>
        <v>PART</v>
      </c>
      <c r="C46" s="6" t="str">
        <f ca="1">+INDEX($M$3:$M$8,RANDBETWEEN(1,6))</f>
        <v>KEVIN</v>
      </c>
      <c r="D46" s="6" t="str">
        <f t="shared" ca="1" si="3"/>
        <v>INFORMATIQUE</v>
      </c>
      <c r="E46" s="15">
        <f t="shared" ca="1" si="4"/>
        <v>4.1666666666666664E-2</v>
      </c>
      <c r="F46">
        <f t="shared" ca="1" si="5"/>
        <v>14</v>
      </c>
      <c r="G46" s="13">
        <f t="shared" ca="1" si="6"/>
        <v>11.9</v>
      </c>
      <c r="H46" s="13">
        <f t="shared" ca="1" si="7"/>
        <v>65</v>
      </c>
      <c r="I46" s="13">
        <f t="shared" ca="1" si="8"/>
        <v>58</v>
      </c>
      <c r="J46" s="13">
        <f t="shared" ca="1" si="9"/>
        <v>134.9</v>
      </c>
    </row>
    <row r="47" spans="1:10" x14ac:dyDescent="0.25">
      <c r="A47" s="5">
        <f t="shared" si="18"/>
        <v>42738</v>
      </c>
      <c r="B47" s="6" t="str">
        <f t="shared" ca="1" si="1"/>
        <v>PART</v>
      </c>
      <c r="C47" s="6" t="str">
        <f t="shared" ref="C47:C52" ca="1" si="21">C46</f>
        <v>KEVIN</v>
      </c>
      <c r="D47" s="6" t="str">
        <f t="shared" ca="1" si="3"/>
        <v>INFORMATIQUE</v>
      </c>
      <c r="E47" s="15">
        <f t="shared" ca="1" si="4"/>
        <v>9.375E-2</v>
      </c>
      <c r="F47">
        <f t="shared" ca="1" si="5"/>
        <v>59</v>
      </c>
      <c r="G47" s="13">
        <f t="shared" ca="1" si="6"/>
        <v>50.15</v>
      </c>
      <c r="H47" s="13">
        <f t="shared" ca="1" si="7"/>
        <v>146.25</v>
      </c>
      <c r="J47" s="13">
        <f t="shared" ca="1" si="9"/>
        <v>196.4</v>
      </c>
    </row>
    <row r="48" spans="1:10" x14ac:dyDescent="0.25">
      <c r="A48" s="5">
        <f t="shared" si="18"/>
        <v>42738</v>
      </c>
      <c r="B48" s="6" t="str">
        <f t="shared" ca="1" si="1"/>
        <v>PART</v>
      </c>
      <c r="C48" s="6" t="str">
        <f t="shared" ca="1" si="21"/>
        <v>KEVIN</v>
      </c>
      <c r="D48" s="6" t="str">
        <f t="shared" ca="1" si="3"/>
        <v>TELEPHONIE</v>
      </c>
      <c r="E48" s="15">
        <f t="shared" ca="1" si="4"/>
        <v>0.10416666666666667</v>
      </c>
      <c r="F48">
        <f t="shared" ca="1" si="5"/>
        <v>50</v>
      </c>
      <c r="G48" s="13">
        <f t="shared" ca="1" si="6"/>
        <v>42.5</v>
      </c>
      <c r="H48" s="13">
        <f t="shared" ca="1" si="7"/>
        <v>162.5</v>
      </c>
      <c r="I48" s="13">
        <f t="shared" ca="1" si="8"/>
        <v>115</v>
      </c>
      <c r="J48" s="13">
        <f t="shared" ca="1" si="9"/>
        <v>320</v>
      </c>
    </row>
    <row r="49" spans="1:10" x14ac:dyDescent="0.25">
      <c r="A49" s="5">
        <f t="shared" si="18"/>
        <v>42738</v>
      </c>
      <c r="B49" s="6" t="str">
        <f t="shared" ca="1" si="1"/>
        <v>PRO</v>
      </c>
      <c r="C49" s="6" t="str">
        <f t="shared" ca="1" si="21"/>
        <v>KEVIN</v>
      </c>
      <c r="D49" s="6" t="str">
        <f t="shared" ca="1" si="3"/>
        <v>TELEPHONIE</v>
      </c>
      <c r="E49" s="15">
        <f t="shared" ca="1" si="4"/>
        <v>9.375E-2</v>
      </c>
      <c r="F49">
        <f t="shared" ca="1" si="5"/>
        <v>47</v>
      </c>
      <c r="G49" s="13">
        <f t="shared" ca="1" si="6"/>
        <v>39.949999999999996</v>
      </c>
      <c r="H49" s="13">
        <f t="shared" ca="1" si="7"/>
        <v>146.25</v>
      </c>
      <c r="I49" s="13">
        <f t="shared" ca="1" si="8"/>
        <v>73</v>
      </c>
      <c r="J49" s="13">
        <f t="shared" ca="1" si="9"/>
        <v>259.2</v>
      </c>
    </row>
    <row r="50" spans="1:10" x14ac:dyDescent="0.25">
      <c r="A50" s="5">
        <f t="shared" si="18"/>
        <v>42738</v>
      </c>
      <c r="B50" s="6" t="str">
        <f t="shared" ca="1" si="1"/>
        <v>PRO</v>
      </c>
      <c r="C50" s="6" t="str">
        <f t="shared" ca="1" si="21"/>
        <v>KEVIN</v>
      </c>
      <c r="D50" s="6" t="str">
        <f t="shared" ca="1" si="3"/>
        <v>ELECTRICITE</v>
      </c>
      <c r="E50" s="15">
        <f t="shared" ca="1" si="4"/>
        <v>5.2083333333333329E-2</v>
      </c>
      <c r="F50">
        <f t="shared" ca="1" si="5"/>
        <v>20</v>
      </c>
      <c r="G50" s="13">
        <f t="shared" ca="1" si="6"/>
        <v>17</v>
      </c>
      <c r="H50" s="13">
        <f t="shared" ca="1" si="7"/>
        <v>81.25</v>
      </c>
      <c r="I50" s="13">
        <f t="shared" ca="1" si="8"/>
        <v>88</v>
      </c>
      <c r="J50" s="13">
        <f t="shared" ca="1" si="9"/>
        <v>186.25</v>
      </c>
    </row>
    <row r="51" spans="1:10" x14ac:dyDescent="0.25">
      <c r="A51" s="5">
        <f t="shared" si="18"/>
        <v>42738</v>
      </c>
      <c r="B51" s="6" t="str">
        <f t="shared" ca="1" si="1"/>
        <v>PRO</v>
      </c>
      <c r="C51" s="6" t="str">
        <f t="shared" ca="1" si="21"/>
        <v>KEVIN</v>
      </c>
      <c r="D51" s="6" t="str">
        <f t="shared" ca="1" si="3"/>
        <v>TV</v>
      </c>
      <c r="E51" s="15">
        <f t="shared" ca="1" si="4"/>
        <v>4.1666666666666664E-2</v>
      </c>
      <c r="F51">
        <f t="shared" ca="1" si="5"/>
        <v>9</v>
      </c>
      <c r="G51" s="13">
        <f t="shared" ca="1" si="6"/>
        <v>7.6499999999999995</v>
      </c>
      <c r="H51" s="13">
        <f t="shared" ca="1" si="7"/>
        <v>65</v>
      </c>
      <c r="J51" s="13">
        <f t="shared" ca="1" si="9"/>
        <v>72.650000000000006</v>
      </c>
    </row>
    <row r="52" spans="1:10" x14ac:dyDescent="0.25">
      <c r="A52" s="5">
        <f t="shared" si="18"/>
        <v>42738</v>
      </c>
      <c r="B52" s="6" t="str">
        <f t="shared" ca="1" si="1"/>
        <v>PRO</v>
      </c>
      <c r="C52" s="6" t="str">
        <f t="shared" ca="1" si="21"/>
        <v>KEVIN</v>
      </c>
      <c r="D52" s="6" t="str">
        <f t="shared" ca="1" si="3"/>
        <v>INFORMATIQUE</v>
      </c>
      <c r="E52" s="15">
        <f t="shared" ca="1" si="4"/>
        <v>6.2499999999999993E-2</v>
      </c>
      <c r="F52">
        <f t="shared" ca="1" si="5"/>
        <v>11</v>
      </c>
      <c r="G52" s="13">
        <f t="shared" ca="1" si="6"/>
        <v>9.35</v>
      </c>
      <c r="H52" s="13">
        <f t="shared" ca="1" si="7"/>
        <v>97.499999999999972</v>
      </c>
      <c r="J52" s="13">
        <f t="shared" ca="1" si="9"/>
        <v>106.84999999999997</v>
      </c>
    </row>
    <row r="53" spans="1:10" x14ac:dyDescent="0.25">
      <c r="A53" s="5">
        <f t="shared" si="18"/>
        <v>42738</v>
      </c>
      <c r="B53" s="6" t="str">
        <f t="shared" ca="1" si="1"/>
        <v>PART</v>
      </c>
      <c r="C53" s="6" t="str">
        <f ca="1">+INDEX($M$3:$M$8,RANDBETWEEN(1,6))</f>
        <v>ANTOINE</v>
      </c>
      <c r="D53" s="6" t="str">
        <f t="shared" ca="1" si="3"/>
        <v>ELECTRICITE</v>
      </c>
      <c r="E53" s="15">
        <f t="shared" ca="1" si="4"/>
        <v>2.0833333333333332E-2</v>
      </c>
      <c r="F53">
        <f t="shared" ca="1" si="5"/>
        <v>65</v>
      </c>
      <c r="G53" s="13">
        <f t="shared" ca="1" si="6"/>
        <v>55.25</v>
      </c>
      <c r="H53" s="13">
        <f t="shared" ca="1" si="7"/>
        <v>32.5</v>
      </c>
      <c r="J53" s="13">
        <f t="shared" ca="1" si="9"/>
        <v>87.75</v>
      </c>
    </row>
    <row r="54" spans="1:10" x14ac:dyDescent="0.25">
      <c r="A54" s="5">
        <f t="shared" si="18"/>
        <v>42738</v>
      </c>
      <c r="B54" s="6" t="str">
        <f t="shared" ca="1" si="1"/>
        <v>PRO</v>
      </c>
      <c r="C54" s="6" t="str">
        <f t="shared" ref="C54:C55" ca="1" si="22">C53</f>
        <v>ANTOINE</v>
      </c>
      <c r="D54" s="6" t="str">
        <f t="shared" ca="1" si="3"/>
        <v>TV</v>
      </c>
      <c r="E54" s="15">
        <f t="shared" ca="1" si="4"/>
        <v>7.2916666666666657E-2</v>
      </c>
      <c r="F54">
        <f t="shared" ca="1" si="5"/>
        <v>67</v>
      </c>
      <c r="G54" s="13">
        <f t="shared" ca="1" si="6"/>
        <v>56.949999999999996</v>
      </c>
      <c r="H54" s="13">
        <f t="shared" ca="1" si="7"/>
        <v>113.75</v>
      </c>
      <c r="I54" s="13">
        <f t="shared" ref="I54:I105" ca="1" si="23">+RANDBETWEEN(24,128)</f>
        <v>76</v>
      </c>
      <c r="J54" s="13">
        <f t="shared" ca="1" si="9"/>
        <v>246.7</v>
      </c>
    </row>
    <row r="55" spans="1:10" x14ac:dyDescent="0.25">
      <c r="A55" s="5">
        <f t="shared" si="18"/>
        <v>42738</v>
      </c>
      <c r="B55" s="6" t="str">
        <f t="shared" ca="1" si="1"/>
        <v>PART</v>
      </c>
      <c r="C55" s="6" t="str">
        <f t="shared" ca="1" si="22"/>
        <v>ANTOINE</v>
      </c>
      <c r="D55" s="6" t="str">
        <f t="shared" ca="1" si="3"/>
        <v>INFORMATIQUE</v>
      </c>
      <c r="E55" s="15">
        <f t="shared" ca="1" si="4"/>
        <v>2.0833333333333332E-2</v>
      </c>
      <c r="F55">
        <f t="shared" ca="1" si="5"/>
        <v>28</v>
      </c>
      <c r="G55" s="13">
        <f t="shared" ca="1" si="6"/>
        <v>23.8</v>
      </c>
      <c r="H55" s="13">
        <f t="shared" ca="1" si="7"/>
        <v>32.5</v>
      </c>
      <c r="I55" s="13">
        <f t="shared" ca="1" si="23"/>
        <v>31</v>
      </c>
      <c r="J55" s="13">
        <f t="shared" ca="1" si="9"/>
        <v>87.3</v>
      </c>
    </row>
    <row r="56" spans="1:10" x14ac:dyDescent="0.25">
      <c r="A56" s="5">
        <f>A55+1</f>
        <v>42739</v>
      </c>
      <c r="B56" s="6" t="str">
        <f t="shared" ca="1" si="1"/>
        <v>PART</v>
      </c>
      <c r="C56" s="6" t="str">
        <f ca="1">+INDEX($M$3:$M$8,RANDBETWEEN(1,6))</f>
        <v>ANTOINE</v>
      </c>
      <c r="D56" s="6" t="str">
        <f t="shared" ca="1" si="3"/>
        <v>TELEPHONIE</v>
      </c>
      <c r="E56" s="15">
        <f t="shared" ca="1" si="4"/>
        <v>8.3333333333333329E-2</v>
      </c>
      <c r="F56">
        <f t="shared" ca="1" si="5"/>
        <v>55</v>
      </c>
      <c r="G56" s="13">
        <f t="shared" ca="1" si="6"/>
        <v>46.75</v>
      </c>
      <c r="H56" s="13">
        <f t="shared" ca="1" si="7"/>
        <v>130</v>
      </c>
      <c r="J56" s="13">
        <f t="shared" ca="1" si="9"/>
        <v>176.75</v>
      </c>
    </row>
    <row r="57" spans="1:10" x14ac:dyDescent="0.25">
      <c r="A57" s="5">
        <f t="shared" ref="A57:A73" si="24">A56</f>
        <v>42739</v>
      </c>
      <c r="B57" s="6" t="str">
        <f t="shared" ca="1" si="1"/>
        <v>PRO</v>
      </c>
      <c r="C57" s="6" t="str">
        <f t="shared" ref="C57:C59" ca="1" si="25">C56</f>
        <v>ANTOINE</v>
      </c>
      <c r="D57" s="6" t="str">
        <f t="shared" ca="1" si="3"/>
        <v>TELEPHONIE</v>
      </c>
      <c r="E57" s="15">
        <f t="shared" ca="1" si="4"/>
        <v>7.2916666666666657E-2</v>
      </c>
      <c r="F57">
        <f t="shared" ca="1" si="5"/>
        <v>17</v>
      </c>
      <c r="G57" s="13">
        <f t="shared" ca="1" si="6"/>
        <v>14.45</v>
      </c>
      <c r="H57" s="13">
        <f t="shared" ca="1" si="7"/>
        <v>113.75</v>
      </c>
      <c r="I57" s="13">
        <f t="shared" ca="1" si="23"/>
        <v>39</v>
      </c>
      <c r="J57" s="13">
        <f t="shared" ca="1" si="9"/>
        <v>167.2</v>
      </c>
    </row>
    <row r="58" spans="1:10" x14ac:dyDescent="0.25">
      <c r="A58" s="5">
        <f t="shared" si="24"/>
        <v>42739</v>
      </c>
      <c r="B58" s="6" t="str">
        <f t="shared" ca="1" si="1"/>
        <v>PRO</v>
      </c>
      <c r="C58" s="6" t="str">
        <f t="shared" ca="1" si="25"/>
        <v>ANTOINE</v>
      </c>
      <c r="D58" s="6" t="str">
        <f t="shared" ca="1" si="3"/>
        <v>TV</v>
      </c>
      <c r="E58" s="15">
        <f t="shared" ca="1" si="4"/>
        <v>2.0833333333333332E-2</v>
      </c>
      <c r="F58">
        <f t="shared" ca="1" si="5"/>
        <v>19</v>
      </c>
      <c r="G58" s="13">
        <f t="shared" ca="1" si="6"/>
        <v>16.149999999999999</v>
      </c>
      <c r="H58" s="13">
        <f t="shared" ca="1" si="7"/>
        <v>32.5</v>
      </c>
      <c r="I58" s="13">
        <f t="shared" ca="1" si="23"/>
        <v>122</v>
      </c>
      <c r="J58" s="13">
        <f t="shared" ca="1" si="9"/>
        <v>170.65</v>
      </c>
    </row>
    <row r="59" spans="1:10" x14ac:dyDescent="0.25">
      <c r="A59" s="5">
        <f t="shared" si="24"/>
        <v>42739</v>
      </c>
      <c r="B59" s="6" t="str">
        <f t="shared" ca="1" si="1"/>
        <v>PRO</v>
      </c>
      <c r="C59" s="6" t="str">
        <f t="shared" ca="1" si="25"/>
        <v>ANTOINE</v>
      </c>
      <c r="D59" s="6" t="str">
        <f t="shared" ca="1" si="3"/>
        <v>INFORMATIQUE</v>
      </c>
      <c r="E59" s="15">
        <f t="shared" ca="1" si="4"/>
        <v>5.2083333333333329E-2</v>
      </c>
      <c r="F59">
        <f t="shared" ca="1" si="5"/>
        <v>65</v>
      </c>
      <c r="G59" s="13">
        <f t="shared" ca="1" si="6"/>
        <v>55.25</v>
      </c>
      <c r="H59" s="13">
        <f t="shared" ca="1" si="7"/>
        <v>81.25</v>
      </c>
      <c r="I59" s="13">
        <f t="shared" ca="1" si="23"/>
        <v>26</v>
      </c>
      <c r="J59" s="13">
        <f t="shared" ca="1" si="9"/>
        <v>162.5</v>
      </c>
    </row>
    <row r="60" spans="1:10" x14ac:dyDescent="0.25">
      <c r="A60" s="5">
        <f t="shared" si="24"/>
        <v>42739</v>
      </c>
      <c r="B60" s="6" t="str">
        <f t="shared" ca="1" si="1"/>
        <v>PART</v>
      </c>
      <c r="C60" s="6" t="str">
        <f ca="1">+INDEX($M$3:$M$8,RANDBETWEEN(1,6))</f>
        <v>PATRICK</v>
      </c>
      <c r="D60" s="6" t="str">
        <f t="shared" ca="1" si="3"/>
        <v>TELEPHONIE</v>
      </c>
      <c r="E60" s="15">
        <f t="shared" ca="1" si="4"/>
        <v>3.125E-2</v>
      </c>
      <c r="F60">
        <f t="shared" ca="1" si="5"/>
        <v>60</v>
      </c>
      <c r="G60" s="13">
        <f t="shared" ca="1" si="6"/>
        <v>51</v>
      </c>
      <c r="H60" s="13">
        <f t="shared" ca="1" si="7"/>
        <v>48.75</v>
      </c>
      <c r="J60" s="13">
        <f t="shared" ca="1" si="9"/>
        <v>99.75</v>
      </c>
    </row>
    <row r="61" spans="1:10" x14ac:dyDescent="0.25">
      <c r="A61" s="5">
        <f t="shared" si="24"/>
        <v>42739</v>
      </c>
      <c r="B61" s="6" t="str">
        <f t="shared" ca="1" si="1"/>
        <v>PART</v>
      </c>
      <c r="C61" s="6" t="str">
        <f t="shared" ref="C61:C63" ca="1" si="26">C60</f>
        <v>PATRICK</v>
      </c>
      <c r="D61" s="6" t="str">
        <f t="shared" ca="1" si="3"/>
        <v>TV</v>
      </c>
      <c r="E61" s="15">
        <f t="shared" ca="1" si="4"/>
        <v>8.3333333333333329E-2</v>
      </c>
      <c r="F61">
        <f t="shared" ca="1" si="5"/>
        <v>37</v>
      </c>
      <c r="G61" s="13">
        <f t="shared" ca="1" si="6"/>
        <v>31.45</v>
      </c>
      <c r="H61" s="13">
        <f t="shared" ca="1" si="7"/>
        <v>130</v>
      </c>
      <c r="I61" s="13">
        <f t="shared" ca="1" si="23"/>
        <v>37</v>
      </c>
      <c r="J61" s="13">
        <f t="shared" ca="1" si="9"/>
        <v>198.45</v>
      </c>
    </row>
    <row r="62" spans="1:10" x14ac:dyDescent="0.25">
      <c r="A62" s="5">
        <f t="shared" si="24"/>
        <v>42739</v>
      </c>
      <c r="B62" s="6" t="str">
        <f t="shared" ca="1" si="1"/>
        <v>PART</v>
      </c>
      <c r="C62" s="6" t="str">
        <f t="shared" ca="1" si="26"/>
        <v>PATRICK</v>
      </c>
      <c r="D62" s="6" t="str">
        <f t="shared" ca="1" si="3"/>
        <v>TV</v>
      </c>
      <c r="E62" s="15">
        <f t="shared" ca="1" si="4"/>
        <v>9.375E-2</v>
      </c>
      <c r="F62">
        <f t="shared" ca="1" si="5"/>
        <v>29</v>
      </c>
      <c r="G62" s="13">
        <f t="shared" ca="1" si="6"/>
        <v>24.65</v>
      </c>
      <c r="H62" s="13">
        <f t="shared" ca="1" si="7"/>
        <v>146.25</v>
      </c>
      <c r="I62" s="13">
        <f t="shared" ca="1" si="23"/>
        <v>92</v>
      </c>
      <c r="J62" s="13">
        <f t="shared" ca="1" si="9"/>
        <v>262.89999999999998</v>
      </c>
    </row>
    <row r="63" spans="1:10" x14ac:dyDescent="0.25">
      <c r="A63" s="5">
        <f t="shared" si="24"/>
        <v>42739</v>
      </c>
      <c r="B63" s="6" t="str">
        <f t="shared" ca="1" si="1"/>
        <v>PART</v>
      </c>
      <c r="C63" s="6" t="str">
        <f t="shared" ca="1" si="26"/>
        <v>PATRICK</v>
      </c>
      <c r="D63" s="6" t="str">
        <f t="shared" ca="1" si="3"/>
        <v>ELECTRICITE</v>
      </c>
      <c r="E63" s="15">
        <f t="shared" ca="1" si="4"/>
        <v>9.375E-2</v>
      </c>
      <c r="F63">
        <f t="shared" ca="1" si="5"/>
        <v>47</v>
      </c>
      <c r="G63" s="13">
        <f t="shared" ca="1" si="6"/>
        <v>39.949999999999996</v>
      </c>
      <c r="H63" s="13">
        <f t="shared" ca="1" si="7"/>
        <v>146.25</v>
      </c>
      <c r="I63" s="13">
        <f t="shared" ca="1" si="23"/>
        <v>92</v>
      </c>
      <c r="J63" s="13">
        <f t="shared" ca="1" si="9"/>
        <v>278.2</v>
      </c>
    </row>
    <row r="64" spans="1:10" x14ac:dyDescent="0.25">
      <c r="A64" s="5">
        <f t="shared" si="24"/>
        <v>42739</v>
      </c>
      <c r="B64" s="6" t="str">
        <f t="shared" ca="1" si="1"/>
        <v>PRO</v>
      </c>
      <c r="C64" s="6" t="str">
        <f ca="1">+INDEX($M$3:$M$8,RANDBETWEEN(1,6))</f>
        <v>CORENTIN</v>
      </c>
      <c r="D64" s="6" t="str">
        <f t="shared" ca="1" si="3"/>
        <v>TV</v>
      </c>
      <c r="E64" s="15">
        <f t="shared" ca="1" si="4"/>
        <v>6.2499999999999993E-2</v>
      </c>
      <c r="F64">
        <f t="shared" ca="1" si="5"/>
        <v>35</v>
      </c>
      <c r="G64" s="13">
        <f t="shared" ca="1" si="6"/>
        <v>29.75</v>
      </c>
      <c r="H64" s="13">
        <f t="shared" ca="1" si="7"/>
        <v>97.499999999999972</v>
      </c>
      <c r="I64" s="13">
        <f t="shared" ca="1" si="23"/>
        <v>87</v>
      </c>
      <c r="J64" s="13">
        <f t="shared" ca="1" si="9"/>
        <v>214.24999999999997</v>
      </c>
    </row>
    <row r="65" spans="1:10" x14ac:dyDescent="0.25">
      <c r="A65" s="5">
        <f t="shared" si="24"/>
        <v>42739</v>
      </c>
      <c r="B65" s="6" t="str">
        <f t="shared" ca="1" si="1"/>
        <v>PART</v>
      </c>
      <c r="C65" s="6" t="str">
        <f t="shared" ref="C65:C70" ca="1" si="27">C64</f>
        <v>CORENTIN</v>
      </c>
      <c r="D65" s="6" t="str">
        <f t="shared" ca="1" si="3"/>
        <v>ELECTRICITE</v>
      </c>
      <c r="E65" s="15">
        <f t="shared" ca="1" si="4"/>
        <v>0.10416666666666667</v>
      </c>
      <c r="F65">
        <f t="shared" ca="1" si="5"/>
        <v>49</v>
      </c>
      <c r="G65" s="13">
        <f t="shared" ca="1" si="6"/>
        <v>41.65</v>
      </c>
      <c r="H65" s="13">
        <f t="shared" ca="1" si="7"/>
        <v>162.5</v>
      </c>
      <c r="J65" s="13">
        <f t="shared" ca="1" si="9"/>
        <v>204.15</v>
      </c>
    </row>
    <row r="66" spans="1:10" x14ac:dyDescent="0.25">
      <c r="A66" s="5">
        <f t="shared" si="24"/>
        <v>42739</v>
      </c>
      <c r="B66" s="6" t="str">
        <f t="shared" ca="1" si="1"/>
        <v>PRO</v>
      </c>
      <c r="C66" s="6" t="str">
        <f t="shared" ca="1" si="27"/>
        <v>CORENTIN</v>
      </c>
      <c r="D66" s="6" t="str">
        <f t="shared" ca="1" si="3"/>
        <v>TV</v>
      </c>
      <c r="E66" s="15">
        <f t="shared" ca="1" si="4"/>
        <v>5.2083333333333329E-2</v>
      </c>
      <c r="F66">
        <f t="shared" ca="1" si="5"/>
        <v>49</v>
      </c>
      <c r="G66" s="13">
        <f t="shared" ca="1" si="6"/>
        <v>41.65</v>
      </c>
      <c r="H66" s="13">
        <f t="shared" ca="1" si="7"/>
        <v>81.25</v>
      </c>
      <c r="I66" s="13">
        <f t="shared" ca="1" si="23"/>
        <v>126</v>
      </c>
      <c r="J66" s="13">
        <f t="shared" ca="1" si="9"/>
        <v>248.9</v>
      </c>
    </row>
    <row r="67" spans="1:10" x14ac:dyDescent="0.25">
      <c r="A67" s="5">
        <f t="shared" si="24"/>
        <v>42739</v>
      </c>
      <c r="B67" s="6" t="str">
        <f t="shared" ref="B67:B130" ca="1" si="28">INDEX($L$3:$L$4,RANDBETWEEN(1,2))</f>
        <v>PART</v>
      </c>
      <c r="C67" s="6" t="str">
        <f t="shared" ca="1" si="27"/>
        <v>CORENTIN</v>
      </c>
      <c r="D67" s="6" t="str">
        <f t="shared" ref="D67:D130" ca="1" si="29">+INDEX($N$3:$N$6,RANDBETWEEN(1,4))</f>
        <v>ELECTRICITE</v>
      </c>
      <c r="E67" s="15">
        <f t="shared" ref="E67:E130" ca="1" si="30">+INDEX($P$8:$P$16,RANDBETWEEN(1,9))</f>
        <v>0.10416666666666667</v>
      </c>
      <c r="F67">
        <f t="shared" ref="F67:F130" ca="1" si="31">RANDBETWEEN(9,68)</f>
        <v>62</v>
      </c>
      <c r="G67" s="13">
        <f t="shared" ref="G67:G130" ca="1" si="32">F67*0.85</f>
        <v>52.699999999999996</v>
      </c>
      <c r="H67" s="13">
        <f t="shared" ref="H67:H130" ca="1" si="33">E67*65*24*IF(OR(WEEKDAY(A67)=1,WEEKDAY(A67)=7),1.5,1)</f>
        <v>162.5</v>
      </c>
      <c r="I67" s="13">
        <f t="shared" ca="1" si="23"/>
        <v>122</v>
      </c>
      <c r="J67" s="13">
        <f t="shared" ref="J67:J130" ca="1" si="34">SUM(G67:I67)</f>
        <v>337.2</v>
      </c>
    </row>
    <row r="68" spans="1:10" x14ac:dyDescent="0.25">
      <c r="A68" s="5">
        <f t="shared" si="24"/>
        <v>42739</v>
      </c>
      <c r="B68" s="6" t="str">
        <f t="shared" ca="1" si="28"/>
        <v>PRO</v>
      </c>
      <c r="C68" s="6" t="str">
        <f t="shared" ca="1" si="27"/>
        <v>CORENTIN</v>
      </c>
      <c r="D68" s="6" t="str">
        <f t="shared" ca="1" si="29"/>
        <v>INFORMATIQUE</v>
      </c>
      <c r="E68" s="15">
        <f t="shared" ca="1" si="30"/>
        <v>0.10416666666666667</v>
      </c>
      <c r="F68">
        <f t="shared" ca="1" si="31"/>
        <v>10</v>
      </c>
      <c r="G68" s="13">
        <f t="shared" ca="1" si="32"/>
        <v>8.5</v>
      </c>
      <c r="H68" s="13">
        <f t="shared" ca="1" si="33"/>
        <v>162.5</v>
      </c>
      <c r="I68" s="13">
        <f t="shared" ca="1" si="23"/>
        <v>66</v>
      </c>
      <c r="J68" s="13">
        <f t="shared" ca="1" si="34"/>
        <v>237</v>
      </c>
    </row>
    <row r="69" spans="1:10" x14ac:dyDescent="0.25">
      <c r="A69" s="5">
        <f t="shared" si="24"/>
        <v>42739</v>
      </c>
      <c r="B69" s="6" t="str">
        <f t="shared" ca="1" si="28"/>
        <v>PART</v>
      </c>
      <c r="C69" s="6" t="str">
        <f t="shared" ca="1" si="27"/>
        <v>CORENTIN</v>
      </c>
      <c r="D69" s="6" t="str">
        <f t="shared" ca="1" si="29"/>
        <v>TELEPHONIE</v>
      </c>
      <c r="E69" s="15">
        <f t="shared" ca="1" si="30"/>
        <v>5.2083333333333329E-2</v>
      </c>
      <c r="F69">
        <f t="shared" ca="1" si="31"/>
        <v>23</v>
      </c>
      <c r="G69" s="13">
        <f t="shared" ca="1" si="32"/>
        <v>19.55</v>
      </c>
      <c r="H69" s="13">
        <f t="shared" ca="1" si="33"/>
        <v>81.25</v>
      </c>
      <c r="I69" s="13">
        <f t="shared" ca="1" si="23"/>
        <v>29</v>
      </c>
      <c r="J69" s="13">
        <f t="shared" ca="1" si="34"/>
        <v>129.80000000000001</v>
      </c>
    </row>
    <row r="70" spans="1:10" x14ac:dyDescent="0.25">
      <c r="A70" s="5">
        <f t="shared" si="24"/>
        <v>42739</v>
      </c>
      <c r="B70" s="6" t="str">
        <f t="shared" ca="1" si="28"/>
        <v>PART</v>
      </c>
      <c r="C70" s="6" t="str">
        <f t="shared" ca="1" si="27"/>
        <v>CORENTIN</v>
      </c>
      <c r="D70" s="6" t="str">
        <f t="shared" ca="1" si="29"/>
        <v>INFORMATIQUE</v>
      </c>
      <c r="E70" s="15">
        <f t="shared" ca="1" si="30"/>
        <v>0.10416666666666667</v>
      </c>
      <c r="F70">
        <f t="shared" ca="1" si="31"/>
        <v>9</v>
      </c>
      <c r="G70" s="13">
        <f t="shared" ca="1" si="32"/>
        <v>7.6499999999999995</v>
      </c>
      <c r="H70" s="13">
        <f t="shared" ca="1" si="33"/>
        <v>162.5</v>
      </c>
      <c r="J70" s="13">
        <f t="shared" ca="1" si="34"/>
        <v>170.15</v>
      </c>
    </row>
    <row r="71" spans="1:10" x14ac:dyDescent="0.25">
      <c r="A71" s="5">
        <f t="shared" si="24"/>
        <v>42739</v>
      </c>
      <c r="B71" s="6" t="str">
        <f t="shared" ca="1" si="28"/>
        <v>PART</v>
      </c>
      <c r="C71" s="6" t="str">
        <f ca="1">+INDEX($M$3:$M$8,RANDBETWEEN(1,6))</f>
        <v>PATRICK</v>
      </c>
      <c r="D71" s="6" t="str">
        <f t="shared" ca="1" si="29"/>
        <v>ELECTRICITE</v>
      </c>
      <c r="E71" s="15">
        <f t="shared" ca="1" si="30"/>
        <v>4.1666666666666664E-2</v>
      </c>
      <c r="F71">
        <f t="shared" ca="1" si="31"/>
        <v>68</v>
      </c>
      <c r="G71" s="13">
        <f t="shared" ca="1" si="32"/>
        <v>57.8</v>
      </c>
      <c r="H71" s="13">
        <f t="shared" ca="1" si="33"/>
        <v>65</v>
      </c>
      <c r="I71" s="13">
        <f t="shared" ca="1" si="23"/>
        <v>41</v>
      </c>
      <c r="J71" s="13">
        <f t="shared" ca="1" si="34"/>
        <v>163.80000000000001</v>
      </c>
    </row>
    <row r="72" spans="1:10" x14ac:dyDescent="0.25">
      <c r="A72" s="5">
        <f t="shared" si="24"/>
        <v>42739</v>
      </c>
      <c r="B72" s="6" t="str">
        <f t="shared" ca="1" si="28"/>
        <v>PRO</v>
      </c>
      <c r="C72" s="6" t="str">
        <f t="shared" ref="C72:C73" ca="1" si="35">C71</f>
        <v>PATRICK</v>
      </c>
      <c r="D72" s="6" t="str">
        <f t="shared" ca="1" si="29"/>
        <v>INFORMATIQUE</v>
      </c>
      <c r="E72" s="15">
        <f t="shared" ca="1" si="30"/>
        <v>4.1666666666666664E-2</v>
      </c>
      <c r="F72">
        <f t="shared" ca="1" si="31"/>
        <v>49</v>
      </c>
      <c r="G72" s="13">
        <f t="shared" ca="1" si="32"/>
        <v>41.65</v>
      </c>
      <c r="H72" s="13">
        <f t="shared" ca="1" si="33"/>
        <v>65</v>
      </c>
      <c r="I72" s="13">
        <f t="shared" ca="1" si="23"/>
        <v>64</v>
      </c>
      <c r="J72" s="13">
        <f t="shared" ca="1" si="34"/>
        <v>170.65</v>
      </c>
    </row>
    <row r="73" spans="1:10" x14ac:dyDescent="0.25">
      <c r="A73" s="5">
        <f t="shared" si="24"/>
        <v>42739</v>
      </c>
      <c r="B73" s="6" t="str">
        <f t="shared" ca="1" si="28"/>
        <v>PART</v>
      </c>
      <c r="C73" s="6" t="str">
        <f t="shared" ca="1" si="35"/>
        <v>PATRICK</v>
      </c>
      <c r="D73" s="6" t="str">
        <f t="shared" ca="1" si="29"/>
        <v>ELECTRICITE</v>
      </c>
      <c r="E73" s="15">
        <f t="shared" ca="1" si="30"/>
        <v>5.2083333333333329E-2</v>
      </c>
      <c r="F73">
        <f t="shared" ca="1" si="31"/>
        <v>54</v>
      </c>
      <c r="G73" s="13">
        <f t="shared" ca="1" si="32"/>
        <v>45.9</v>
      </c>
      <c r="H73" s="13">
        <f t="shared" ca="1" si="33"/>
        <v>81.25</v>
      </c>
      <c r="J73" s="13">
        <f t="shared" ca="1" si="34"/>
        <v>127.15</v>
      </c>
    </row>
    <row r="74" spans="1:10" x14ac:dyDescent="0.25">
      <c r="A74" s="5">
        <f>A73+1</f>
        <v>42740</v>
      </c>
      <c r="B74" s="6" t="str">
        <f t="shared" ca="1" si="28"/>
        <v>PART</v>
      </c>
      <c r="C74" s="6" t="str">
        <f ca="1">+INDEX($M$3:$M$8,RANDBETWEEN(1,6))</f>
        <v>PATRICK</v>
      </c>
      <c r="D74" s="6" t="str">
        <f t="shared" ca="1" si="29"/>
        <v>ELECTRICITE</v>
      </c>
      <c r="E74" s="15">
        <f t="shared" ca="1" si="30"/>
        <v>3.125E-2</v>
      </c>
      <c r="F74">
        <f t="shared" ca="1" si="31"/>
        <v>28</v>
      </c>
      <c r="G74" s="13">
        <f t="shared" ca="1" si="32"/>
        <v>23.8</v>
      </c>
      <c r="H74" s="13">
        <f t="shared" ca="1" si="33"/>
        <v>48.75</v>
      </c>
      <c r="I74" s="13">
        <f t="shared" ca="1" si="23"/>
        <v>25</v>
      </c>
      <c r="J74" s="13">
        <f t="shared" ca="1" si="34"/>
        <v>97.55</v>
      </c>
    </row>
    <row r="75" spans="1:10" x14ac:dyDescent="0.25">
      <c r="A75" s="5">
        <f t="shared" ref="A75:A91" si="36">A74</f>
        <v>42740</v>
      </c>
      <c r="B75" s="6" t="str">
        <f t="shared" ca="1" si="28"/>
        <v>PART</v>
      </c>
      <c r="C75" s="6" t="str">
        <f t="shared" ref="C75:C77" ca="1" si="37">C74</f>
        <v>PATRICK</v>
      </c>
      <c r="D75" s="6" t="str">
        <f t="shared" ca="1" si="29"/>
        <v>INFORMATIQUE</v>
      </c>
      <c r="E75" s="15">
        <f t="shared" ca="1" si="30"/>
        <v>9.375E-2</v>
      </c>
      <c r="F75">
        <f t="shared" ca="1" si="31"/>
        <v>29</v>
      </c>
      <c r="G75" s="13">
        <f t="shared" ca="1" si="32"/>
        <v>24.65</v>
      </c>
      <c r="H75" s="13">
        <f t="shared" ca="1" si="33"/>
        <v>146.25</v>
      </c>
      <c r="J75" s="13">
        <f t="shared" ca="1" si="34"/>
        <v>170.9</v>
      </c>
    </row>
    <row r="76" spans="1:10" x14ac:dyDescent="0.25">
      <c r="A76" s="5">
        <f t="shared" si="36"/>
        <v>42740</v>
      </c>
      <c r="B76" s="6" t="str">
        <f t="shared" ca="1" si="28"/>
        <v>PART</v>
      </c>
      <c r="C76" s="6" t="str">
        <f t="shared" ca="1" si="37"/>
        <v>PATRICK</v>
      </c>
      <c r="D76" s="6" t="str">
        <f t="shared" ca="1" si="29"/>
        <v>TELEPHONIE</v>
      </c>
      <c r="E76" s="15">
        <f t="shared" ca="1" si="30"/>
        <v>0.10416666666666667</v>
      </c>
      <c r="F76">
        <f t="shared" ca="1" si="31"/>
        <v>30</v>
      </c>
      <c r="G76" s="13">
        <f t="shared" ca="1" si="32"/>
        <v>25.5</v>
      </c>
      <c r="H76" s="13">
        <f t="shared" ca="1" si="33"/>
        <v>162.5</v>
      </c>
      <c r="J76" s="13">
        <f t="shared" ca="1" si="34"/>
        <v>188</v>
      </c>
    </row>
    <row r="77" spans="1:10" x14ac:dyDescent="0.25">
      <c r="A77" s="5">
        <f t="shared" si="36"/>
        <v>42740</v>
      </c>
      <c r="B77" s="6" t="str">
        <f t="shared" ca="1" si="28"/>
        <v>PRO</v>
      </c>
      <c r="C77" s="6" t="str">
        <f t="shared" ca="1" si="37"/>
        <v>PATRICK</v>
      </c>
      <c r="D77" s="6" t="str">
        <f t="shared" ca="1" si="29"/>
        <v>TELEPHONIE</v>
      </c>
      <c r="E77" s="15">
        <f t="shared" ca="1" si="30"/>
        <v>2.0833333333333332E-2</v>
      </c>
      <c r="F77">
        <f t="shared" ca="1" si="31"/>
        <v>31</v>
      </c>
      <c r="G77" s="13">
        <f t="shared" ca="1" si="32"/>
        <v>26.349999999999998</v>
      </c>
      <c r="H77" s="13">
        <f t="shared" ca="1" si="33"/>
        <v>32.5</v>
      </c>
      <c r="I77" s="13">
        <f t="shared" ref="I77:I127" ca="1" si="38">+RANDBETWEEN(24,128)</f>
        <v>127</v>
      </c>
      <c r="J77" s="13">
        <f t="shared" ca="1" si="34"/>
        <v>185.85</v>
      </c>
    </row>
    <row r="78" spans="1:10" x14ac:dyDescent="0.25">
      <c r="A78" s="5">
        <f t="shared" si="36"/>
        <v>42740</v>
      </c>
      <c r="B78" s="6" t="str">
        <f t="shared" ca="1" si="28"/>
        <v>PRO</v>
      </c>
      <c r="C78" s="6" t="str">
        <f ca="1">+INDEX($M$3:$M$8,RANDBETWEEN(1,6))</f>
        <v>ANTOINE</v>
      </c>
      <c r="D78" s="6" t="str">
        <f t="shared" ca="1" si="29"/>
        <v>ELECTRICITE</v>
      </c>
      <c r="E78" s="15">
        <f t="shared" ca="1" si="30"/>
        <v>7.2916666666666657E-2</v>
      </c>
      <c r="F78">
        <f t="shared" ca="1" si="31"/>
        <v>32</v>
      </c>
      <c r="G78" s="13">
        <f t="shared" ca="1" si="32"/>
        <v>27.2</v>
      </c>
      <c r="H78" s="13">
        <f t="shared" ca="1" si="33"/>
        <v>113.75</v>
      </c>
      <c r="I78" s="13">
        <f t="shared" ca="1" si="38"/>
        <v>30</v>
      </c>
      <c r="J78" s="13">
        <f t="shared" ca="1" si="34"/>
        <v>170.95</v>
      </c>
    </row>
    <row r="79" spans="1:10" x14ac:dyDescent="0.25">
      <c r="A79" s="5">
        <f t="shared" si="36"/>
        <v>42740</v>
      </c>
      <c r="B79" s="6" t="str">
        <f t="shared" ca="1" si="28"/>
        <v>PRO</v>
      </c>
      <c r="C79" s="6" t="str">
        <f t="shared" ref="C79:C81" ca="1" si="39">C78</f>
        <v>ANTOINE</v>
      </c>
      <c r="D79" s="6" t="str">
        <f t="shared" ca="1" si="29"/>
        <v>ELECTRICITE</v>
      </c>
      <c r="E79" s="15">
        <f t="shared" ca="1" si="30"/>
        <v>0.10416666666666667</v>
      </c>
      <c r="F79">
        <f t="shared" ca="1" si="31"/>
        <v>55</v>
      </c>
      <c r="G79" s="13">
        <f t="shared" ca="1" si="32"/>
        <v>46.75</v>
      </c>
      <c r="H79" s="13">
        <f t="shared" ca="1" si="33"/>
        <v>162.5</v>
      </c>
      <c r="J79" s="13">
        <f t="shared" ca="1" si="34"/>
        <v>209.25</v>
      </c>
    </row>
    <row r="80" spans="1:10" x14ac:dyDescent="0.25">
      <c r="A80" s="5">
        <f t="shared" si="36"/>
        <v>42740</v>
      </c>
      <c r="B80" s="6" t="str">
        <f t="shared" ca="1" si="28"/>
        <v>PART</v>
      </c>
      <c r="C80" s="6" t="str">
        <f t="shared" ca="1" si="39"/>
        <v>ANTOINE</v>
      </c>
      <c r="D80" s="6" t="str">
        <f t="shared" ca="1" si="29"/>
        <v>INFORMATIQUE</v>
      </c>
      <c r="E80" s="15">
        <f t="shared" ca="1" si="30"/>
        <v>0.10416666666666667</v>
      </c>
      <c r="F80">
        <f t="shared" ca="1" si="31"/>
        <v>68</v>
      </c>
      <c r="G80" s="13">
        <f t="shared" ca="1" si="32"/>
        <v>57.8</v>
      </c>
      <c r="H80" s="13">
        <f t="shared" ca="1" si="33"/>
        <v>162.5</v>
      </c>
      <c r="I80" s="13">
        <f t="shared" ca="1" si="38"/>
        <v>60</v>
      </c>
      <c r="J80" s="13">
        <f t="shared" ca="1" si="34"/>
        <v>280.3</v>
      </c>
    </row>
    <row r="81" spans="1:10" x14ac:dyDescent="0.25">
      <c r="A81" s="5">
        <f t="shared" si="36"/>
        <v>42740</v>
      </c>
      <c r="B81" s="6" t="str">
        <f t="shared" ca="1" si="28"/>
        <v>PART</v>
      </c>
      <c r="C81" s="6" t="str">
        <f t="shared" ca="1" si="39"/>
        <v>ANTOINE</v>
      </c>
      <c r="D81" s="6" t="str">
        <f t="shared" ca="1" si="29"/>
        <v>TV</v>
      </c>
      <c r="E81" s="15">
        <f t="shared" ca="1" si="30"/>
        <v>7.2916666666666657E-2</v>
      </c>
      <c r="F81">
        <f t="shared" ca="1" si="31"/>
        <v>19</v>
      </c>
      <c r="G81" s="13">
        <f t="shared" ca="1" si="32"/>
        <v>16.149999999999999</v>
      </c>
      <c r="H81" s="13">
        <f t="shared" ca="1" si="33"/>
        <v>113.75</v>
      </c>
      <c r="I81" s="13">
        <f t="shared" ca="1" si="38"/>
        <v>118</v>
      </c>
      <c r="J81" s="13">
        <f t="shared" ca="1" si="34"/>
        <v>247.9</v>
      </c>
    </row>
    <row r="82" spans="1:10" x14ac:dyDescent="0.25">
      <c r="A82" s="5">
        <f t="shared" si="36"/>
        <v>42740</v>
      </c>
      <c r="B82" s="6" t="str">
        <f t="shared" ca="1" si="28"/>
        <v>PRO</v>
      </c>
      <c r="C82" s="6" t="str">
        <f ca="1">+INDEX($M$3:$M$8,RANDBETWEEN(1,6))</f>
        <v>KEVIN</v>
      </c>
      <c r="D82" s="6" t="str">
        <f t="shared" ca="1" si="29"/>
        <v>ELECTRICITE</v>
      </c>
      <c r="E82" s="15">
        <f t="shared" ca="1" si="30"/>
        <v>8.3333333333333329E-2</v>
      </c>
      <c r="F82">
        <f t="shared" ca="1" si="31"/>
        <v>39</v>
      </c>
      <c r="G82" s="13">
        <f t="shared" ca="1" si="32"/>
        <v>33.15</v>
      </c>
      <c r="H82" s="13">
        <f t="shared" ca="1" si="33"/>
        <v>130</v>
      </c>
      <c r="I82" s="13">
        <f t="shared" ca="1" si="38"/>
        <v>48</v>
      </c>
      <c r="J82" s="13">
        <f t="shared" ca="1" si="34"/>
        <v>211.15</v>
      </c>
    </row>
    <row r="83" spans="1:10" x14ac:dyDescent="0.25">
      <c r="A83" s="5">
        <f t="shared" si="36"/>
        <v>42740</v>
      </c>
      <c r="B83" s="6" t="str">
        <f t="shared" ca="1" si="28"/>
        <v>PART</v>
      </c>
      <c r="C83" s="6" t="str">
        <f t="shared" ref="C83:C88" ca="1" si="40">C82</f>
        <v>KEVIN</v>
      </c>
      <c r="D83" s="6" t="str">
        <f t="shared" ca="1" si="29"/>
        <v>TV</v>
      </c>
      <c r="E83" s="15">
        <f t="shared" ca="1" si="30"/>
        <v>7.2916666666666657E-2</v>
      </c>
      <c r="F83">
        <f t="shared" ca="1" si="31"/>
        <v>28</v>
      </c>
      <c r="G83" s="13">
        <f t="shared" ca="1" si="32"/>
        <v>23.8</v>
      </c>
      <c r="H83" s="13">
        <f t="shared" ca="1" si="33"/>
        <v>113.75</v>
      </c>
      <c r="J83" s="13">
        <f t="shared" ca="1" si="34"/>
        <v>137.55000000000001</v>
      </c>
    </row>
    <row r="84" spans="1:10" x14ac:dyDescent="0.25">
      <c r="A84" s="5">
        <f t="shared" si="36"/>
        <v>42740</v>
      </c>
      <c r="B84" s="6" t="str">
        <f t="shared" ca="1" si="28"/>
        <v>PRO</v>
      </c>
      <c r="C84" s="6" t="str">
        <f t="shared" ca="1" si="40"/>
        <v>KEVIN</v>
      </c>
      <c r="D84" s="6" t="str">
        <f t="shared" ca="1" si="29"/>
        <v>TELEPHONIE</v>
      </c>
      <c r="E84" s="15">
        <f t="shared" ca="1" si="30"/>
        <v>0.10416666666666667</v>
      </c>
      <c r="F84">
        <f t="shared" ca="1" si="31"/>
        <v>30</v>
      </c>
      <c r="G84" s="13">
        <f t="shared" ca="1" si="32"/>
        <v>25.5</v>
      </c>
      <c r="H84" s="13">
        <f t="shared" ca="1" si="33"/>
        <v>162.5</v>
      </c>
      <c r="I84" s="13">
        <f t="shared" ca="1" si="38"/>
        <v>80</v>
      </c>
      <c r="J84" s="13">
        <f t="shared" ca="1" si="34"/>
        <v>268</v>
      </c>
    </row>
    <row r="85" spans="1:10" x14ac:dyDescent="0.25">
      <c r="A85" s="5">
        <f t="shared" si="36"/>
        <v>42740</v>
      </c>
      <c r="B85" s="6" t="str">
        <f t="shared" ca="1" si="28"/>
        <v>PART</v>
      </c>
      <c r="C85" s="6" t="str">
        <f t="shared" ca="1" si="40"/>
        <v>KEVIN</v>
      </c>
      <c r="D85" s="6" t="str">
        <f t="shared" ca="1" si="29"/>
        <v>ELECTRICITE</v>
      </c>
      <c r="E85" s="15">
        <f t="shared" ca="1" si="30"/>
        <v>6.2499999999999993E-2</v>
      </c>
      <c r="F85">
        <f t="shared" ca="1" si="31"/>
        <v>27</v>
      </c>
      <c r="G85" s="13">
        <f t="shared" ca="1" si="32"/>
        <v>22.95</v>
      </c>
      <c r="H85" s="13">
        <f t="shared" ca="1" si="33"/>
        <v>97.499999999999972</v>
      </c>
      <c r="I85" s="13">
        <f t="shared" ca="1" si="38"/>
        <v>44</v>
      </c>
      <c r="J85" s="13">
        <f t="shared" ca="1" si="34"/>
        <v>164.45</v>
      </c>
    </row>
    <row r="86" spans="1:10" x14ac:dyDescent="0.25">
      <c r="A86" s="5">
        <f t="shared" si="36"/>
        <v>42740</v>
      </c>
      <c r="B86" s="6" t="str">
        <f t="shared" ca="1" si="28"/>
        <v>PRO</v>
      </c>
      <c r="C86" s="6" t="str">
        <f t="shared" ca="1" si="40"/>
        <v>KEVIN</v>
      </c>
      <c r="D86" s="6" t="str">
        <f t="shared" ca="1" si="29"/>
        <v>ELECTRICITE</v>
      </c>
      <c r="E86" s="15">
        <f t="shared" ca="1" si="30"/>
        <v>0.10416666666666667</v>
      </c>
      <c r="F86">
        <f t="shared" ca="1" si="31"/>
        <v>51</v>
      </c>
      <c r="G86" s="13">
        <f t="shared" ca="1" si="32"/>
        <v>43.35</v>
      </c>
      <c r="H86" s="13">
        <f t="shared" ca="1" si="33"/>
        <v>162.5</v>
      </c>
      <c r="J86" s="13">
        <f t="shared" ca="1" si="34"/>
        <v>205.85</v>
      </c>
    </row>
    <row r="87" spans="1:10" x14ac:dyDescent="0.25">
      <c r="A87" s="5">
        <f t="shared" si="36"/>
        <v>42740</v>
      </c>
      <c r="B87" s="6" t="str">
        <f t="shared" ca="1" si="28"/>
        <v>PART</v>
      </c>
      <c r="C87" s="6" t="str">
        <f t="shared" ca="1" si="40"/>
        <v>KEVIN</v>
      </c>
      <c r="D87" s="6" t="str">
        <f t="shared" ca="1" si="29"/>
        <v>TELEPHONIE</v>
      </c>
      <c r="E87" s="15">
        <f t="shared" ca="1" si="30"/>
        <v>9.375E-2</v>
      </c>
      <c r="F87">
        <f t="shared" ca="1" si="31"/>
        <v>46</v>
      </c>
      <c r="G87" s="13">
        <f t="shared" ca="1" si="32"/>
        <v>39.1</v>
      </c>
      <c r="H87" s="13">
        <f t="shared" ca="1" si="33"/>
        <v>146.25</v>
      </c>
      <c r="J87" s="13">
        <f t="shared" ca="1" si="34"/>
        <v>185.35</v>
      </c>
    </row>
    <row r="88" spans="1:10" x14ac:dyDescent="0.25">
      <c r="A88" s="5">
        <f t="shared" si="36"/>
        <v>42740</v>
      </c>
      <c r="B88" s="6" t="str">
        <f t="shared" ca="1" si="28"/>
        <v>PRO</v>
      </c>
      <c r="C88" s="6" t="str">
        <f t="shared" ca="1" si="40"/>
        <v>KEVIN</v>
      </c>
      <c r="D88" s="6" t="str">
        <f t="shared" ca="1" si="29"/>
        <v>TV</v>
      </c>
      <c r="E88" s="15">
        <f t="shared" ca="1" si="30"/>
        <v>9.375E-2</v>
      </c>
      <c r="F88">
        <f t="shared" ca="1" si="31"/>
        <v>30</v>
      </c>
      <c r="G88" s="13">
        <f t="shared" ca="1" si="32"/>
        <v>25.5</v>
      </c>
      <c r="H88" s="13">
        <f t="shared" ca="1" si="33"/>
        <v>146.25</v>
      </c>
      <c r="I88" s="13">
        <f t="shared" ca="1" si="38"/>
        <v>30</v>
      </c>
      <c r="J88" s="13">
        <f t="shared" ca="1" si="34"/>
        <v>201.75</v>
      </c>
    </row>
    <row r="89" spans="1:10" x14ac:dyDescent="0.25">
      <c r="A89" s="5">
        <f t="shared" si="36"/>
        <v>42740</v>
      </c>
      <c r="B89" s="6" t="str">
        <f t="shared" ca="1" si="28"/>
        <v>PRO</v>
      </c>
      <c r="C89" s="6" t="str">
        <f ca="1">+INDEX($M$3:$M$8,RANDBETWEEN(1,6))</f>
        <v>SYLVAIN</v>
      </c>
      <c r="D89" s="6" t="str">
        <f t="shared" ca="1" si="29"/>
        <v>ELECTRICITE</v>
      </c>
      <c r="E89" s="15">
        <f t="shared" ca="1" si="30"/>
        <v>7.2916666666666657E-2</v>
      </c>
      <c r="F89">
        <f t="shared" ca="1" si="31"/>
        <v>20</v>
      </c>
      <c r="G89" s="13">
        <f t="shared" ca="1" si="32"/>
        <v>17</v>
      </c>
      <c r="H89" s="13">
        <f t="shared" ca="1" si="33"/>
        <v>113.75</v>
      </c>
      <c r="I89" s="13">
        <f t="shared" ca="1" si="38"/>
        <v>94</v>
      </c>
      <c r="J89" s="13">
        <f t="shared" ca="1" si="34"/>
        <v>224.75</v>
      </c>
    </row>
    <row r="90" spans="1:10" x14ac:dyDescent="0.25">
      <c r="A90" s="5">
        <f t="shared" si="36"/>
        <v>42740</v>
      </c>
      <c r="B90" s="6" t="str">
        <f t="shared" ca="1" si="28"/>
        <v>PRO</v>
      </c>
      <c r="C90" s="6" t="str">
        <f t="shared" ref="C90:C91" ca="1" si="41">C89</f>
        <v>SYLVAIN</v>
      </c>
      <c r="D90" s="6" t="str">
        <f t="shared" ca="1" si="29"/>
        <v>INFORMATIQUE</v>
      </c>
      <c r="E90" s="15">
        <f t="shared" ca="1" si="30"/>
        <v>2.0833333333333332E-2</v>
      </c>
      <c r="F90">
        <f t="shared" ca="1" si="31"/>
        <v>12</v>
      </c>
      <c r="G90" s="13">
        <f t="shared" ca="1" si="32"/>
        <v>10.199999999999999</v>
      </c>
      <c r="H90" s="13">
        <f t="shared" ca="1" si="33"/>
        <v>32.5</v>
      </c>
      <c r="J90" s="13">
        <f t="shared" ca="1" si="34"/>
        <v>42.7</v>
      </c>
    </row>
    <row r="91" spans="1:10" x14ac:dyDescent="0.25">
      <c r="A91" s="5">
        <f t="shared" si="36"/>
        <v>42740</v>
      </c>
      <c r="B91" s="6" t="str">
        <f t="shared" ca="1" si="28"/>
        <v>PRO</v>
      </c>
      <c r="C91" s="6" t="str">
        <f t="shared" ca="1" si="41"/>
        <v>SYLVAIN</v>
      </c>
      <c r="D91" s="6" t="str">
        <f t="shared" ca="1" si="29"/>
        <v>INFORMATIQUE</v>
      </c>
      <c r="E91" s="15">
        <f t="shared" ca="1" si="30"/>
        <v>2.0833333333333332E-2</v>
      </c>
      <c r="F91">
        <f t="shared" ca="1" si="31"/>
        <v>22</v>
      </c>
      <c r="G91" s="13">
        <f t="shared" ca="1" si="32"/>
        <v>18.7</v>
      </c>
      <c r="H91" s="13">
        <f t="shared" ca="1" si="33"/>
        <v>32.5</v>
      </c>
      <c r="I91" s="13">
        <f t="shared" ca="1" si="38"/>
        <v>113</v>
      </c>
      <c r="J91" s="13">
        <f t="shared" ca="1" si="34"/>
        <v>164.2</v>
      </c>
    </row>
    <row r="92" spans="1:10" x14ac:dyDescent="0.25">
      <c r="A92" s="5">
        <f>A91+1</f>
        <v>42741</v>
      </c>
      <c r="B92" s="6" t="str">
        <f t="shared" ca="1" si="28"/>
        <v>PART</v>
      </c>
      <c r="C92" s="6" t="str">
        <f ca="1">+INDEX($M$3:$M$8,RANDBETWEEN(1,6))</f>
        <v>SYLVAIN</v>
      </c>
      <c r="D92" s="6" t="str">
        <f t="shared" ca="1" si="29"/>
        <v>TELEPHONIE</v>
      </c>
      <c r="E92" s="15">
        <f t="shared" ca="1" si="30"/>
        <v>3.125E-2</v>
      </c>
      <c r="F92">
        <f t="shared" ca="1" si="31"/>
        <v>46</v>
      </c>
      <c r="G92" s="13">
        <f t="shared" ca="1" si="32"/>
        <v>39.1</v>
      </c>
      <c r="H92" s="13">
        <f t="shared" ca="1" si="33"/>
        <v>48.75</v>
      </c>
      <c r="J92" s="13">
        <f t="shared" ca="1" si="34"/>
        <v>87.85</v>
      </c>
    </row>
    <row r="93" spans="1:10" x14ac:dyDescent="0.25">
      <c r="A93" s="5">
        <f t="shared" ref="A93:A109" si="42">A92</f>
        <v>42741</v>
      </c>
      <c r="B93" s="6" t="str">
        <f t="shared" ca="1" si="28"/>
        <v>PRO</v>
      </c>
      <c r="C93" s="6" t="str">
        <f t="shared" ref="C93:C95" ca="1" si="43">C92</f>
        <v>SYLVAIN</v>
      </c>
      <c r="D93" s="6" t="str">
        <f t="shared" ca="1" si="29"/>
        <v>TV</v>
      </c>
      <c r="E93" s="15">
        <f t="shared" ca="1" si="30"/>
        <v>6.2499999999999993E-2</v>
      </c>
      <c r="F93">
        <f t="shared" ca="1" si="31"/>
        <v>29</v>
      </c>
      <c r="G93" s="13">
        <f t="shared" ca="1" si="32"/>
        <v>24.65</v>
      </c>
      <c r="H93" s="13">
        <f t="shared" ca="1" si="33"/>
        <v>97.499999999999972</v>
      </c>
      <c r="I93" s="13">
        <f t="shared" ca="1" si="38"/>
        <v>74</v>
      </c>
      <c r="J93" s="13">
        <f t="shared" ca="1" si="34"/>
        <v>196.14999999999998</v>
      </c>
    </row>
    <row r="94" spans="1:10" x14ac:dyDescent="0.25">
      <c r="A94" s="5">
        <f t="shared" si="42"/>
        <v>42741</v>
      </c>
      <c r="B94" s="6" t="str">
        <f t="shared" ca="1" si="28"/>
        <v>PRO</v>
      </c>
      <c r="C94" s="6" t="str">
        <f t="shared" ca="1" si="43"/>
        <v>SYLVAIN</v>
      </c>
      <c r="D94" s="6" t="str">
        <f t="shared" ca="1" si="29"/>
        <v>INFORMATIQUE</v>
      </c>
      <c r="E94" s="15">
        <f t="shared" ca="1" si="30"/>
        <v>7.2916666666666657E-2</v>
      </c>
      <c r="F94">
        <f t="shared" ca="1" si="31"/>
        <v>14</v>
      </c>
      <c r="G94" s="13">
        <f t="shared" ca="1" si="32"/>
        <v>11.9</v>
      </c>
      <c r="H94" s="13">
        <f t="shared" ca="1" si="33"/>
        <v>113.75</v>
      </c>
      <c r="I94" s="13">
        <f t="shared" ca="1" si="38"/>
        <v>62</v>
      </c>
      <c r="J94" s="13">
        <f t="shared" ca="1" si="34"/>
        <v>187.65</v>
      </c>
    </row>
    <row r="95" spans="1:10" x14ac:dyDescent="0.25">
      <c r="A95" s="5">
        <f t="shared" si="42"/>
        <v>42741</v>
      </c>
      <c r="B95" s="6" t="str">
        <f t="shared" ca="1" si="28"/>
        <v>PART</v>
      </c>
      <c r="C95" s="6" t="str">
        <f t="shared" ca="1" si="43"/>
        <v>SYLVAIN</v>
      </c>
      <c r="D95" s="6" t="str">
        <f t="shared" ca="1" si="29"/>
        <v>TV</v>
      </c>
      <c r="E95" s="15">
        <f t="shared" ca="1" si="30"/>
        <v>8.3333333333333329E-2</v>
      </c>
      <c r="F95">
        <f t="shared" ca="1" si="31"/>
        <v>47</v>
      </c>
      <c r="G95" s="13">
        <f t="shared" ca="1" si="32"/>
        <v>39.949999999999996</v>
      </c>
      <c r="H95" s="13">
        <f t="shared" ca="1" si="33"/>
        <v>130</v>
      </c>
      <c r="I95" s="13">
        <f t="shared" ca="1" si="38"/>
        <v>109</v>
      </c>
      <c r="J95" s="13">
        <f t="shared" ca="1" si="34"/>
        <v>278.95</v>
      </c>
    </row>
    <row r="96" spans="1:10" x14ac:dyDescent="0.25">
      <c r="A96" s="5">
        <f t="shared" si="42"/>
        <v>42741</v>
      </c>
      <c r="B96" s="6" t="str">
        <f t="shared" ca="1" si="28"/>
        <v>PART</v>
      </c>
      <c r="C96" s="6" t="str">
        <f ca="1">+INDEX($M$3:$M$8,RANDBETWEEN(1,6))</f>
        <v>ANTOINE</v>
      </c>
      <c r="D96" s="6" t="str">
        <f t="shared" ca="1" si="29"/>
        <v>INFORMATIQUE</v>
      </c>
      <c r="E96" s="15">
        <f t="shared" ca="1" si="30"/>
        <v>0.10416666666666667</v>
      </c>
      <c r="F96">
        <f t="shared" ca="1" si="31"/>
        <v>21</v>
      </c>
      <c r="G96" s="13">
        <f t="shared" ca="1" si="32"/>
        <v>17.849999999999998</v>
      </c>
      <c r="H96" s="13">
        <f t="shared" ca="1" si="33"/>
        <v>162.5</v>
      </c>
      <c r="J96" s="13">
        <f t="shared" ca="1" si="34"/>
        <v>180.35</v>
      </c>
    </row>
    <row r="97" spans="1:10" x14ac:dyDescent="0.25">
      <c r="A97" s="5">
        <f t="shared" si="42"/>
        <v>42741</v>
      </c>
      <c r="B97" s="6" t="str">
        <f t="shared" ca="1" si="28"/>
        <v>PRO</v>
      </c>
      <c r="C97" s="6" t="str">
        <f t="shared" ref="C97:C99" ca="1" si="44">C96</f>
        <v>ANTOINE</v>
      </c>
      <c r="D97" s="6" t="str">
        <f t="shared" ca="1" si="29"/>
        <v>ELECTRICITE</v>
      </c>
      <c r="E97" s="15">
        <f t="shared" ca="1" si="30"/>
        <v>0.10416666666666667</v>
      </c>
      <c r="F97">
        <f t="shared" ca="1" si="31"/>
        <v>35</v>
      </c>
      <c r="G97" s="13">
        <f t="shared" ca="1" si="32"/>
        <v>29.75</v>
      </c>
      <c r="H97" s="13">
        <f t="shared" ca="1" si="33"/>
        <v>162.5</v>
      </c>
      <c r="I97" s="13">
        <f t="shared" ca="1" si="38"/>
        <v>97</v>
      </c>
      <c r="J97" s="13">
        <f t="shared" ca="1" si="34"/>
        <v>289.25</v>
      </c>
    </row>
    <row r="98" spans="1:10" x14ac:dyDescent="0.25">
      <c r="A98" s="5">
        <f t="shared" si="42"/>
        <v>42741</v>
      </c>
      <c r="B98" s="6" t="str">
        <f t="shared" ca="1" si="28"/>
        <v>PART</v>
      </c>
      <c r="C98" s="6" t="str">
        <f t="shared" ca="1" si="44"/>
        <v>ANTOINE</v>
      </c>
      <c r="D98" s="6" t="str">
        <f t="shared" ca="1" si="29"/>
        <v>TELEPHONIE</v>
      </c>
      <c r="E98" s="15">
        <f t="shared" ca="1" si="30"/>
        <v>6.2499999999999993E-2</v>
      </c>
      <c r="F98">
        <f t="shared" ca="1" si="31"/>
        <v>50</v>
      </c>
      <c r="G98" s="13">
        <f t="shared" ca="1" si="32"/>
        <v>42.5</v>
      </c>
      <c r="H98" s="13">
        <f t="shared" ca="1" si="33"/>
        <v>97.499999999999972</v>
      </c>
      <c r="I98" s="13">
        <f t="shared" ca="1" si="38"/>
        <v>100</v>
      </c>
      <c r="J98" s="13">
        <f t="shared" ca="1" si="34"/>
        <v>239.99999999999997</v>
      </c>
    </row>
    <row r="99" spans="1:10" x14ac:dyDescent="0.25">
      <c r="A99" s="5">
        <f t="shared" si="42"/>
        <v>42741</v>
      </c>
      <c r="B99" s="6" t="str">
        <f t="shared" ca="1" si="28"/>
        <v>PART</v>
      </c>
      <c r="C99" s="6" t="str">
        <f t="shared" ca="1" si="44"/>
        <v>ANTOINE</v>
      </c>
      <c r="D99" s="6" t="str">
        <f t="shared" ca="1" si="29"/>
        <v>ELECTRICITE</v>
      </c>
      <c r="E99" s="15">
        <f t="shared" ca="1" si="30"/>
        <v>4.1666666666666664E-2</v>
      </c>
      <c r="F99">
        <f t="shared" ca="1" si="31"/>
        <v>53</v>
      </c>
      <c r="G99" s="13">
        <f t="shared" ca="1" si="32"/>
        <v>45.05</v>
      </c>
      <c r="H99" s="13">
        <f t="shared" ca="1" si="33"/>
        <v>65</v>
      </c>
      <c r="J99" s="13">
        <f t="shared" ca="1" si="34"/>
        <v>110.05</v>
      </c>
    </row>
    <row r="100" spans="1:10" x14ac:dyDescent="0.25">
      <c r="A100" s="5">
        <f t="shared" si="42"/>
        <v>42741</v>
      </c>
      <c r="B100" s="6" t="str">
        <f t="shared" ca="1" si="28"/>
        <v>PART</v>
      </c>
      <c r="C100" s="6" t="str">
        <f ca="1">+INDEX($M$3:$M$8,RANDBETWEEN(1,6))</f>
        <v>CORENTIN</v>
      </c>
      <c r="D100" s="6" t="str">
        <f t="shared" ca="1" si="29"/>
        <v>TELEPHONIE</v>
      </c>
      <c r="E100" s="15">
        <f t="shared" ca="1" si="30"/>
        <v>4.1666666666666664E-2</v>
      </c>
      <c r="F100">
        <f t="shared" ca="1" si="31"/>
        <v>56</v>
      </c>
      <c r="G100" s="13">
        <f t="shared" ca="1" si="32"/>
        <v>47.6</v>
      </c>
      <c r="H100" s="13">
        <f t="shared" ca="1" si="33"/>
        <v>65</v>
      </c>
      <c r="I100" s="13">
        <f t="shared" ca="1" si="38"/>
        <v>93</v>
      </c>
      <c r="J100" s="13">
        <f t="shared" ca="1" si="34"/>
        <v>205.6</v>
      </c>
    </row>
    <row r="101" spans="1:10" x14ac:dyDescent="0.25">
      <c r="A101" s="5">
        <f t="shared" si="42"/>
        <v>42741</v>
      </c>
      <c r="B101" s="6" t="str">
        <f t="shared" ca="1" si="28"/>
        <v>PART</v>
      </c>
      <c r="C101" s="6" t="str">
        <f t="shared" ref="C101:C106" ca="1" si="45">C100</f>
        <v>CORENTIN</v>
      </c>
      <c r="D101" s="6" t="str">
        <f t="shared" ca="1" si="29"/>
        <v>TELEPHONIE</v>
      </c>
      <c r="E101" s="15">
        <f t="shared" ca="1" si="30"/>
        <v>9.375E-2</v>
      </c>
      <c r="F101">
        <f t="shared" ca="1" si="31"/>
        <v>64</v>
      </c>
      <c r="G101" s="13">
        <f t="shared" ca="1" si="32"/>
        <v>54.4</v>
      </c>
      <c r="H101" s="13">
        <f t="shared" ca="1" si="33"/>
        <v>146.25</v>
      </c>
      <c r="I101" s="13">
        <f t="shared" ca="1" si="38"/>
        <v>96</v>
      </c>
      <c r="J101" s="13">
        <f t="shared" ca="1" si="34"/>
        <v>296.64999999999998</v>
      </c>
    </row>
    <row r="102" spans="1:10" x14ac:dyDescent="0.25">
      <c r="A102" s="5">
        <f t="shared" si="42"/>
        <v>42741</v>
      </c>
      <c r="B102" s="6" t="str">
        <f t="shared" ca="1" si="28"/>
        <v>PART</v>
      </c>
      <c r="C102" s="6" t="str">
        <f t="shared" ca="1" si="45"/>
        <v>CORENTIN</v>
      </c>
      <c r="D102" s="6" t="str">
        <f t="shared" ca="1" si="29"/>
        <v>TELEPHONIE</v>
      </c>
      <c r="E102" s="15">
        <f t="shared" ca="1" si="30"/>
        <v>0.10416666666666667</v>
      </c>
      <c r="F102">
        <f t="shared" ca="1" si="31"/>
        <v>13</v>
      </c>
      <c r="G102" s="13">
        <f t="shared" ca="1" si="32"/>
        <v>11.049999999999999</v>
      </c>
      <c r="H102" s="13">
        <f t="shared" ca="1" si="33"/>
        <v>162.5</v>
      </c>
      <c r="J102" s="13">
        <f t="shared" ca="1" si="34"/>
        <v>173.55</v>
      </c>
    </row>
    <row r="103" spans="1:10" x14ac:dyDescent="0.25">
      <c r="A103" s="5">
        <f t="shared" si="42"/>
        <v>42741</v>
      </c>
      <c r="B103" s="6" t="str">
        <f t="shared" ca="1" si="28"/>
        <v>PART</v>
      </c>
      <c r="C103" s="6" t="str">
        <f t="shared" ca="1" si="45"/>
        <v>CORENTIN</v>
      </c>
      <c r="D103" s="6" t="str">
        <f t="shared" ca="1" si="29"/>
        <v>INFORMATIQUE</v>
      </c>
      <c r="E103" s="15">
        <f t="shared" ca="1" si="30"/>
        <v>8.3333333333333329E-2</v>
      </c>
      <c r="F103">
        <f t="shared" ca="1" si="31"/>
        <v>31</v>
      </c>
      <c r="G103" s="13">
        <f t="shared" ca="1" si="32"/>
        <v>26.349999999999998</v>
      </c>
      <c r="H103" s="13">
        <f t="shared" ca="1" si="33"/>
        <v>130</v>
      </c>
      <c r="I103" s="13">
        <f t="shared" ca="1" si="38"/>
        <v>117</v>
      </c>
      <c r="J103" s="13">
        <f t="shared" ca="1" si="34"/>
        <v>273.35000000000002</v>
      </c>
    </row>
    <row r="104" spans="1:10" x14ac:dyDescent="0.25">
      <c r="A104" s="5">
        <f t="shared" si="42"/>
        <v>42741</v>
      </c>
      <c r="B104" s="6" t="str">
        <f t="shared" ca="1" si="28"/>
        <v>PART</v>
      </c>
      <c r="C104" s="6" t="str">
        <f t="shared" ca="1" si="45"/>
        <v>CORENTIN</v>
      </c>
      <c r="D104" s="6" t="str">
        <f t="shared" ca="1" si="29"/>
        <v>INFORMATIQUE</v>
      </c>
      <c r="E104" s="15">
        <f t="shared" ca="1" si="30"/>
        <v>8.3333333333333329E-2</v>
      </c>
      <c r="F104">
        <f t="shared" ca="1" si="31"/>
        <v>33</v>
      </c>
      <c r="G104" s="13">
        <f t="shared" ca="1" si="32"/>
        <v>28.05</v>
      </c>
      <c r="H104" s="13">
        <f t="shared" ca="1" si="33"/>
        <v>130</v>
      </c>
      <c r="I104" s="13">
        <f t="shared" ca="1" si="38"/>
        <v>42</v>
      </c>
      <c r="J104" s="13">
        <f t="shared" ca="1" si="34"/>
        <v>200.05</v>
      </c>
    </row>
    <row r="105" spans="1:10" x14ac:dyDescent="0.25">
      <c r="A105" s="5">
        <f t="shared" si="42"/>
        <v>42741</v>
      </c>
      <c r="B105" s="6" t="str">
        <f t="shared" ca="1" si="28"/>
        <v>PRO</v>
      </c>
      <c r="C105" s="6" t="str">
        <f t="shared" ca="1" si="45"/>
        <v>CORENTIN</v>
      </c>
      <c r="D105" s="6" t="str">
        <f t="shared" ca="1" si="29"/>
        <v>ELECTRICITE</v>
      </c>
      <c r="E105" s="15">
        <f t="shared" ca="1" si="30"/>
        <v>3.125E-2</v>
      </c>
      <c r="F105">
        <f t="shared" ca="1" si="31"/>
        <v>22</v>
      </c>
      <c r="G105" s="13">
        <f t="shared" ca="1" si="32"/>
        <v>18.7</v>
      </c>
      <c r="H105" s="13">
        <f t="shared" ca="1" si="33"/>
        <v>48.75</v>
      </c>
      <c r="J105" s="13">
        <f t="shared" ca="1" si="34"/>
        <v>67.45</v>
      </c>
    </row>
    <row r="106" spans="1:10" x14ac:dyDescent="0.25">
      <c r="A106" s="5">
        <f t="shared" si="42"/>
        <v>42741</v>
      </c>
      <c r="B106" s="6" t="str">
        <f t="shared" ca="1" si="28"/>
        <v>PRO</v>
      </c>
      <c r="C106" s="6" t="str">
        <f t="shared" ca="1" si="45"/>
        <v>CORENTIN</v>
      </c>
      <c r="D106" s="6" t="str">
        <f t="shared" ca="1" si="29"/>
        <v>ELECTRICITE</v>
      </c>
      <c r="E106" s="15">
        <f t="shared" ca="1" si="30"/>
        <v>8.3333333333333329E-2</v>
      </c>
      <c r="F106">
        <f t="shared" ca="1" si="31"/>
        <v>57</v>
      </c>
      <c r="G106" s="13">
        <f t="shared" ca="1" si="32"/>
        <v>48.449999999999996</v>
      </c>
      <c r="H106" s="13">
        <f t="shared" ca="1" si="33"/>
        <v>130</v>
      </c>
      <c r="I106" s="13">
        <f t="shared" ca="1" si="38"/>
        <v>105</v>
      </c>
      <c r="J106" s="13">
        <f t="shared" ca="1" si="34"/>
        <v>283.45</v>
      </c>
    </row>
    <row r="107" spans="1:10" x14ac:dyDescent="0.25">
      <c r="A107" s="5">
        <f t="shared" si="42"/>
        <v>42741</v>
      </c>
      <c r="B107" s="6" t="str">
        <f t="shared" ca="1" si="28"/>
        <v>PART</v>
      </c>
      <c r="C107" s="6" t="str">
        <f ca="1">+INDEX($M$3:$M$8,RANDBETWEEN(1,6))</f>
        <v>ANTOINE</v>
      </c>
      <c r="D107" s="6" t="str">
        <f t="shared" ca="1" si="29"/>
        <v>TELEPHONIE</v>
      </c>
      <c r="E107" s="15">
        <f t="shared" ca="1" si="30"/>
        <v>0.10416666666666667</v>
      </c>
      <c r="F107">
        <f t="shared" ca="1" si="31"/>
        <v>41</v>
      </c>
      <c r="G107" s="13">
        <f t="shared" ca="1" si="32"/>
        <v>34.85</v>
      </c>
      <c r="H107" s="13">
        <f t="shared" ca="1" si="33"/>
        <v>162.5</v>
      </c>
      <c r="I107" s="13">
        <f t="shared" ca="1" si="38"/>
        <v>42</v>
      </c>
      <c r="J107" s="13">
        <f t="shared" ca="1" si="34"/>
        <v>239.35</v>
      </c>
    </row>
    <row r="108" spans="1:10" x14ac:dyDescent="0.25">
      <c r="A108" s="5">
        <f t="shared" si="42"/>
        <v>42741</v>
      </c>
      <c r="B108" s="6" t="str">
        <f t="shared" ca="1" si="28"/>
        <v>PRO</v>
      </c>
      <c r="C108" s="6" t="str">
        <f t="shared" ref="C108:C109" ca="1" si="46">C107</f>
        <v>ANTOINE</v>
      </c>
      <c r="D108" s="6" t="str">
        <f t="shared" ca="1" si="29"/>
        <v>ELECTRICITE</v>
      </c>
      <c r="E108" s="15">
        <f t="shared" ca="1" si="30"/>
        <v>5.2083333333333329E-2</v>
      </c>
      <c r="F108">
        <f t="shared" ca="1" si="31"/>
        <v>52</v>
      </c>
      <c r="G108" s="13">
        <f t="shared" ca="1" si="32"/>
        <v>44.199999999999996</v>
      </c>
      <c r="H108" s="13">
        <f t="shared" ca="1" si="33"/>
        <v>81.25</v>
      </c>
      <c r="J108" s="13">
        <f t="shared" ca="1" si="34"/>
        <v>125.44999999999999</v>
      </c>
    </row>
    <row r="109" spans="1:10" x14ac:dyDescent="0.25">
      <c r="A109" s="5">
        <f t="shared" si="42"/>
        <v>42741</v>
      </c>
      <c r="B109" s="6" t="str">
        <f t="shared" ca="1" si="28"/>
        <v>PRO</v>
      </c>
      <c r="C109" s="6" t="str">
        <f t="shared" ca="1" si="46"/>
        <v>ANTOINE</v>
      </c>
      <c r="D109" s="6" t="str">
        <f t="shared" ca="1" si="29"/>
        <v>ELECTRICITE</v>
      </c>
      <c r="E109" s="15">
        <f t="shared" ca="1" si="30"/>
        <v>6.2499999999999993E-2</v>
      </c>
      <c r="F109">
        <f t="shared" ca="1" si="31"/>
        <v>18</v>
      </c>
      <c r="G109" s="13">
        <f t="shared" ca="1" si="32"/>
        <v>15.299999999999999</v>
      </c>
      <c r="H109" s="13">
        <f t="shared" ca="1" si="33"/>
        <v>97.499999999999972</v>
      </c>
      <c r="I109" s="13">
        <f t="shared" ca="1" si="38"/>
        <v>37</v>
      </c>
      <c r="J109" s="13">
        <f t="shared" ca="1" si="34"/>
        <v>149.79999999999995</v>
      </c>
    </row>
    <row r="110" spans="1:10" x14ac:dyDescent="0.25">
      <c r="A110" s="5">
        <f>A109+1</f>
        <v>42742</v>
      </c>
      <c r="B110" s="6" t="str">
        <f t="shared" ca="1" si="28"/>
        <v>PRO</v>
      </c>
      <c r="C110" s="6" t="str">
        <f ca="1">+INDEX($M$3:$M$8,RANDBETWEEN(1,6))</f>
        <v>ERIC</v>
      </c>
      <c r="D110" s="6" t="str">
        <f t="shared" ca="1" si="29"/>
        <v>ELECTRICITE</v>
      </c>
      <c r="E110" s="15">
        <f t="shared" ca="1" si="30"/>
        <v>8.3333333333333329E-2</v>
      </c>
      <c r="F110">
        <f t="shared" ca="1" si="31"/>
        <v>62</v>
      </c>
      <c r="G110" s="13">
        <f t="shared" ca="1" si="32"/>
        <v>52.699999999999996</v>
      </c>
      <c r="H110" s="13">
        <f t="shared" ca="1" si="33"/>
        <v>195</v>
      </c>
      <c r="I110" s="13">
        <f t="shared" ca="1" si="38"/>
        <v>28</v>
      </c>
      <c r="J110" s="13">
        <f t="shared" ca="1" si="34"/>
        <v>275.7</v>
      </c>
    </row>
    <row r="111" spans="1:10" x14ac:dyDescent="0.25">
      <c r="A111" s="5">
        <f t="shared" ref="A111:A127" si="47">A110</f>
        <v>42742</v>
      </c>
      <c r="B111" s="6" t="str">
        <f t="shared" ca="1" si="28"/>
        <v>PART</v>
      </c>
      <c r="C111" s="6" t="str">
        <f t="shared" ref="C111:C113" ca="1" si="48">C110</f>
        <v>ERIC</v>
      </c>
      <c r="D111" s="6" t="str">
        <f t="shared" ca="1" si="29"/>
        <v>ELECTRICITE</v>
      </c>
      <c r="E111" s="15">
        <f t="shared" ca="1" si="30"/>
        <v>2.0833333333333332E-2</v>
      </c>
      <c r="F111">
        <f t="shared" ca="1" si="31"/>
        <v>52</v>
      </c>
      <c r="G111" s="13">
        <f t="shared" ca="1" si="32"/>
        <v>44.199999999999996</v>
      </c>
      <c r="H111" s="13">
        <f t="shared" ca="1" si="33"/>
        <v>48.75</v>
      </c>
      <c r="J111" s="13">
        <f t="shared" ca="1" si="34"/>
        <v>92.949999999999989</v>
      </c>
    </row>
    <row r="112" spans="1:10" x14ac:dyDescent="0.25">
      <c r="A112" s="5">
        <f t="shared" si="47"/>
        <v>42742</v>
      </c>
      <c r="B112" s="6" t="str">
        <f t="shared" ca="1" si="28"/>
        <v>PRO</v>
      </c>
      <c r="C112" s="6" t="str">
        <f t="shared" ca="1" si="48"/>
        <v>ERIC</v>
      </c>
      <c r="D112" s="6" t="str">
        <f t="shared" ca="1" si="29"/>
        <v>TV</v>
      </c>
      <c r="E112" s="15">
        <f t="shared" ca="1" si="30"/>
        <v>0.10416666666666667</v>
      </c>
      <c r="F112">
        <f t="shared" ca="1" si="31"/>
        <v>22</v>
      </c>
      <c r="G112" s="13">
        <f t="shared" ca="1" si="32"/>
        <v>18.7</v>
      </c>
      <c r="H112" s="13">
        <f t="shared" ca="1" si="33"/>
        <v>243.75</v>
      </c>
      <c r="I112" s="13">
        <f t="shared" ca="1" si="38"/>
        <v>59</v>
      </c>
      <c r="J112" s="13">
        <f t="shared" ca="1" si="34"/>
        <v>321.45</v>
      </c>
    </row>
    <row r="113" spans="1:10" x14ac:dyDescent="0.25">
      <c r="A113" s="5">
        <f t="shared" si="47"/>
        <v>42742</v>
      </c>
      <c r="B113" s="6" t="str">
        <f t="shared" ca="1" si="28"/>
        <v>PART</v>
      </c>
      <c r="C113" s="6" t="str">
        <f t="shared" ca="1" si="48"/>
        <v>ERIC</v>
      </c>
      <c r="D113" s="6" t="str">
        <f t="shared" ca="1" si="29"/>
        <v>TV</v>
      </c>
      <c r="E113" s="15">
        <f t="shared" ca="1" si="30"/>
        <v>6.2499999999999993E-2</v>
      </c>
      <c r="F113">
        <f t="shared" ca="1" si="31"/>
        <v>11</v>
      </c>
      <c r="G113" s="13">
        <f t="shared" ca="1" si="32"/>
        <v>9.35</v>
      </c>
      <c r="H113" s="13">
        <f t="shared" ca="1" si="33"/>
        <v>146.24999999999994</v>
      </c>
      <c r="I113" s="13">
        <f t="shared" ca="1" si="38"/>
        <v>97</v>
      </c>
      <c r="J113" s="13">
        <f t="shared" ca="1" si="34"/>
        <v>252.59999999999994</v>
      </c>
    </row>
    <row r="114" spans="1:10" x14ac:dyDescent="0.25">
      <c r="A114" s="5">
        <f t="shared" si="47"/>
        <v>42742</v>
      </c>
      <c r="B114" s="6" t="str">
        <f t="shared" ca="1" si="28"/>
        <v>PART</v>
      </c>
      <c r="C114" s="6" t="str">
        <f ca="1">+INDEX($M$3:$M$8,RANDBETWEEN(1,6))</f>
        <v>CORENTIN</v>
      </c>
      <c r="D114" s="6" t="str">
        <f t="shared" ca="1" si="29"/>
        <v>TV</v>
      </c>
      <c r="E114" s="15">
        <f t="shared" ca="1" si="30"/>
        <v>0.10416666666666667</v>
      </c>
      <c r="F114">
        <f t="shared" ca="1" si="31"/>
        <v>21</v>
      </c>
      <c r="G114" s="13">
        <f t="shared" ca="1" si="32"/>
        <v>17.849999999999998</v>
      </c>
      <c r="H114" s="13">
        <f t="shared" ca="1" si="33"/>
        <v>243.75</v>
      </c>
      <c r="I114" s="13">
        <f t="shared" ca="1" si="38"/>
        <v>34</v>
      </c>
      <c r="J114" s="13">
        <f t="shared" ca="1" si="34"/>
        <v>295.60000000000002</v>
      </c>
    </row>
    <row r="115" spans="1:10" x14ac:dyDescent="0.25">
      <c r="A115" s="5">
        <f t="shared" si="47"/>
        <v>42742</v>
      </c>
      <c r="B115" s="6" t="str">
        <f t="shared" ca="1" si="28"/>
        <v>PART</v>
      </c>
      <c r="C115" s="6" t="str">
        <f t="shared" ref="C115:C117" ca="1" si="49">C114</f>
        <v>CORENTIN</v>
      </c>
      <c r="D115" s="6" t="str">
        <f t="shared" ca="1" si="29"/>
        <v>TELEPHONIE</v>
      </c>
      <c r="E115" s="15">
        <f t="shared" ca="1" si="30"/>
        <v>6.2499999999999993E-2</v>
      </c>
      <c r="F115">
        <f t="shared" ca="1" si="31"/>
        <v>48</v>
      </c>
      <c r="G115" s="13">
        <f t="shared" ca="1" si="32"/>
        <v>40.799999999999997</v>
      </c>
      <c r="H115" s="13">
        <f t="shared" ca="1" si="33"/>
        <v>146.24999999999994</v>
      </c>
      <c r="J115" s="13">
        <f t="shared" ca="1" si="34"/>
        <v>187.04999999999995</v>
      </c>
    </row>
    <row r="116" spans="1:10" x14ac:dyDescent="0.25">
      <c r="A116" s="5">
        <f t="shared" si="47"/>
        <v>42742</v>
      </c>
      <c r="B116" s="6" t="str">
        <f t="shared" ca="1" si="28"/>
        <v>PRO</v>
      </c>
      <c r="C116" s="6" t="str">
        <f t="shared" ca="1" si="49"/>
        <v>CORENTIN</v>
      </c>
      <c r="D116" s="6" t="str">
        <f t="shared" ca="1" si="29"/>
        <v>ELECTRICITE</v>
      </c>
      <c r="E116" s="15">
        <f t="shared" ca="1" si="30"/>
        <v>8.3333333333333329E-2</v>
      </c>
      <c r="F116">
        <f t="shared" ca="1" si="31"/>
        <v>40</v>
      </c>
      <c r="G116" s="13">
        <f t="shared" ca="1" si="32"/>
        <v>34</v>
      </c>
      <c r="H116" s="13">
        <f t="shared" ca="1" si="33"/>
        <v>195</v>
      </c>
      <c r="J116" s="13">
        <f t="shared" ca="1" si="34"/>
        <v>229</v>
      </c>
    </row>
    <row r="117" spans="1:10" x14ac:dyDescent="0.25">
      <c r="A117" s="5">
        <f t="shared" si="47"/>
        <v>42742</v>
      </c>
      <c r="B117" s="6" t="str">
        <f t="shared" ca="1" si="28"/>
        <v>PRO</v>
      </c>
      <c r="C117" s="6" t="str">
        <f t="shared" ca="1" si="49"/>
        <v>CORENTIN</v>
      </c>
      <c r="D117" s="6" t="str">
        <f t="shared" ca="1" si="29"/>
        <v>TELEPHONIE</v>
      </c>
      <c r="E117" s="15">
        <f t="shared" ca="1" si="30"/>
        <v>4.1666666666666664E-2</v>
      </c>
      <c r="F117">
        <f t="shared" ca="1" si="31"/>
        <v>12</v>
      </c>
      <c r="G117" s="13">
        <f t="shared" ca="1" si="32"/>
        <v>10.199999999999999</v>
      </c>
      <c r="H117" s="13">
        <f t="shared" ca="1" si="33"/>
        <v>97.5</v>
      </c>
      <c r="I117" s="13">
        <f t="shared" ca="1" si="38"/>
        <v>43</v>
      </c>
      <c r="J117" s="13">
        <f t="shared" ca="1" si="34"/>
        <v>150.69999999999999</v>
      </c>
    </row>
    <row r="118" spans="1:10" x14ac:dyDescent="0.25">
      <c r="A118" s="5">
        <f t="shared" si="47"/>
        <v>42742</v>
      </c>
      <c r="B118" s="6" t="str">
        <f t="shared" ca="1" si="28"/>
        <v>PRO</v>
      </c>
      <c r="C118" s="6" t="str">
        <f ca="1">+INDEX($M$3:$M$8,RANDBETWEEN(1,6))</f>
        <v>ANTOINE</v>
      </c>
      <c r="D118" s="6" t="str">
        <f t="shared" ca="1" si="29"/>
        <v>INFORMATIQUE</v>
      </c>
      <c r="E118" s="15">
        <f t="shared" ca="1" si="30"/>
        <v>5.2083333333333329E-2</v>
      </c>
      <c r="F118">
        <f t="shared" ca="1" si="31"/>
        <v>32</v>
      </c>
      <c r="G118" s="13">
        <f t="shared" ca="1" si="32"/>
        <v>27.2</v>
      </c>
      <c r="H118" s="13">
        <f t="shared" ca="1" si="33"/>
        <v>121.875</v>
      </c>
      <c r="J118" s="13">
        <f t="shared" ca="1" si="34"/>
        <v>149.07499999999999</v>
      </c>
    </row>
    <row r="119" spans="1:10" x14ac:dyDescent="0.25">
      <c r="A119" s="5">
        <f t="shared" si="47"/>
        <v>42742</v>
      </c>
      <c r="B119" s="6" t="str">
        <f t="shared" ca="1" si="28"/>
        <v>PRO</v>
      </c>
      <c r="C119" s="6" t="str">
        <f t="shared" ref="C119:C124" ca="1" si="50">C118</f>
        <v>ANTOINE</v>
      </c>
      <c r="D119" s="6" t="str">
        <f t="shared" ca="1" si="29"/>
        <v>INFORMATIQUE</v>
      </c>
      <c r="E119" s="15">
        <f t="shared" ca="1" si="30"/>
        <v>7.2916666666666657E-2</v>
      </c>
      <c r="F119">
        <f t="shared" ca="1" si="31"/>
        <v>25</v>
      </c>
      <c r="G119" s="13">
        <f t="shared" ca="1" si="32"/>
        <v>21.25</v>
      </c>
      <c r="H119" s="13">
        <f t="shared" ca="1" si="33"/>
        <v>170.625</v>
      </c>
      <c r="J119" s="13">
        <f t="shared" ca="1" si="34"/>
        <v>191.875</v>
      </c>
    </row>
    <row r="120" spans="1:10" x14ac:dyDescent="0.25">
      <c r="A120" s="5">
        <f t="shared" si="47"/>
        <v>42742</v>
      </c>
      <c r="B120" s="6" t="str">
        <f t="shared" ca="1" si="28"/>
        <v>PRO</v>
      </c>
      <c r="C120" s="6" t="str">
        <f t="shared" ca="1" si="50"/>
        <v>ANTOINE</v>
      </c>
      <c r="D120" s="6" t="str">
        <f t="shared" ca="1" si="29"/>
        <v>INFORMATIQUE</v>
      </c>
      <c r="E120" s="15">
        <f t="shared" ca="1" si="30"/>
        <v>3.125E-2</v>
      </c>
      <c r="F120">
        <f t="shared" ca="1" si="31"/>
        <v>61</v>
      </c>
      <c r="G120" s="13">
        <f t="shared" ca="1" si="32"/>
        <v>51.85</v>
      </c>
      <c r="H120" s="13">
        <f t="shared" ca="1" si="33"/>
        <v>73.125</v>
      </c>
      <c r="I120" s="13">
        <f t="shared" ca="1" si="38"/>
        <v>88</v>
      </c>
      <c r="J120" s="13">
        <f t="shared" ca="1" si="34"/>
        <v>212.97499999999999</v>
      </c>
    </row>
    <row r="121" spans="1:10" x14ac:dyDescent="0.25">
      <c r="A121" s="5">
        <f t="shared" si="47"/>
        <v>42742</v>
      </c>
      <c r="B121" s="6" t="str">
        <f t="shared" ca="1" si="28"/>
        <v>PART</v>
      </c>
      <c r="C121" s="6" t="str">
        <f t="shared" ca="1" si="50"/>
        <v>ANTOINE</v>
      </c>
      <c r="D121" s="6" t="str">
        <f t="shared" ca="1" si="29"/>
        <v>ELECTRICITE</v>
      </c>
      <c r="E121" s="15">
        <f t="shared" ca="1" si="30"/>
        <v>5.2083333333333329E-2</v>
      </c>
      <c r="F121">
        <f t="shared" ca="1" si="31"/>
        <v>9</v>
      </c>
      <c r="G121" s="13">
        <f t="shared" ca="1" si="32"/>
        <v>7.6499999999999995</v>
      </c>
      <c r="H121" s="13">
        <f t="shared" ca="1" si="33"/>
        <v>121.875</v>
      </c>
      <c r="J121" s="13">
        <f t="shared" ca="1" si="34"/>
        <v>129.52500000000001</v>
      </c>
    </row>
    <row r="122" spans="1:10" x14ac:dyDescent="0.25">
      <c r="A122" s="5">
        <f t="shared" si="47"/>
        <v>42742</v>
      </c>
      <c r="B122" s="6" t="str">
        <f t="shared" ca="1" si="28"/>
        <v>PART</v>
      </c>
      <c r="C122" s="6" t="str">
        <f t="shared" ca="1" si="50"/>
        <v>ANTOINE</v>
      </c>
      <c r="D122" s="6" t="str">
        <f t="shared" ca="1" si="29"/>
        <v>ELECTRICITE</v>
      </c>
      <c r="E122" s="15">
        <f t="shared" ca="1" si="30"/>
        <v>4.1666666666666664E-2</v>
      </c>
      <c r="F122">
        <f t="shared" ca="1" si="31"/>
        <v>46</v>
      </c>
      <c r="G122" s="13">
        <f t="shared" ca="1" si="32"/>
        <v>39.1</v>
      </c>
      <c r="H122" s="13">
        <f t="shared" ca="1" si="33"/>
        <v>97.5</v>
      </c>
      <c r="I122" s="13">
        <f t="shared" ca="1" si="38"/>
        <v>55</v>
      </c>
      <c r="J122" s="13">
        <f t="shared" ca="1" si="34"/>
        <v>191.6</v>
      </c>
    </row>
    <row r="123" spans="1:10" x14ac:dyDescent="0.25">
      <c r="A123" s="5">
        <f t="shared" si="47"/>
        <v>42742</v>
      </c>
      <c r="B123" s="6" t="str">
        <f t="shared" ca="1" si="28"/>
        <v>PART</v>
      </c>
      <c r="C123" s="6" t="str">
        <f t="shared" ca="1" si="50"/>
        <v>ANTOINE</v>
      </c>
      <c r="D123" s="6" t="str">
        <f t="shared" ca="1" si="29"/>
        <v>ELECTRICITE</v>
      </c>
      <c r="E123" s="15">
        <f t="shared" ca="1" si="30"/>
        <v>2.0833333333333332E-2</v>
      </c>
      <c r="F123">
        <f t="shared" ca="1" si="31"/>
        <v>30</v>
      </c>
      <c r="G123" s="13">
        <f t="shared" ca="1" si="32"/>
        <v>25.5</v>
      </c>
      <c r="H123" s="13">
        <f t="shared" ca="1" si="33"/>
        <v>48.75</v>
      </c>
      <c r="I123" s="13">
        <f t="shared" ca="1" si="38"/>
        <v>45</v>
      </c>
      <c r="J123" s="13">
        <f t="shared" ca="1" si="34"/>
        <v>119.25</v>
      </c>
    </row>
    <row r="124" spans="1:10" x14ac:dyDescent="0.25">
      <c r="A124" s="5">
        <f t="shared" si="47"/>
        <v>42742</v>
      </c>
      <c r="B124" s="6" t="str">
        <f t="shared" ca="1" si="28"/>
        <v>PART</v>
      </c>
      <c r="C124" s="6" t="str">
        <f t="shared" ca="1" si="50"/>
        <v>ANTOINE</v>
      </c>
      <c r="D124" s="6" t="str">
        <f t="shared" ca="1" si="29"/>
        <v>TV</v>
      </c>
      <c r="E124" s="15">
        <f t="shared" ca="1" si="30"/>
        <v>9.375E-2</v>
      </c>
      <c r="F124">
        <f t="shared" ca="1" si="31"/>
        <v>62</v>
      </c>
      <c r="G124" s="13">
        <f t="shared" ca="1" si="32"/>
        <v>52.699999999999996</v>
      </c>
      <c r="H124" s="13">
        <f t="shared" ca="1" si="33"/>
        <v>219.375</v>
      </c>
      <c r="I124" s="13">
        <f t="shared" ca="1" si="38"/>
        <v>81</v>
      </c>
      <c r="J124" s="13">
        <f t="shared" ca="1" si="34"/>
        <v>353.07499999999999</v>
      </c>
    </row>
    <row r="125" spans="1:10" x14ac:dyDescent="0.25">
      <c r="A125" s="5">
        <f t="shared" si="47"/>
        <v>42742</v>
      </c>
      <c r="B125" s="6" t="str">
        <f t="shared" ca="1" si="28"/>
        <v>PRO</v>
      </c>
      <c r="C125" s="6" t="str">
        <f ca="1">+INDEX($M$3:$M$8,RANDBETWEEN(1,6))</f>
        <v>CORENTIN</v>
      </c>
      <c r="D125" s="6" t="str">
        <f t="shared" ca="1" si="29"/>
        <v>INFORMATIQUE</v>
      </c>
      <c r="E125" s="15">
        <f t="shared" ca="1" si="30"/>
        <v>3.125E-2</v>
      </c>
      <c r="F125">
        <f t="shared" ca="1" si="31"/>
        <v>58</v>
      </c>
      <c r="G125" s="13">
        <f t="shared" ca="1" si="32"/>
        <v>49.3</v>
      </c>
      <c r="H125" s="13">
        <f t="shared" ca="1" si="33"/>
        <v>73.125</v>
      </c>
      <c r="J125" s="13">
        <f t="shared" ca="1" si="34"/>
        <v>122.425</v>
      </c>
    </row>
    <row r="126" spans="1:10" x14ac:dyDescent="0.25">
      <c r="A126" s="5">
        <f t="shared" si="47"/>
        <v>42742</v>
      </c>
      <c r="B126" s="6" t="str">
        <f t="shared" ca="1" si="28"/>
        <v>PRO</v>
      </c>
      <c r="C126" s="6" t="str">
        <f t="shared" ref="C126:C127" ca="1" si="51">C125</f>
        <v>CORENTIN</v>
      </c>
      <c r="D126" s="6" t="str">
        <f t="shared" ca="1" si="29"/>
        <v>INFORMATIQUE</v>
      </c>
      <c r="E126" s="15">
        <f t="shared" ca="1" si="30"/>
        <v>7.2916666666666657E-2</v>
      </c>
      <c r="F126">
        <f t="shared" ca="1" si="31"/>
        <v>49</v>
      </c>
      <c r="G126" s="13">
        <f t="shared" ca="1" si="32"/>
        <v>41.65</v>
      </c>
      <c r="H126" s="13">
        <f t="shared" ca="1" si="33"/>
        <v>170.625</v>
      </c>
      <c r="J126" s="13">
        <f t="shared" ca="1" si="34"/>
        <v>212.27500000000001</v>
      </c>
    </row>
    <row r="127" spans="1:10" x14ac:dyDescent="0.25">
      <c r="A127" s="5">
        <f t="shared" si="47"/>
        <v>42742</v>
      </c>
      <c r="B127" s="6" t="str">
        <f t="shared" ca="1" si="28"/>
        <v>PART</v>
      </c>
      <c r="C127" s="6" t="str">
        <f t="shared" ca="1" si="51"/>
        <v>CORENTIN</v>
      </c>
      <c r="D127" s="6" t="str">
        <f t="shared" ca="1" si="29"/>
        <v>TV</v>
      </c>
      <c r="E127" s="15">
        <f t="shared" ca="1" si="30"/>
        <v>0.10416666666666667</v>
      </c>
      <c r="F127">
        <f t="shared" ca="1" si="31"/>
        <v>51</v>
      </c>
      <c r="G127" s="13">
        <f t="shared" ca="1" si="32"/>
        <v>43.35</v>
      </c>
      <c r="H127" s="13">
        <f t="shared" ca="1" si="33"/>
        <v>243.75</v>
      </c>
      <c r="J127" s="13">
        <f t="shared" ca="1" si="34"/>
        <v>287.10000000000002</v>
      </c>
    </row>
    <row r="128" spans="1:10" x14ac:dyDescent="0.25">
      <c r="A128" s="5">
        <f>A127+1</f>
        <v>42743</v>
      </c>
      <c r="B128" s="6" t="str">
        <f t="shared" ca="1" si="28"/>
        <v>PRO</v>
      </c>
      <c r="C128" s="6" t="str">
        <f ca="1">+INDEX($M$3:$M$8,RANDBETWEEN(1,6))</f>
        <v>PATRICK</v>
      </c>
      <c r="D128" s="6" t="str">
        <f t="shared" ca="1" si="29"/>
        <v>TV</v>
      </c>
      <c r="E128" s="15">
        <f t="shared" ca="1" si="30"/>
        <v>6.2499999999999993E-2</v>
      </c>
      <c r="F128">
        <f t="shared" ca="1" si="31"/>
        <v>46</v>
      </c>
      <c r="G128" s="13">
        <f t="shared" ca="1" si="32"/>
        <v>39.1</v>
      </c>
      <c r="H128" s="13">
        <f t="shared" ca="1" si="33"/>
        <v>146.24999999999994</v>
      </c>
      <c r="J128" s="13">
        <f t="shared" ca="1" si="34"/>
        <v>185.34999999999994</v>
      </c>
    </row>
    <row r="129" spans="1:10" x14ac:dyDescent="0.25">
      <c r="A129" s="5">
        <f t="shared" ref="A129:A145" si="52">A128</f>
        <v>42743</v>
      </c>
      <c r="B129" s="6" t="str">
        <f t="shared" ca="1" si="28"/>
        <v>PRO</v>
      </c>
      <c r="C129" s="6" t="str">
        <f t="shared" ref="C129:C131" ca="1" si="53">C128</f>
        <v>PATRICK</v>
      </c>
      <c r="D129" s="6" t="str">
        <f t="shared" ca="1" si="29"/>
        <v>TV</v>
      </c>
      <c r="E129" s="15">
        <f t="shared" ca="1" si="30"/>
        <v>9.375E-2</v>
      </c>
      <c r="F129">
        <f t="shared" ca="1" si="31"/>
        <v>64</v>
      </c>
      <c r="G129" s="13">
        <f t="shared" ca="1" si="32"/>
        <v>54.4</v>
      </c>
      <c r="H129" s="13">
        <f t="shared" ca="1" si="33"/>
        <v>219.375</v>
      </c>
      <c r="I129" s="13">
        <f t="shared" ref="I129:I179" ca="1" si="54">+RANDBETWEEN(24,128)</f>
        <v>94</v>
      </c>
      <c r="J129" s="13">
        <f t="shared" ca="1" si="34"/>
        <v>367.77499999999998</v>
      </c>
    </row>
    <row r="130" spans="1:10" x14ac:dyDescent="0.25">
      <c r="A130" s="5">
        <f t="shared" si="52"/>
        <v>42743</v>
      </c>
      <c r="B130" s="6" t="str">
        <f t="shared" ca="1" si="28"/>
        <v>PART</v>
      </c>
      <c r="C130" s="6" t="str">
        <f t="shared" ca="1" si="53"/>
        <v>PATRICK</v>
      </c>
      <c r="D130" s="6" t="str">
        <f t="shared" ca="1" si="29"/>
        <v>ELECTRICITE</v>
      </c>
      <c r="E130" s="15">
        <f t="shared" ca="1" si="30"/>
        <v>2.0833333333333332E-2</v>
      </c>
      <c r="F130">
        <f t="shared" ca="1" si="31"/>
        <v>54</v>
      </c>
      <c r="G130" s="13">
        <f t="shared" ca="1" si="32"/>
        <v>45.9</v>
      </c>
      <c r="H130" s="13">
        <f t="shared" ca="1" si="33"/>
        <v>48.75</v>
      </c>
      <c r="I130" s="13">
        <f t="shared" ca="1" si="54"/>
        <v>75</v>
      </c>
      <c r="J130" s="13">
        <f t="shared" ca="1" si="34"/>
        <v>169.65</v>
      </c>
    </row>
    <row r="131" spans="1:10" x14ac:dyDescent="0.25">
      <c r="A131" s="5">
        <f t="shared" si="52"/>
        <v>42743</v>
      </c>
      <c r="B131" s="6" t="str">
        <f t="shared" ref="B131:B194" ca="1" si="55">INDEX($L$3:$L$4,RANDBETWEEN(1,2))</f>
        <v>PART</v>
      </c>
      <c r="C131" s="6" t="str">
        <f t="shared" ca="1" si="53"/>
        <v>PATRICK</v>
      </c>
      <c r="D131" s="6" t="str">
        <f t="shared" ref="D131:D194" ca="1" si="56">+INDEX($N$3:$N$6,RANDBETWEEN(1,4))</f>
        <v>TELEPHONIE</v>
      </c>
      <c r="E131" s="15">
        <f t="shared" ref="E131:E194" ca="1" si="57">+INDEX($P$8:$P$16,RANDBETWEEN(1,9))</f>
        <v>0.10416666666666667</v>
      </c>
      <c r="F131">
        <f t="shared" ref="F131:F194" ca="1" si="58">RANDBETWEEN(9,68)</f>
        <v>57</v>
      </c>
      <c r="G131" s="13">
        <f t="shared" ref="G131:G194" ca="1" si="59">F131*0.85</f>
        <v>48.449999999999996</v>
      </c>
      <c r="H131" s="13">
        <f t="shared" ref="H131:H194" ca="1" si="60">E131*65*24*IF(OR(WEEKDAY(A131)=1,WEEKDAY(A131)=7),1.5,1)</f>
        <v>243.75</v>
      </c>
      <c r="J131" s="13">
        <f t="shared" ref="J131:J194" ca="1" si="61">SUM(G131:I131)</f>
        <v>292.2</v>
      </c>
    </row>
    <row r="132" spans="1:10" x14ac:dyDescent="0.25">
      <c r="A132" s="5">
        <f t="shared" si="52"/>
        <v>42743</v>
      </c>
      <c r="B132" s="6" t="str">
        <f t="shared" ca="1" si="55"/>
        <v>PART</v>
      </c>
      <c r="C132" s="6" t="str">
        <f ca="1">+INDEX($M$3:$M$8,RANDBETWEEN(1,6))</f>
        <v>PATRICK</v>
      </c>
      <c r="D132" s="6" t="str">
        <f t="shared" ca="1" si="56"/>
        <v>TELEPHONIE</v>
      </c>
      <c r="E132" s="15">
        <f t="shared" ca="1" si="57"/>
        <v>5.2083333333333329E-2</v>
      </c>
      <c r="F132">
        <f t="shared" ca="1" si="58"/>
        <v>23</v>
      </c>
      <c r="G132" s="13">
        <f t="shared" ca="1" si="59"/>
        <v>19.55</v>
      </c>
      <c r="H132" s="13">
        <f t="shared" ca="1" si="60"/>
        <v>121.875</v>
      </c>
      <c r="I132" s="13">
        <f t="shared" ca="1" si="54"/>
        <v>123</v>
      </c>
      <c r="J132" s="13">
        <f t="shared" ca="1" si="61"/>
        <v>264.42500000000001</v>
      </c>
    </row>
    <row r="133" spans="1:10" x14ac:dyDescent="0.25">
      <c r="A133" s="5">
        <f t="shared" si="52"/>
        <v>42743</v>
      </c>
      <c r="B133" s="6" t="str">
        <f t="shared" ca="1" si="55"/>
        <v>PRO</v>
      </c>
      <c r="C133" s="6" t="str">
        <f t="shared" ref="C133:C135" ca="1" si="62">C132</f>
        <v>PATRICK</v>
      </c>
      <c r="D133" s="6" t="str">
        <f t="shared" ca="1" si="56"/>
        <v>INFORMATIQUE</v>
      </c>
      <c r="E133" s="15">
        <f t="shared" ca="1" si="57"/>
        <v>2.0833333333333332E-2</v>
      </c>
      <c r="F133">
        <f t="shared" ca="1" si="58"/>
        <v>47</v>
      </c>
      <c r="G133" s="13">
        <f t="shared" ca="1" si="59"/>
        <v>39.949999999999996</v>
      </c>
      <c r="H133" s="13">
        <f t="shared" ca="1" si="60"/>
        <v>48.75</v>
      </c>
      <c r="I133" s="13">
        <f t="shared" ca="1" si="54"/>
        <v>87</v>
      </c>
      <c r="J133" s="13">
        <f t="shared" ca="1" si="61"/>
        <v>175.7</v>
      </c>
    </row>
    <row r="134" spans="1:10" x14ac:dyDescent="0.25">
      <c r="A134" s="5">
        <f t="shared" si="52"/>
        <v>42743</v>
      </c>
      <c r="B134" s="6" t="str">
        <f t="shared" ca="1" si="55"/>
        <v>PRO</v>
      </c>
      <c r="C134" s="6" t="str">
        <f t="shared" ca="1" si="62"/>
        <v>PATRICK</v>
      </c>
      <c r="D134" s="6" t="str">
        <f t="shared" ca="1" si="56"/>
        <v>TELEPHONIE</v>
      </c>
      <c r="E134" s="15">
        <f t="shared" ca="1" si="57"/>
        <v>7.2916666666666657E-2</v>
      </c>
      <c r="F134">
        <f t="shared" ca="1" si="58"/>
        <v>22</v>
      </c>
      <c r="G134" s="13">
        <f t="shared" ca="1" si="59"/>
        <v>18.7</v>
      </c>
      <c r="H134" s="13">
        <f t="shared" ca="1" si="60"/>
        <v>170.625</v>
      </c>
      <c r="I134" s="13">
        <f t="shared" ca="1" si="54"/>
        <v>102</v>
      </c>
      <c r="J134" s="13">
        <f t="shared" ca="1" si="61"/>
        <v>291.32499999999999</v>
      </c>
    </row>
    <row r="135" spans="1:10" x14ac:dyDescent="0.25">
      <c r="A135" s="5">
        <f t="shared" si="52"/>
        <v>42743</v>
      </c>
      <c r="B135" s="6" t="str">
        <f t="shared" ca="1" si="55"/>
        <v>PART</v>
      </c>
      <c r="C135" s="6" t="str">
        <f t="shared" ca="1" si="62"/>
        <v>PATRICK</v>
      </c>
      <c r="D135" s="6" t="str">
        <f t="shared" ca="1" si="56"/>
        <v>TV</v>
      </c>
      <c r="E135" s="15">
        <f t="shared" ca="1" si="57"/>
        <v>6.2499999999999993E-2</v>
      </c>
      <c r="F135">
        <f t="shared" ca="1" si="58"/>
        <v>41</v>
      </c>
      <c r="G135" s="13">
        <f t="shared" ca="1" si="59"/>
        <v>34.85</v>
      </c>
      <c r="H135" s="13">
        <f t="shared" ca="1" si="60"/>
        <v>146.24999999999994</v>
      </c>
      <c r="J135" s="13">
        <f t="shared" ca="1" si="61"/>
        <v>181.09999999999994</v>
      </c>
    </row>
    <row r="136" spans="1:10" x14ac:dyDescent="0.25">
      <c r="A136" s="5">
        <f t="shared" si="52"/>
        <v>42743</v>
      </c>
      <c r="B136" s="6" t="str">
        <f t="shared" ca="1" si="55"/>
        <v>PART</v>
      </c>
      <c r="C136" s="6" t="str">
        <f ca="1">+INDEX($M$3:$M$8,RANDBETWEEN(1,6))</f>
        <v>ERIC</v>
      </c>
      <c r="D136" s="6" t="str">
        <f t="shared" ca="1" si="56"/>
        <v>ELECTRICITE</v>
      </c>
      <c r="E136" s="15">
        <f t="shared" ca="1" si="57"/>
        <v>4.1666666666666664E-2</v>
      </c>
      <c r="F136">
        <f t="shared" ca="1" si="58"/>
        <v>61</v>
      </c>
      <c r="G136" s="13">
        <f t="shared" ca="1" si="59"/>
        <v>51.85</v>
      </c>
      <c r="H136" s="13">
        <f t="shared" ca="1" si="60"/>
        <v>97.5</v>
      </c>
      <c r="I136" s="13">
        <f t="shared" ca="1" si="54"/>
        <v>35</v>
      </c>
      <c r="J136" s="13">
        <f t="shared" ca="1" si="61"/>
        <v>184.35</v>
      </c>
    </row>
    <row r="137" spans="1:10" x14ac:dyDescent="0.25">
      <c r="A137" s="5">
        <f t="shared" si="52"/>
        <v>42743</v>
      </c>
      <c r="B137" s="6" t="str">
        <f t="shared" ca="1" si="55"/>
        <v>PRO</v>
      </c>
      <c r="C137" s="6" t="str">
        <f t="shared" ref="C137:C142" ca="1" si="63">C136</f>
        <v>ERIC</v>
      </c>
      <c r="D137" s="6" t="str">
        <f t="shared" ca="1" si="56"/>
        <v>INFORMATIQUE</v>
      </c>
      <c r="E137" s="15">
        <f t="shared" ca="1" si="57"/>
        <v>7.2916666666666657E-2</v>
      </c>
      <c r="F137">
        <f t="shared" ca="1" si="58"/>
        <v>50</v>
      </c>
      <c r="G137" s="13">
        <f t="shared" ca="1" si="59"/>
        <v>42.5</v>
      </c>
      <c r="H137" s="13">
        <f t="shared" ca="1" si="60"/>
        <v>170.625</v>
      </c>
      <c r="I137" s="13">
        <f t="shared" ca="1" si="54"/>
        <v>44</v>
      </c>
      <c r="J137" s="13">
        <f t="shared" ca="1" si="61"/>
        <v>257.125</v>
      </c>
    </row>
    <row r="138" spans="1:10" x14ac:dyDescent="0.25">
      <c r="A138" s="5">
        <f t="shared" si="52"/>
        <v>42743</v>
      </c>
      <c r="B138" s="6" t="str">
        <f t="shared" ca="1" si="55"/>
        <v>PART</v>
      </c>
      <c r="C138" s="6" t="str">
        <f t="shared" ca="1" si="63"/>
        <v>ERIC</v>
      </c>
      <c r="D138" s="6" t="str">
        <f t="shared" ca="1" si="56"/>
        <v>TV</v>
      </c>
      <c r="E138" s="15">
        <f t="shared" ca="1" si="57"/>
        <v>3.125E-2</v>
      </c>
      <c r="F138">
        <f t="shared" ca="1" si="58"/>
        <v>25</v>
      </c>
      <c r="G138" s="13">
        <f t="shared" ca="1" si="59"/>
        <v>21.25</v>
      </c>
      <c r="H138" s="13">
        <f t="shared" ca="1" si="60"/>
        <v>73.125</v>
      </c>
      <c r="J138" s="13">
        <f t="shared" ca="1" si="61"/>
        <v>94.375</v>
      </c>
    </row>
    <row r="139" spans="1:10" x14ac:dyDescent="0.25">
      <c r="A139" s="5">
        <f t="shared" si="52"/>
        <v>42743</v>
      </c>
      <c r="B139" s="6" t="str">
        <f t="shared" ca="1" si="55"/>
        <v>PART</v>
      </c>
      <c r="C139" s="6" t="str">
        <f t="shared" ca="1" si="63"/>
        <v>ERIC</v>
      </c>
      <c r="D139" s="6" t="str">
        <f t="shared" ca="1" si="56"/>
        <v>TELEPHONIE</v>
      </c>
      <c r="E139" s="15">
        <f t="shared" ca="1" si="57"/>
        <v>9.375E-2</v>
      </c>
      <c r="F139">
        <f t="shared" ca="1" si="58"/>
        <v>26</v>
      </c>
      <c r="G139" s="13">
        <f t="shared" ca="1" si="59"/>
        <v>22.099999999999998</v>
      </c>
      <c r="H139" s="13">
        <f t="shared" ca="1" si="60"/>
        <v>219.375</v>
      </c>
      <c r="J139" s="13">
        <f t="shared" ca="1" si="61"/>
        <v>241.47499999999999</v>
      </c>
    </row>
    <row r="140" spans="1:10" x14ac:dyDescent="0.25">
      <c r="A140" s="5">
        <f t="shared" si="52"/>
        <v>42743</v>
      </c>
      <c r="B140" s="6" t="str">
        <f t="shared" ca="1" si="55"/>
        <v>PART</v>
      </c>
      <c r="C140" s="6" t="str">
        <f t="shared" ca="1" si="63"/>
        <v>ERIC</v>
      </c>
      <c r="D140" s="6" t="str">
        <f t="shared" ca="1" si="56"/>
        <v>INFORMATIQUE</v>
      </c>
      <c r="E140" s="15">
        <f t="shared" ca="1" si="57"/>
        <v>8.3333333333333329E-2</v>
      </c>
      <c r="F140">
        <f t="shared" ca="1" si="58"/>
        <v>12</v>
      </c>
      <c r="G140" s="13">
        <f t="shared" ca="1" si="59"/>
        <v>10.199999999999999</v>
      </c>
      <c r="H140" s="13">
        <f t="shared" ca="1" si="60"/>
        <v>195</v>
      </c>
      <c r="I140" s="13">
        <f t="shared" ca="1" si="54"/>
        <v>115</v>
      </c>
      <c r="J140" s="13">
        <f t="shared" ca="1" si="61"/>
        <v>320.2</v>
      </c>
    </row>
    <row r="141" spans="1:10" x14ac:dyDescent="0.25">
      <c r="A141" s="5">
        <f t="shared" si="52"/>
        <v>42743</v>
      </c>
      <c r="B141" s="6" t="str">
        <f t="shared" ca="1" si="55"/>
        <v>PRO</v>
      </c>
      <c r="C141" s="6" t="str">
        <f t="shared" ca="1" si="63"/>
        <v>ERIC</v>
      </c>
      <c r="D141" s="6" t="str">
        <f t="shared" ca="1" si="56"/>
        <v>TELEPHONIE</v>
      </c>
      <c r="E141" s="15">
        <f t="shared" ca="1" si="57"/>
        <v>4.1666666666666664E-2</v>
      </c>
      <c r="F141">
        <f t="shared" ca="1" si="58"/>
        <v>50</v>
      </c>
      <c r="G141" s="13">
        <f t="shared" ca="1" si="59"/>
        <v>42.5</v>
      </c>
      <c r="H141" s="13">
        <f t="shared" ca="1" si="60"/>
        <v>97.5</v>
      </c>
      <c r="I141" s="13">
        <f t="shared" ca="1" si="54"/>
        <v>73</v>
      </c>
      <c r="J141" s="13">
        <f t="shared" ca="1" si="61"/>
        <v>213</v>
      </c>
    </row>
    <row r="142" spans="1:10" x14ac:dyDescent="0.25">
      <c r="A142" s="5">
        <f t="shared" si="52"/>
        <v>42743</v>
      </c>
      <c r="B142" s="6" t="str">
        <f t="shared" ca="1" si="55"/>
        <v>PRO</v>
      </c>
      <c r="C142" s="6" t="str">
        <f t="shared" ca="1" si="63"/>
        <v>ERIC</v>
      </c>
      <c r="D142" s="6" t="str">
        <f t="shared" ca="1" si="56"/>
        <v>TELEPHONIE</v>
      </c>
      <c r="E142" s="15">
        <f t="shared" ca="1" si="57"/>
        <v>4.1666666666666664E-2</v>
      </c>
      <c r="F142">
        <f t="shared" ca="1" si="58"/>
        <v>28</v>
      </c>
      <c r="G142" s="13">
        <f t="shared" ca="1" si="59"/>
        <v>23.8</v>
      </c>
      <c r="H142" s="13">
        <f t="shared" ca="1" si="60"/>
        <v>97.5</v>
      </c>
      <c r="J142" s="13">
        <f t="shared" ca="1" si="61"/>
        <v>121.3</v>
      </c>
    </row>
    <row r="143" spans="1:10" x14ac:dyDescent="0.25">
      <c r="A143" s="5">
        <f t="shared" si="52"/>
        <v>42743</v>
      </c>
      <c r="B143" s="6" t="str">
        <f t="shared" ca="1" si="55"/>
        <v>PRO</v>
      </c>
      <c r="C143" s="6" t="str">
        <f ca="1">+INDEX($M$3:$M$8,RANDBETWEEN(1,6))</f>
        <v>CORENTIN</v>
      </c>
      <c r="D143" s="6" t="str">
        <f t="shared" ca="1" si="56"/>
        <v>INFORMATIQUE</v>
      </c>
      <c r="E143" s="15">
        <f t="shared" ca="1" si="57"/>
        <v>7.2916666666666657E-2</v>
      </c>
      <c r="F143">
        <f t="shared" ca="1" si="58"/>
        <v>66</v>
      </c>
      <c r="G143" s="13">
        <f t="shared" ca="1" si="59"/>
        <v>56.1</v>
      </c>
      <c r="H143" s="13">
        <f t="shared" ca="1" si="60"/>
        <v>170.625</v>
      </c>
      <c r="I143" s="13">
        <f t="shared" ca="1" si="54"/>
        <v>126</v>
      </c>
      <c r="J143" s="13">
        <f t="shared" ca="1" si="61"/>
        <v>352.72500000000002</v>
      </c>
    </row>
    <row r="144" spans="1:10" x14ac:dyDescent="0.25">
      <c r="A144" s="5">
        <f t="shared" si="52"/>
        <v>42743</v>
      </c>
      <c r="B144" s="6" t="str">
        <f t="shared" ca="1" si="55"/>
        <v>PRO</v>
      </c>
      <c r="C144" s="6" t="str">
        <f t="shared" ref="C144:C145" ca="1" si="64">C143</f>
        <v>CORENTIN</v>
      </c>
      <c r="D144" s="6" t="str">
        <f t="shared" ca="1" si="56"/>
        <v>TV</v>
      </c>
      <c r="E144" s="15">
        <f t="shared" ca="1" si="57"/>
        <v>5.2083333333333329E-2</v>
      </c>
      <c r="F144">
        <f t="shared" ca="1" si="58"/>
        <v>36</v>
      </c>
      <c r="G144" s="13">
        <f t="shared" ca="1" si="59"/>
        <v>30.599999999999998</v>
      </c>
      <c r="H144" s="13">
        <f t="shared" ca="1" si="60"/>
        <v>121.875</v>
      </c>
      <c r="J144" s="13">
        <f t="shared" ca="1" si="61"/>
        <v>152.47499999999999</v>
      </c>
    </row>
    <row r="145" spans="1:10" x14ac:dyDescent="0.25">
      <c r="A145" s="5">
        <f t="shared" si="52"/>
        <v>42743</v>
      </c>
      <c r="B145" s="6" t="str">
        <f t="shared" ca="1" si="55"/>
        <v>PRO</v>
      </c>
      <c r="C145" s="6" t="str">
        <f t="shared" ca="1" si="64"/>
        <v>CORENTIN</v>
      </c>
      <c r="D145" s="6" t="str">
        <f t="shared" ca="1" si="56"/>
        <v>TELEPHONIE</v>
      </c>
      <c r="E145" s="15">
        <f t="shared" ca="1" si="57"/>
        <v>4.1666666666666664E-2</v>
      </c>
      <c r="F145">
        <f t="shared" ca="1" si="58"/>
        <v>44</v>
      </c>
      <c r="G145" s="13">
        <f t="shared" ca="1" si="59"/>
        <v>37.4</v>
      </c>
      <c r="H145" s="13">
        <f t="shared" ca="1" si="60"/>
        <v>97.5</v>
      </c>
      <c r="I145" s="13">
        <f t="shared" ca="1" si="54"/>
        <v>88</v>
      </c>
      <c r="J145" s="13">
        <f t="shared" ca="1" si="61"/>
        <v>222.9</v>
      </c>
    </row>
    <row r="146" spans="1:10" x14ac:dyDescent="0.25">
      <c r="A146" s="5">
        <f>A145+1</f>
        <v>42744</v>
      </c>
      <c r="B146" s="6" t="str">
        <f t="shared" ca="1" si="55"/>
        <v>PART</v>
      </c>
      <c r="C146" s="6" t="str">
        <f ca="1">+INDEX($M$3:$M$8,RANDBETWEEN(1,6))</f>
        <v>CORENTIN</v>
      </c>
      <c r="D146" s="6" t="str">
        <f t="shared" ca="1" si="56"/>
        <v>ELECTRICITE</v>
      </c>
      <c r="E146" s="15">
        <f t="shared" ca="1" si="57"/>
        <v>5.2083333333333329E-2</v>
      </c>
      <c r="F146">
        <f t="shared" ca="1" si="58"/>
        <v>23</v>
      </c>
      <c r="G146" s="13">
        <f t="shared" ca="1" si="59"/>
        <v>19.55</v>
      </c>
      <c r="H146" s="13">
        <f t="shared" ca="1" si="60"/>
        <v>81.25</v>
      </c>
      <c r="I146" s="13">
        <f t="shared" ca="1" si="54"/>
        <v>83</v>
      </c>
      <c r="J146" s="13">
        <f t="shared" ca="1" si="61"/>
        <v>183.8</v>
      </c>
    </row>
    <row r="147" spans="1:10" x14ac:dyDescent="0.25">
      <c r="A147" s="5">
        <f t="shared" ref="A147:A163" si="65">A146</f>
        <v>42744</v>
      </c>
      <c r="B147" s="6" t="str">
        <f t="shared" ca="1" si="55"/>
        <v>PART</v>
      </c>
      <c r="C147" s="6" t="str">
        <f t="shared" ref="C147:C149" ca="1" si="66">C146</f>
        <v>CORENTIN</v>
      </c>
      <c r="D147" s="6" t="str">
        <f t="shared" ca="1" si="56"/>
        <v>INFORMATIQUE</v>
      </c>
      <c r="E147" s="15">
        <f t="shared" ca="1" si="57"/>
        <v>2.0833333333333332E-2</v>
      </c>
      <c r="F147">
        <f t="shared" ca="1" si="58"/>
        <v>49</v>
      </c>
      <c r="G147" s="13">
        <f t="shared" ca="1" si="59"/>
        <v>41.65</v>
      </c>
      <c r="H147" s="13">
        <f t="shared" ca="1" si="60"/>
        <v>32.5</v>
      </c>
      <c r="I147" s="13">
        <f t="shared" ca="1" si="54"/>
        <v>98</v>
      </c>
      <c r="J147" s="13">
        <f t="shared" ca="1" si="61"/>
        <v>172.15</v>
      </c>
    </row>
    <row r="148" spans="1:10" x14ac:dyDescent="0.25">
      <c r="A148" s="5">
        <f t="shared" si="65"/>
        <v>42744</v>
      </c>
      <c r="B148" s="6" t="str">
        <f t="shared" ca="1" si="55"/>
        <v>PART</v>
      </c>
      <c r="C148" s="6" t="str">
        <f t="shared" ca="1" si="66"/>
        <v>CORENTIN</v>
      </c>
      <c r="D148" s="6" t="str">
        <f t="shared" ca="1" si="56"/>
        <v>ELECTRICITE</v>
      </c>
      <c r="E148" s="15">
        <f t="shared" ca="1" si="57"/>
        <v>4.1666666666666664E-2</v>
      </c>
      <c r="F148">
        <f t="shared" ca="1" si="58"/>
        <v>33</v>
      </c>
      <c r="G148" s="13">
        <f t="shared" ca="1" si="59"/>
        <v>28.05</v>
      </c>
      <c r="H148" s="13">
        <f t="shared" ca="1" si="60"/>
        <v>65</v>
      </c>
      <c r="J148" s="13">
        <f t="shared" ca="1" si="61"/>
        <v>93.05</v>
      </c>
    </row>
    <row r="149" spans="1:10" x14ac:dyDescent="0.25">
      <c r="A149" s="5">
        <f t="shared" si="65"/>
        <v>42744</v>
      </c>
      <c r="B149" s="6" t="str">
        <f t="shared" ca="1" si="55"/>
        <v>PRO</v>
      </c>
      <c r="C149" s="6" t="str">
        <f t="shared" ca="1" si="66"/>
        <v>CORENTIN</v>
      </c>
      <c r="D149" s="6" t="str">
        <f t="shared" ca="1" si="56"/>
        <v>TELEPHONIE</v>
      </c>
      <c r="E149" s="15">
        <f t="shared" ca="1" si="57"/>
        <v>6.2499999999999993E-2</v>
      </c>
      <c r="F149">
        <f t="shared" ca="1" si="58"/>
        <v>9</v>
      </c>
      <c r="G149" s="13">
        <f t="shared" ca="1" si="59"/>
        <v>7.6499999999999995</v>
      </c>
      <c r="H149" s="13">
        <f t="shared" ca="1" si="60"/>
        <v>97.499999999999972</v>
      </c>
      <c r="I149" s="13">
        <f t="shared" ca="1" si="54"/>
        <v>110</v>
      </c>
      <c r="J149" s="13">
        <f t="shared" ca="1" si="61"/>
        <v>215.14999999999998</v>
      </c>
    </row>
    <row r="150" spans="1:10" x14ac:dyDescent="0.25">
      <c r="A150" s="5">
        <f t="shared" si="65"/>
        <v>42744</v>
      </c>
      <c r="B150" s="6" t="str">
        <f t="shared" ca="1" si="55"/>
        <v>PRO</v>
      </c>
      <c r="C150" s="6" t="str">
        <f ca="1">+INDEX($M$3:$M$8,RANDBETWEEN(1,6))</f>
        <v>PATRICK</v>
      </c>
      <c r="D150" s="6" t="str">
        <f t="shared" ca="1" si="56"/>
        <v>INFORMATIQUE</v>
      </c>
      <c r="E150" s="15">
        <f t="shared" ca="1" si="57"/>
        <v>0.10416666666666667</v>
      </c>
      <c r="F150">
        <f t="shared" ca="1" si="58"/>
        <v>36</v>
      </c>
      <c r="G150" s="13">
        <f t="shared" ca="1" si="59"/>
        <v>30.599999999999998</v>
      </c>
      <c r="H150" s="13">
        <f t="shared" ca="1" si="60"/>
        <v>162.5</v>
      </c>
      <c r="I150" s="13">
        <f t="shared" ca="1" si="54"/>
        <v>92</v>
      </c>
      <c r="J150" s="13">
        <f t="shared" ca="1" si="61"/>
        <v>285.10000000000002</v>
      </c>
    </row>
    <row r="151" spans="1:10" x14ac:dyDescent="0.25">
      <c r="A151" s="5">
        <f t="shared" si="65"/>
        <v>42744</v>
      </c>
      <c r="B151" s="6" t="str">
        <f t="shared" ca="1" si="55"/>
        <v>PRO</v>
      </c>
      <c r="C151" s="6" t="str">
        <f t="shared" ref="C151:C153" ca="1" si="67">C150</f>
        <v>PATRICK</v>
      </c>
      <c r="D151" s="6" t="str">
        <f t="shared" ca="1" si="56"/>
        <v>TV</v>
      </c>
      <c r="E151" s="15">
        <f t="shared" ca="1" si="57"/>
        <v>6.2499999999999993E-2</v>
      </c>
      <c r="F151">
        <f t="shared" ca="1" si="58"/>
        <v>51</v>
      </c>
      <c r="G151" s="13">
        <f t="shared" ca="1" si="59"/>
        <v>43.35</v>
      </c>
      <c r="H151" s="13">
        <f t="shared" ca="1" si="60"/>
        <v>97.499999999999972</v>
      </c>
      <c r="J151" s="13">
        <f t="shared" ca="1" si="61"/>
        <v>140.84999999999997</v>
      </c>
    </row>
    <row r="152" spans="1:10" x14ac:dyDescent="0.25">
      <c r="A152" s="5">
        <f t="shared" si="65"/>
        <v>42744</v>
      </c>
      <c r="B152" s="6" t="str">
        <f t="shared" ca="1" si="55"/>
        <v>PART</v>
      </c>
      <c r="C152" s="6" t="str">
        <f t="shared" ca="1" si="67"/>
        <v>PATRICK</v>
      </c>
      <c r="D152" s="6" t="str">
        <f t="shared" ca="1" si="56"/>
        <v>INFORMATIQUE</v>
      </c>
      <c r="E152" s="15">
        <f t="shared" ca="1" si="57"/>
        <v>6.2499999999999993E-2</v>
      </c>
      <c r="F152">
        <f t="shared" ca="1" si="58"/>
        <v>29</v>
      </c>
      <c r="G152" s="13">
        <f t="shared" ca="1" si="59"/>
        <v>24.65</v>
      </c>
      <c r="H152" s="13">
        <f t="shared" ca="1" si="60"/>
        <v>97.499999999999972</v>
      </c>
      <c r="I152" s="13">
        <f t="shared" ca="1" si="54"/>
        <v>90</v>
      </c>
      <c r="J152" s="13">
        <f t="shared" ca="1" si="61"/>
        <v>212.14999999999998</v>
      </c>
    </row>
    <row r="153" spans="1:10" x14ac:dyDescent="0.25">
      <c r="A153" s="5">
        <f t="shared" si="65"/>
        <v>42744</v>
      </c>
      <c r="B153" s="6" t="str">
        <f t="shared" ca="1" si="55"/>
        <v>PRO</v>
      </c>
      <c r="C153" s="6" t="str">
        <f t="shared" ca="1" si="67"/>
        <v>PATRICK</v>
      </c>
      <c r="D153" s="6" t="str">
        <f t="shared" ca="1" si="56"/>
        <v>TV</v>
      </c>
      <c r="E153" s="15">
        <f t="shared" ca="1" si="57"/>
        <v>3.125E-2</v>
      </c>
      <c r="F153">
        <f t="shared" ca="1" si="58"/>
        <v>10</v>
      </c>
      <c r="G153" s="13">
        <f t="shared" ca="1" si="59"/>
        <v>8.5</v>
      </c>
      <c r="H153" s="13">
        <f t="shared" ca="1" si="60"/>
        <v>48.75</v>
      </c>
      <c r="I153" s="13">
        <f t="shared" ca="1" si="54"/>
        <v>45</v>
      </c>
      <c r="J153" s="13">
        <f t="shared" ca="1" si="61"/>
        <v>102.25</v>
      </c>
    </row>
    <row r="154" spans="1:10" x14ac:dyDescent="0.25">
      <c r="A154" s="5">
        <f t="shared" si="65"/>
        <v>42744</v>
      </c>
      <c r="B154" s="6" t="str">
        <f t="shared" ca="1" si="55"/>
        <v>PART</v>
      </c>
      <c r="C154" s="6" t="str">
        <f ca="1">+INDEX($M$3:$M$8,RANDBETWEEN(1,6))</f>
        <v>CORENTIN</v>
      </c>
      <c r="D154" s="6" t="str">
        <f t="shared" ca="1" si="56"/>
        <v>INFORMATIQUE</v>
      </c>
      <c r="E154" s="15">
        <f t="shared" ca="1" si="57"/>
        <v>4.1666666666666664E-2</v>
      </c>
      <c r="F154">
        <f t="shared" ca="1" si="58"/>
        <v>13</v>
      </c>
      <c r="G154" s="13">
        <f t="shared" ca="1" si="59"/>
        <v>11.049999999999999</v>
      </c>
      <c r="H154" s="13">
        <f t="shared" ca="1" si="60"/>
        <v>65</v>
      </c>
      <c r="J154" s="13">
        <f t="shared" ca="1" si="61"/>
        <v>76.05</v>
      </c>
    </row>
    <row r="155" spans="1:10" x14ac:dyDescent="0.25">
      <c r="A155" s="5">
        <f t="shared" si="65"/>
        <v>42744</v>
      </c>
      <c r="B155" s="6" t="str">
        <f t="shared" ca="1" si="55"/>
        <v>PRO</v>
      </c>
      <c r="C155" s="6" t="str">
        <f t="shared" ref="C155:C160" ca="1" si="68">C154</f>
        <v>CORENTIN</v>
      </c>
      <c r="D155" s="6" t="str">
        <f t="shared" ca="1" si="56"/>
        <v>TV</v>
      </c>
      <c r="E155" s="15">
        <f t="shared" ca="1" si="57"/>
        <v>0.10416666666666667</v>
      </c>
      <c r="F155">
        <f t="shared" ca="1" si="58"/>
        <v>67</v>
      </c>
      <c r="G155" s="13">
        <f t="shared" ca="1" si="59"/>
        <v>56.949999999999996</v>
      </c>
      <c r="H155" s="13">
        <f t="shared" ca="1" si="60"/>
        <v>162.5</v>
      </c>
      <c r="I155" s="13">
        <f t="shared" ca="1" si="54"/>
        <v>95</v>
      </c>
      <c r="J155" s="13">
        <f t="shared" ca="1" si="61"/>
        <v>314.45</v>
      </c>
    </row>
    <row r="156" spans="1:10" x14ac:dyDescent="0.25">
      <c r="A156" s="5">
        <f t="shared" si="65"/>
        <v>42744</v>
      </c>
      <c r="B156" s="6" t="str">
        <f t="shared" ca="1" si="55"/>
        <v>PRO</v>
      </c>
      <c r="C156" s="6" t="str">
        <f t="shared" ca="1" si="68"/>
        <v>CORENTIN</v>
      </c>
      <c r="D156" s="6" t="str">
        <f t="shared" ca="1" si="56"/>
        <v>TELEPHONIE</v>
      </c>
      <c r="E156" s="15">
        <f t="shared" ca="1" si="57"/>
        <v>0.10416666666666667</v>
      </c>
      <c r="F156">
        <f t="shared" ca="1" si="58"/>
        <v>48</v>
      </c>
      <c r="G156" s="13">
        <f t="shared" ca="1" si="59"/>
        <v>40.799999999999997</v>
      </c>
      <c r="H156" s="13">
        <f t="shared" ca="1" si="60"/>
        <v>162.5</v>
      </c>
      <c r="I156" s="13">
        <f t="shared" ca="1" si="54"/>
        <v>62</v>
      </c>
      <c r="J156" s="13">
        <f t="shared" ca="1" si="61"/>
        <v>265.3</v>
      </c>
    </row>
    <row r="157" spans="1:10" x14ac:dyDescent="0.25">
      <c r="A157" s="5">
        <f t="shared" si="65"/>
        <v>42744</v>
      </c>
      <c r="B157" s="6" t="str">
        <f t="shared" ca="1" si="55"/>
        <v>PRO</v>
      </c>
      <c r="C157" s="6" t="str">
        <f t="shared" ca="1" si="68"/>
        <v>CORENTIN</v>
      </c>
      <c r="D157" s="6" t="str">
        <f t="shared" ca="1" si="56"/>
        <v>INFORMATIQUE</v>
      </c>
      <c r="E157" s="15">
        <f t="shared" ca="1" si="57"/>
        <v>2.0833333333333332E-2</v>
      </c>
      <c r="F157">
        <f t="shared" ca="1" si="58"/>
        <v>13</v>
      </c>
      <c r="G157" s="13">
        <f t="shared" ca="1" si="59"/>
        <v>11.049999999999999</v>
      </c>
      <c r="H157" s="13">
        <f t="shared" ca="1" si="60"/>
        <v>32.5</v>
      </c>
      <c r="J157" s="13">
        <f t="shared" ca="1" si="61"/>
        <v>43.55</v>
      </c>
    </row>
    <row r="158" spans="1:10" x14ac:dyDescent="0.25">
      <c r="A158" s="5">
        <f t="shared" si="65"/>
        <v>42744</v>
      </c>
      <c r="B158" s="6" t="str">
        <f t="shared" ca="1" si="55"/>
        <v>PRO</v>
      </c>
      <c r="C158" s="6" t="str">
        <f t="shared" ca="1" si="68"/>
        <v>CORENTIN</v>
      </c>
      <c r="D158" s="6" t="str">
        <f t="shared" ca="1" si="56"/>
        <v>TELEPHONIE</v>
      </c>
      <c r="E158" s="15">
        <f t="shared" ca="1" si="57"/>
        <v>2.0833333333333332E-2</v>
      </c>
      <c r="F158">
        <f t="shared" ca="1" si="58"/>
        <v>38</v>
      </c>
      <c r="G158" s="13">
        <f t="shared" ca="1" si="59"/>
        <v>32.299999999999997</v>
      </c>
      <c r="H158" s="13">
        <f t="shared" ca="1" si="60"/>
        <v>32.5</v>
      </c>
      <c r="I158" s="13">
        <f t="shared" ca="1" si="54"/>
        <v>61</v>
      </c>
      <c r="J158" s="13">
        <f t="shared" ca="1" si="61"/>
        <v>125.8</v>
      </c>
    </row>
    <row r="159" spans="1:10" x14ac:dyDescent="0.25">
      <c r="A159" s="5">
        <f t="shared" si="65"/>
        <v>42744</v>
      </c>
      <c r="B159" s="6" t="str">
        <f t="shared" ca="1" si="55"/>
        <v>PRO</v>
      </c>
      <c r="C159" s="6" t="str">
        <f t="shared" ca="1" si="68"/>
        <v>CORENTIN</v>
      </c>
      <c r="D159" s="6" t="str">
        <f t="shared" ca="1" si="56"/>
        <v>INFORMATIQUE</v>
      </c>
      <c r="E159" s="15">
        <f t="shared" ca="1" si="57"/>
        <v>7.2916666666666657E-2</v>
      </c>
      <c r="F159">
        <f t="shared" ca="1" si="58"/>
        <v>58</v>
      </c>
      <c r="G159" s="13">
        <f t="shared" ca="1" si="59"/>
        <v>49.3</v>
      </c>
      <c r="H159" s="13">
        <f t="shared" ca="1" si="60"/>
        <v>113.75</v>
      </c>
      <c r="I159" s="13">
        <f t="shared" ca="1" si="54"/>
        <v>80</v>
      </c>
      <c r="J159" s="13">
        <f t="shared" ca="1" si="61"/>
        <v>243.05</v>
      </c>
    </row>
    <row r="160" spans="1:10" x14ac:dyDescent="0.25">
      <c r="A160" s="5">
        <f t="shared" si="65"/>
        <v>42744</v>
      </c>
      <c r="B160" s="6" t="str">
        <f t="shared" ca="1" si="55"/>
        <v>PRO</v>
      </c>
      <c r="C160" s="6" t="str">
        <f t="shared" ca="1" si="68"/>
        <v>CORENTIN</v>
      </c>
      <c r="D160" s="6" t="str">
        <f t="shared" ca="1" si="56"/>
        <v>TV</v>
      </c>
      <c r="E160" s="15">
        <f t="shared" ca="1" si="57"/>
        <v>4.1666666666666664E-2</v>
      </c>
      <c r="F160">
        <f t="shared" ca="1" si="58"/>
        <v>28</v>
      </c>
      <c r="G160" s="13">
        <f t="shared" ca="1" si="59"/>
        <v>23.8</v>
      </c>
      <c r="H160" s="13">
        <f t="shared" ca="1" si="60"/>
        <v>65</v>
      </c>
      <c r="J160" s="13">
        <f t="shared" ca="1" si="61"/>
        <v>88.8</v>
      </c>
    </row>
    <row r="161" spans="1:10" x14ac:dyDescent="0.25">
      <c r="A161" s="5">
        <f t="shared" si="65"/>
        <v>42744</v>
      </c>
      <c r="B161" s="6" t="str">
        <f t="shared" ca="1" si="55"/>
        <v>PART</v>
      </c>
      <c r="C161" s="6" t="str">
        <f ca="1">+INDEX($M$3:$M$8,RANDBETWEEN(1,6))</f>
        <v>CORENTIN</v>
      </c>
      <c r="D161" s="6" t="str">
        <f t="shared" ca="1" si="56"/>
        <v>TV</v>
      </c>
      <c r="E161" s="15">
        <f t="shared" ca="1" si="57"/>
        <v>4.1666666666666664E-2</v>
      </c>
      <c r="F161">
        <f t="shared" ca="1" si="58"/>
        <v>58</v>
      </c>
      <c r="G161" s="13">
        <f t="shared" ca="1" si="59"/>
        <v>49.3</v>
      </c>
      <c r="H161" s="13">
        <f t="shared" ca="1" si="60"/>
        <v>65</v>
      </c>
      <c r="I161" s="13">
        <f t="shared" ca="1" si="54"/>
        <v>91</v>
      </c>
      <c r="J161" s="13">
        <f t="shared" ca="1" si="61"/>
        <v>205.3</v>
      </c>
    </row>
    <row r="162" spans="1:10" x14ac:dyDescent="0.25">
      <c r="A162" s="5">
        <f t="shared" si="65"/>
        <v>42744</v>
      </c>
      <c r="B162" s="6" t="str">
        <f t="shared" ca="1" si="55"/>
        <v>PART</v>
      </c>
      <c r="C162" s="6" t="str">
        <f t="shared" ref="C162:C163" ca="1" si="69">C161</f>
        <v>CORENTIN</v>
      </c>
      <c r="D162" s="6" t="str">
        <f t="shared" ca="1" si="56"/>
        <v>INFORMATIQUE</v>
      </c>
      <c r="E162" s="15">
        <f t="shared" ca="1" si="57"/>
        <v>0.10416666666666667</v>
      </c>
      <c r="F162">
        <f t="shared" ca="1" si="58"/>
        <v>37</v>
      </c>
      <c r="G162" s="13">
        <f t="shared" ca="1" si="59"/>
        <v>31.45</v>
      </c>
      <c r="H162" s="13">
        <f t="shared" ca="1" si="60"/>
        <v>162.5</v>
      </c>
      <c r="I162" s="13">
        <f t="shared" ca="1" si="54"/>
        <v>65</v>
      </c>
      <c r="J162" s="13">
        <f t="shared" ca="1" si="61"/>
        <v>258.95</v>
      </c>
    </row>
    <row r="163" spans="1:10" x14ac:dyDescent="0.25">
      <c r="A163" s="5">
        <f t="shared" si="65"/>
        <v>42744</v>
      </c>
      <c r="B163" s="6" t="str">
        <f t="shared" ca="1" si="55"/>
        <v>PRO</v>
      </c>
      <c r="C163" s="6" t="str">
        <f t="shared" ca="1" si="69"/>
        <v>CORENTIN</v>
      </c>
      <c r="D163" s="6" t="str">
        <f t="shared" ca="1" si="56"/>
        <v>ELECTRICITE</v>
      </c>
      <c r="E163" s="15">
        <f t="shared" ca="1" si="57"/>
        <v>5.2083333333333329E-2</v>
      </c>
      <c r="F163">
        <f t="shared" ca="1" si="58"/>
        <v>67</v>
      </c>
      <c r="G163" s="13">
        <f t="shared" ca="1" si="59"/>
        <v>56.949999999999996</v>
      </c>
      <c r="H163" s="13">
        <f t="shared" ca="1" si="60"/>
        <v>81.25</v>
      </c>
      <c r="J163" s="13">
        <f t="shared" ca="1" si="61"/>
        <v>138.19999999999999</v>
      </c>
    </row>
    <row r="164" spans="1:10" x14ac:dyDescent="0.25">
      <c r="A164" s="5">
        <f>A163+1</f>
        <v>42745</v>
      </c>
      <c r="B164" s="6" t="str">
        <f t="shared" ca="1" si="55"/>
        <v>PRO</v>
      </c>
      <c r="C164" s="6" t="str">
        <f ca="1">+INDEX($M$3:$M$8,RANDBETWEEN(1,6))</f>
        <v>ANTOINE</v>
      </c>
      <c r="D164" s="6" t="str">
        <f t="shared" ca="1" si="56"/>
        <v>ELECTRICITE</v>
      </c>
      <c r="E164" s="15">
        <f t="shared" ca="1" si="57"/>
        <v>6.2499999999999993E-2</v>
      </c>
      <c r="F164">
        <f t="shared" ca="1" si="58"/>
        <v>55</v>
      </c>
      <c r="G164" s="13">
        <f t="shared" ca="1" si="59"/>
        <v>46.75</v>
      </c>
      <c r="H164" s="13">
        <f t="shared" ca="1" si="60"/>
        <v>97.499999999999972</v>
      </c>
      <c r="I164" s="13">
        <f t="shared" ca="1" si="54"/>
        <v>78</v>
      </c>
      <c r="J164" s="13">
        <f t="shared" ca="1" si="61"/>
        <v>222.24999999999997</v>
      </c>
    </row>
    <row r="165" spans="1:10" x14ac:dyDescent="0.25">
      <c r="A165" s="5">
        <f t="shared" ref="A165:A181" si="70">A164</f>
        <v>42745</v>
      </c>
      <c r="B165" s="6" t="str">
        <f t="shared" ca="1" si="55"/>
        <v>PRO</v>
      </c>
      <c r="C165" s="6" t="str">
        <f t="shared" ref="C165:C167" ca="1" si="71">C164</f>
        <v>ANTOINE</v>
      </c>
      <c r="D165" s="6" t="str">
        <f t="shared" ca="1" si="56"/>
        <v>TV</v>
      </c>
      <c r="E165" s="15">
        <f t="shared" ca="1" si="57"/>
        <v>5.2083333333333329E-2</v>
      </c>
      <c r="F165">
        <f t="shared" ca="1" si="58"/>
        <v>41</v>
      </c>
      <c r="G165" s="13">
        <f t="shared" ca="1" si="59"/>
        <v>34.85</v>
      </c>
      <c r="H165" s="13">
        <f t="shared" ca="1" si="60"/>
        <v>81.25</v>
      </c>
      <c r="I165" s="13">
        <f t="shared" ca="1" si="54"/>
        <v>37</v>
      </c>
      <c r="J165" s="13">
        <f t="shared" ca="1" si="61"/>
        <v>153.1</v>
      </c>
    </row>
    <row r="166" spans="1:10" x14ac:dyDescent="0.25">
      <c r="A166" s="5">
        <f t="shared" si="70"/>
        <v>42745</v>
      </c>
      <c r="B166" s="6" t="str">
        <f t="shared" ca="1" si="55"/>
        <v>PART</v>
      </c>
      <c r="C166" s="6" t="str">
        <f t="shared" ca="1" si="71"/>
        <v>ANTOINE</v>
      </c>
      <c r="D166" s="6" t="str">
        <f t="shared" ca="1" si="56"/>
        <v>INFORMATIQUE</v>
      </c>
      <c r="E166" s="15">
        <f t="shared" ca="1" si="57"/>
        <v>3.125E-2</v>
      </c>
      <c r="F166">
        <f t="shared" ca="1" si="58"/>
        <v>25</v>
      </c>
      <c r="G166" s="13">
        <f t="shared" ca="1" si="59"/>
        <v>21.25</v>
      </c>
      <c r="H166" s="13">
        <f t="shared" ca="1" si="60"/>
        <v>48.75</v>
      </c>
      <c r="I166" s="13">
        <f t="shared" ca="1" si="54"/>
        <v>32</v>
      </c>
      <c r="J166" s="13">
        <f t="shared" ca="1" si="61"/>
        <v>102</v>
      </c>
    </row>
    <row r="167" spans="1:10" x14ac:dyDescent="0.25">
      <c r="A167" s="5">
        <f t="shared" si="70"/>
        <v>42745</v>
      </c>
      <c r="B167" s="6" t="str">
        <f t="shared" ca="1" si="55"/>
        <v>PART</v>
      </c>
      <c r="C167" s="6" t="str">
        <f t="shared" ca="1" si="71"/>
        <v>ANTOINE</v>
      </c>
      <c r="D167" s="6" t="str">
        <f t="shared" ca="1" si="56"/>
        <v>ELECTRICITE</v>
      </c>
      <c r="E167" s="15">
        <f t="shared" ca="1" si="57"/>
        <v>9.375E-2</v>
      </c>
      <c r="F167">
        <f t="shared" ca="1" si="58"/>
        <v>18</v>
      </c>
      <c r="G167" s="13">
        <f t="shared" ca="1" si="59"/>
        <v>15.299999999999999</v>
      </c>
      <c r="H167" s="13">
        <f t="shared" ca="1" si="60"/>
        <v>146.25</v>
      </c>
      <c r="J167" s="13">
        <f t="shared" ca="1" si="61"/>
        <v>161.55000000000001</v>
      </c>
    </row>
    <row r="168" spans="1:10" x14ac:dyDescent="0.25">
      <c r="A168" s="5">
        <f t="shared" si="70"/>
        <v>42745</v>
      </c>
      <c r="B168" s="6" t="str">
        <f t="shared" ca="1" si="55"/>
        <v>PART</v>
      </c>
      <c r="C168" s="6" t="str">
        <f ca="1">+INDEX($M$3:$M$8,RANDBETWEEN(1,6))</f>
        <v>ERIC</v>
      </c>
      <c r="D168" s="6" t="str">
        <f t="shared" ca="1" si="56"/>
        <v>TV</v>
      </c>
      <c r="E168" s="15">
        <f t="shared" ca="1" si="57"/>
        <v>6.2499999999999993E-2</v>
      </c>
      <c r="F168">
        <f t="shared" ca="1" si="58"/>
        <v>27</v>
      </c>
      <c r="G168" s="13">
        <f t="shared" ca="1" si="59"/>
        <v>22.95</v>
      </c>
      <c r="H168" s="13">
        <f t="shared" ca="1" si="60"/>
        <v>97.499999999999972</v>
      </c>
      <c r="J168" s="13">
        <f t="shared" ca="1" si="61"/>
        <v>120.44999999999997</v>
      </c>
    </row>
    <row r="169" spans="1:10" x14ac:dyDescent="0.25">
      <c r="A169" s="5">
        <f t="shared" si="70"/>
        <v>42745</v>
      </c>
      <c r="B169" s="6" t="str">
        <f t="shared" ca="1" si="55"/>
        <v>PRO</v>
      </c>
      <c r="C169" s="6" t="str">
        <f t="shared" ref="C169:C171" ca="1" si="72">C168</f>
        <v>ERIC</v>
      </c>
      <c r="D169" s="6" t="str">
        <f t="shared" ca="1" si="56"/>
        <v>ELECTRICITE</v>
      </c>
      <c r="E169" s="15">
        <f t="shared" ca="1" si="57"/>
        <v>8.3333333333333329E-2</v>
      </c>
      <c r="F169">
        <f t="shared" ca="1" si="58"/>
        <v>36</v>
      </c>
      <c r="G169" s="13">
        <f t="shared" ca="1" si="59"/>
        <v>30.599999999999998</v>
      </c>
      <c r="H169" s="13">
        <f t="shared" ca="1" si="60"/>
        <v>130</v>
      </c>
      <c r="I169" s="13">
        <f t="shared" ca="1" si="54"/>
        <v>109</v>
      </c>
      <c r="J169" s="13">
        <f t="shared" ca="1" si="61"/>
        <v>269.60000000000002</v>
      </c>
    </row>
    <row r="170" spans="1:10" x14ac:dyDescent="0.25">
      <c r="A170" s="5">
        <f t="shared" si="70"/>
        <v>42745</v>
      </c>
      <c r="B170" s="6" t="str">
        <f t="shared" ca="1" si="55"/>
        <v>PRO</v>
      </c>
      <c r="C170" s="6" t="str">
        <f t="shared" ca="1" si="72"/>
        <v>ERIC</v>
      </c>
      <c r="D170" s="6" t="str">
        <f t="shared" ca="1" si="56"/>
        <v>INFORMATIQUE</v>
      </c>
      <c r="E170" s="15">
        <f t="shared" ca="1" si="57"/>
        <v>5.2083333333333329E-2</v>
      </c>
      <c r="F170">
        <f t="shared" ca="1" si="58"/>
        <v>9</v>
      </c>
      <c r="G170" s="13">
        <f t="shared" ca="1" si="59"/>
        <v>7.6499999999999995</v>
      </c>
      <c r="H170" s="13">
        <f t="shared" ca="1" si="60"/>
        <v>81.25</v>
      </c>
      <c r="J170" s="13">
        <f t="shared" ca="1" si="61"/>
        <v>88.9</v>
      </c>
    </row>
    <row r="171" spans="1:10" x14ac:dyDescent="0.25">
      <c r="A171" s="5">
        <f t="shared" si="70"/>
        <v>42745</v>
      </c>
      <c r="B171" s="6" t="str">
        <f t="shared" ca="1" si="55"/>
        <v>PRO</v>
      </c>
      <c r="C171" s="6" t="str">
        <f t="shared" ca="1" si="72"/>
        <v>ERIC</v>
      </c>
      <c r="D171" s="6" t="str">
        <f t="shared" ca="1" si="56"/>
        <v>TELEPHONIE</v>
      </c>
      <c r="E171" s="15">
        <f t="shared" ca="1" si="57"/>
        <v>8.3333333333333329E-2</v>
      </c>
      <c r="F171">
        <f t="shared" ca="1" si="58"/>
        <v>45</v>
      </c>
      <c r="G171" s="13">
        <f t="shared" ca="1" si="59"/>
        <v>38.25</v>
      </c>
      <c r="H171" s="13">
        <f t="shared" ca="1" si="60"/>
        <v>130</v>
      </c>
      <c r="J171" s="13">
        <f t="shared" ca="1" si="61"/>
        <v>168.25</v>
      </c>
    </row>
    <row r="172" spans="1:10" x14ac:dyDescent="0.25">
      <c r="A172" s="5">
        <f t="shared" si="70"/>
        <v>42745</v>
      </c>
      <c r="B172" s="6" t="str">
        <f t="shared" ca="1" si="55"/>
        <v>PART</v>
      </c>
      <c r="C172" s="6" t="str">
        <f ca="1">+INDEX($M$3:$M$8,RANDBETWEEN(1,6))</f>
        <v>ANTOINE</v>
      </c>
      <c r="D172" s="6" t="str">
        <f t="shared" ca="1" si="56"/>
        <v>TELEPHONIE</v>
      </c>
      <c r="E172" s="15">
        <f t="shared" ca="1" si="57"/>
        <v>4.1666666666666664E-2</v>
      </c>
      <c r="F172">
        <f t="shared" ca="1" si="58"/>
        <v>36</v>
      </c>
      <c r="G172" s="13">
        <f t="shared" ca="1" si="59"/>
        <v>30.599999999999998</v>
      </c>
      <c r="H172" s="13">
        <f t="shared" ca="1" si="60"/>
        <v>65</v>
      </c>
      <c r="I172" s="13">
        <f t="shared" ca="1" si="54"/>
        <v>119</v>
      </c>
      <c r="J172" s="13">
        <f t="shared" ca="1" si="61"/>
        <v>214.6</v>
      </c>
    </row>
    <row r="173" spans="1:10" x14ac:dyDescent="0.25">
      <c r="A173" s="5">
        <f t="shared" si="70"/>
        <v>42745</v>
      </c>
      <c r="B173" s="6" t="str">
        <f t="shared" ca="1" si="55"/>
        <v>PART</v>
      </c>
      <c r="C173" s="6" t="str">
        <f t="shared" ref="C173:C178" ca="1" si="73">C172</f>
        <v>ANTOINE</v>
      </c>
      <c r="D173" s="6" t="str">
        <f t="shared" ca="1" si="56"/>
        <v>TV</v>
      </c>
      <c r="E173" s="15">
        <f t="shared" ca="1" si="57"/>
        <v>4.1666666666666664E-2</v>
      </c>
      <c r="F173">
        <f t="shared" ca="1" si="58"/>
        <v>52</v>
      </c>
      <c r="G173" s="13">
        <f t="shared" ca="1" si="59"/>
        <v>44.199999999999996</v>
      </c>
      <c r="H173" s="13">
        <f t="shared" ca="1" si="60"/>
        <v>65</v>
      </c>
      <c r="J173" s="13">
        <f t="shared" ca="1" si="61"/>
        <v>109.19999999999999</v>
      </c>
    </row>
    <row r="174" spans="1:10" x14ac:dyDescent="0.25">
      <c r="A174" s="5">
        <f t="shared" si="70"/>
        <v>42745</v>
      </c>
      <c r="B174" s="6" t="str">
        <f t="shared" ca="1" si="55"/>
        <v>PRO</v>
      </c>
      <c r="C174" s="6" t="str">
        <f t="shared" ca="1" si="73"/>
        <v>ANTOINE</v>
      </c>
      <c r="D174" s="6" t="str">
        <f t="shared" ca="1" si="56"/>
        <v>TV</v>
      </c>
      <c r="E174" s="15">
        <f t="shared" ca="1" si="57"/>
        <v>3.125E-2</v>
      </c>
      <c r="F174">
        <f t="shared" ca="1" si="58"/>
        <v>50</v>
      </c>
      <c r="G174" s="13">
        <f t="shared" ca="1" si="59"/>
        <v>42.5</v>
      </c>
      <c r="H174" s="13">
        <f t="shared" ca="1" si="60"/>
        <v>48.75</v>
      </c>
      <c r="I174" s="13">
        <f t="shared" ca="1" si="54"/>
        <v>58</v>
      </c>
      <c r="J174" s="13">
        <f t="shared" ca="1" si="61"/>
        <v>149.25</v>
      </c>
    </row>
    <row r="175" spans="1:10" x14ac:dyDescent="0.25">
      <c r="A175" s="5">
        <f t="shared" si="70"/>
        <v>42745</v>
      </c>
      <c r="B175" s="6" t="str">
        <f t="shared" ca="1" si="55"/>
        <v>PART</v>
      </c>
      <c r="C175" s="6" t="str">
        <f t="shared" ca="1" si="73"/>
        <v>ANTOINE</v>
      </c>
      <c r="D175" s="6" t="str">
        <f t="shared" ca="1" si="56"/>
        <v>INFORMATIQUE</v>
      </c>
      <c r="E175" s="15">
        <f t="shared" ca="1" si="57"/>
        <v>2.0833333333333332E-2</v>
      </c>
      <c r="F175">
        <f t="shared" ca="1" si="58"/>
        <v>38</v>
      </c>
      <c r="G175" s="13">
        <f t="shared" ca="1" si="59"/>
        <v>32.299999999999997</v>
      </c>
      <c r="H175" s="13">
        <f t="shared" ca="1" si="60"/>
        <v>32.5</v>
      </c>
      <c r="I175" s="13">
        <f t="shared" ca="1" si="54"/>
        <v>84</v>
      </c>
      <c r="J175" s="13">
        <f t="shared" ca="1" si="61"/>
        <v>148.80000000000001</v>
      </c>
    </row>
    <row r="176" spans="1:10" x14ac:dyDescent="0.25">
      <c r="A176" s="5">
        <f t="shared" si="70"/>
        <v>42745</v>
      </c>
      <c r="B176" s="6" t="str">
        <f t="shared" ca="1" si="55"/>
        <v>PRO</v>
      </c>
      <c r="C176" s="6" t="str">
        <f t="shared" ca="1" si="73"/>
        <v>ANTOINE</v>
      </c>
      <c r="D176" s="6" t="str">
        <f t="shared" ca="1" si="56"/>
        <v>INFORMATIQUE</v>
      </c>
      <c r="E176" s="15">
        <f t="shared" ca="1" si="57"/>
        <v>6.2499999999999993E-2</v>
      </c>
      <c r="F176">
        <f t="shared" ca="1" si="58"/>
        <v>21</v>
      </c>
      <c r="G176" s="13">
        <f t="shared" ca="1" si="59"/>
        <v>17.849999999999998</v>
      </c>
      <c r="H176" s="13">
        <f t="shared" ca="1" si="60"/>
        <v>97.499999999999972</v>
      </c>
      <c r="I176" s="13">
        <f t="shared" ca="1" si="54"/>
        <v>117</v>
      </c>
      <c r="J176" s="13">
        <f t="shared" ca="1" si="61"/>
        <v>232.34999999999997</v>
      </c>
    </row>
    <row r="177" spans="1:10" x14ac:dyDescent="0.25">
      <c r="A177" s="5">
        <f t="shared" si="70"/>
        <v>42745</v>
      </c>
      <c r="B177" s="6" t="str">
        <f t="shared" ca="1" si="55"/>
        <v>PART</v>
      </c>
      <c r="C177" s="6" t="str">
        <f t="shared" ca="1" si="73"/>
        <v>ANTOINE</v>
      </c>
      <c r="D177" s="6" t="str">
        <f t="shared" ca="1" si="56"/>
        <v>TV</v>
      </c>
      <c r="E177" s="15">
        <f t="shared" ca="1" si="57"/>
        <v>5.2083333333333329E-2</v>
      </c>
      <c r="F177">
        <f t="shared" ca="1" si="58"/>
        <v>33</v>
      </c>
      <c r="G177" s="13">
        <f t="shared" ca="1" si="59"/>
        <v>28.05</v>
      </c>
      <c r="H177" s="13">
        <f t="shared" ca="1" si="60"/>
        <v>81.25</v>
      </c>
      <c r="J177" s="13">
        <f t="shared" ca="1" si="61"/>
        <v>109.3</v>
      </c>
    </row>
    <row r="178" spans="1:10" x14ac:dyDescent="0.25">
      <c r="A178" s="5">
        <f t="shared" si="70"/>
        <v>42745</v>
      </c>
      <c r="B178" s="6" t="str">
        <f t="shared" ca="1" si="55"/>
        <v>PRO</v>
      </c>
      <c r="C178" s="6" t="str">
        <f t="shared" ca="1" si="73"/>
        <v>ANTOINE</v>
      </c>
      <c r="D178" s="6" t="str">
        <f t="shared" ca="1" si="56"/>
        <v>TV</v>
      </c>
      <c r="E178" s="15">
        <f t="shared" ca="1" si="57"/>
        <v>6.2499999999999993E-2</v>
      </c>
      <c r="F178">
        <f t="shared" ca="1" si="58"/>
        <v>57</v>
      </c>
      <c r="G178" s="13">
        <f t="shared" ca="1" si="59"/>
        <v>48.449999999999996</v>
      </c>
      <c r="H178" s="13">
        <f t="shared" ca="1" si="60"/>
        <v>97.499999999999972</v>
      </c>
      <c r="J178" s="13">
        <f t="shared" ca="1" si="61"/>
        <v>145.94999999999996</v>
      </c>
    </row>
    <row r="179" spans="1:10" x14ac:dyDescent="0.25">
      <c r="A179" s="5">
        <f t="shared" si="70"/>
        <v>42745</v>
      </c>
      <c r="B179" s="6" t="str">
        <f t="shared" ca="1" si="55"/>
        <v>PRO</v>
      </c>
      <c r="C179" s="6" t="str">
        <f ca="1">+INDEX($M$3:$M$8,RANDBETWEEN(1,6))</f>
        <v>ANTOINE</v>
      </c>
      <c r="D179" s="6" t="str">
        <f t="shared" ca="1" si="56"/>
        <v>INFORMATIQUE</v>
      </c>
      <c r="E179" s="15">
        <f t="shared" ca="1" si="57"/>
        <v>8.3333333333333329E-2</v>
      </c>
      <c r="F179">
        <f t="shared" ca="1" si="58"/>
        <v>49</v>
      </c>
      <c r="G179" s="13">
        <f t="shared" ca="1" si="59"/>
        <v>41.65</v>
      </c>
      <c r="H179" s="13">
        <f t="shared" ca="1" si="60"/>
        <v>130</v>
      </c>
      <c r="J179" s="13">
        <f t="shared" ca="1" si="61"/>
        <v>171.65</v>
      </c>
    </row>
    <row r="180" spans="1:10" x14ac:dyDescent="0.25">
      <c r="A180" s="5">
        <f t="shared" si="70"/>
        <v>42745</v>
      </c>
      <c r="B180" s="6" t="str">
        <f t="shared" ca="1" si="55"/>
        <v>PRO</v>
      </c>
      <c r="C180" s="6" t="str">
        <f t="shared" ref="C180:C181" ca="1" si="74">C179</f>
        <v>ANTOINE</v>
      </c>
      <c r="D180" s="6" t="str">
        <f t="shared" ca="1" si="56"/>
        <v>ELECTRICITE</v>
      </c>
      <c r="E180" s="15">
        <f t="shared" ca="1" si="57"/>
        <v>7.2916666666666657E-2</v>
      </c>
      <c r="F180">
        <f t="shared" ca="1" si="58"/>
        <v>54</v>
      </c>
      <c r="G180" s="13">
        <f t="shared" ca="1" si="59"/>
        <v>45.9</v>
      </c>
      <c r="H180" s="13">
        <f t="shared" ca="1" si="60"/>
        <v>113.75</v>
      </c>
      <c r="J180" s="13">
        <f t="shared" ca="1" si="61"/>
        <v>159.65</v>
      </c>
    </row>
    <row r="181" spans="1:10" x14ac:dyDescent="0.25">
      <c r="A181" s="5">
        <f t="shared" si="70"/>
        <v>42745</v>
      </c>
      <c r="B181" s="6" t="str">
        <f t="shared" ca="1" si="55"/>
        <v>PART</v>
      </c>
      <c r="C181" s="6" t="str">
        <f t="shared" ca="1" si="74"/>
        <v>ANTOINE</v>
      </c>
      <c r="D181" s="6" t="str">
        <f t="shared" ca="1" si="56"/>
        <v>TV</v>
      </c>
      <c r="E181" s="15">
        <f t="shared" ca="1" si="57"/>
        <v>9.375E-2</v>
      </c>
      <c r="F181">
        <f t="shared" ca="1" si="58"/>
        <v>34</v>
      </c>
      <c r="G181" s="13">
        <f t="shared" ca="1" si="59"/>
        <v>28.9</v>
      </c>
      <c r="H181" s="13">
        <f t="shared" ca="1" si="60"/>
        <v>146.25</v>
      </c>
      <c r="I181" s="13">
        <f t="shared" ref="I181:I231" ca="1" si="75">+RANDBETWEEN(24,128)</f>
        <v>100</v>
      </c>
      <c r="J181" s="13">
        <f t="shared" ca="1" si="61"/>
        <v>275.14999999999998</v>
      </c>
    </row>
    <row r="182" spans="1:10" x14ac:dyDescent="0.25">
      <c r="A182" s="5">
        <f>A181+1</f>
        <v>42746</v>
      </c>
      <c r="B182" s="6" t="str">
        <f t="shared" ca="1" si="55"/>
        <v>PART</v>
      </c>
      <c r="C182" s="6" t="str">
        <f ca="1">+INDEX($M$3:$M$8,RANDBETWEEN(1,6))</f>
        <v>SYLVAIN</v>
      </c>
      <c r="D182" s="6" t="str">
        <f t="shared" ca="1" si="56"/>
        <v>TELEPHONIE</v>
      </c>
      <c r="E182" s="15">
        <f t="shared" ca="1" si="57"/>
        <v>4.1666666666666664E-2</v>
      </c>
      <c r="F182">
        <f t="shared" ca="1" si="58"/>
        <v>54</v>
      </c>
      <c r="G182" s="13">
        <f t="shared" ca="1" si="59"/>
        <v>45.9</v>
      </c>
      <c r="H182" s="13">
        <f t="shared" ca="1" si="60"/>
        <v>65</v>
      </c>
      <c r="I182" s="13">
        <f t="shared" ca="1" si="75"/>
        <v>91</v>
      </c>
      <c r="J182" s="13">
        <f t="shared" ca="1" si="61"/>
        <v>201.9</v>
      </c>
    </row>
    <row r="183" spans="1:10" x14ac:dyDescent="0.25">
      <c r="A183" s="5">
        <f t="shared" ref="A183:A199" si="76">A182</f>
        <v>42746</v>
      </c>
      <c r="B183" s="6" t="str">
        <f t="shared" ca="1" si="55"/>
        <v>PRO</v>
      </c>
      <c r="C183" s="6" t="str">
        <f t="shared" ref="C183:C185" ca="1" si="77">C182</f>
        <v>SYLVAIN</v>
      </c>
      <c r="D183" s="6" t="str">
        <f t="shared" ca="1" si="56"/>
        <v>TV</v>
      </c>
      <c r="E183" s="15">
        <f t="shared" ca="1" si="57"/>
        <v>0.10416666666666667</v>
      </c>
      <c r="F183">
        <f t="shared" ca="1" si="58"/>
        <v>15</v>
      </c>
      <c r="G183" s="13">
        <f t="shared" ca="1" si="59"/>
        <v>12.75</v>
      </c>
      <c r="H183" s="13">
        <f t="shared" ca="1" si="60"/>
        <v>162.5</v>
      </c>
      <c r="J183" s="13">
        <f t="shared" ca="1" si="61"/>
        <v>175.25</v>
      </c>
    </row>
    <row r="184" spans="1:10" x14ac:dyDescent="0.25">
      <c r="A184" s="5">
        <f t="shared" si="76"/>
        <v>42746</v>
      </c>
      <c r="B184" s="6" t="str">
        <f t="shared" ca="1" si="55"/>
        <v>PRO</v>
      </c>
      <c r="C184" s="6" t="str">
        <f t="shared" ca="1" si="77"/>
        <v>SYLVAIN</v>
      </c>
      <c r="D184" s="6" t="str">
        <f t="shared" ca="1" si="56"/>
        <v>TV</v>
      </c>
      <c r="E184" s="15">
        <f t="shared" ca="1" si="57"/>
        <v>0.10416666666666667</v>
      </c>
      <c r="F184">
        <f t="shared" ca="1" si="58"/>
        <v>13</v>
      </c>
      <c r="G184" s="13">
        <f t="shared" ca="1" si="59"/>
        <v>11.049999999999999</v>
      </c>
      <c r="H184" s="13">
        <f t="shared" ca="1" si="60"/>
        <v>162.5</v>
      </c>
      <c r="I184" s="13">
        <f t="shared" ca="1" si="75"/>
        <v>84</v>
      </c>
      <c r="J184" s="13">
        <f t="shared" ca="1" si="61"/>
        <v>257.55</v>
      </c>
    </row>
    <row r="185" spans="1:10" x14ac:dyDescent="0.25">
      <c r="A185" s="5">
        <f t="shared" si="76"/>
        <v>42746</v>
      </c>
      <c r="B185" s="6" t="str">
        <f t="shared" ca="1" si="55"/>
        <v>PRO</v>
      </c>
      <c r="C185" s="6" t="str">
        <f t="shared" ca="1" si="77"/>
        <v>SYLVAIN</v>
      </c>
      <c r="D185" s="6" t="str">
        <f t="shared" ca="1" si="56"/>
        <v>ELECTRICITE</v>
      </c>
      <c r="E185" s="15">
        <f t="shared" ca="1" si="57"/>
        <v>6.2499999999999993E-2</v>
      </c>
      <c r="F185">
        <f t="shared" ca="1" si="58"/>
        <v>17</v>
      </c>
      <c r="G185" s="13">
        <f t="shared" ca="1" si="59"/>
        <v>14.45</v>
      </c>
      <c r="H185" s="13">
        <f t="shared" ca="1" si="60"/>
        <v>97.499999999999972</v>
      </c>
      <c r="I185" s="13">
        <f t="shared" ca="1" si="75"/>
        <v>125</v>
      </c>
      <c r="J185" s="13">
        <f t="shared" ca="1" si="61"/>
        <v>236.95</v>
      </c>
    </row>
    <row r="186" spans="1:10" x14ac:dyDescent="0.25">
      <c r="A186" s="5">
        <f t="shared" si="76"/>
        <v>42746</v>
      </c>
      <c r="B186" s="6" t="str">
        <f t="shared" ca="1" si="55"/>
        <v>PRO</v>
      </c>
      <c r="C186" s="6" t="str">
        <f ca="1">+INDEX($M$3:$M$8,RANDBETWEEN(1,6))</f>
        <v>SYLVAIN</v>
      </c>
      <c r="D186" s="6" t="str">
        <f t="shared" ca="1" si="56"/>
        <v>ELECTRICITE</v>
      </c>
      <c r="E186" s="15">
        <f t="shared" ca="1" si="57"/>
        <v>5.2083333333333329E-2</v>
      </c>
      <c r="F186">
        <f t="shared" ca="1" si="58"/>
        <v>42</v>
      </c>
      <c r="G186" s="13">
        <f t="shared" ca="1" si="59"/>
        <v>35.699999999999996</v>
      </c>
      <c r="H186" s="13">
        <f t="shared" ca="1" si="60"/>
        <v>81.25</v>
      </c>
      <c r="I186" s="13">
        <f t="shared" ca="1" si="75"/>
        <v>57</v>
      </c>
      <c r="J186" s="13">
        <f t="shared" ca="1" si="61"/>
        <v>173.95</v>
      </c>
    </row>
    <row r="187" spans="1:10" x14ac:dyDescent="0.25">
      <c r="A187" s="5">
        <f t="shared" si="76"/>
        <v>42746</v>
      </c>
      <c r="B187" s="6" t="str">
        <f t="shared" ca="1" si="55"/>
        <v>PRO</v>
      </c>
      <c r="C187" s="6" t="str">
        <f t="shared" ref="C187:C189" ca="1" si="78">C186</f>
        <v>SYLVAIN</v>
      </c>
      <c r="D187" s="6" t="str">
        <f t="shared" ca="1" si="56"/>
        <v>TV</v>
      </c>
      <c r="E187" s="15">
        <f t="shared" ca="1" si="57"/>
        <v>5.2083333333333329E-2</v>
      </c>
      <c r="F187">
        <f t="shared" ca="1" si="58"/>
        <v>38</v>
      </c>
      <c r="G187" s="13">
        <f t="shared" ca="1" si="59"/>
        <v>32.299999999999997</v>
      </c>
      <c r="H187" s="13">
        <f t="shared" ca="1" si="60"/>
        <v>81.25</v>
      </c>
      <c r="J187" s="13">
        <f t="shared" ca="1" si="61"/>
        <v>113.55</v>
      </c>
    </row>
    <row r="188" spans="1:10" x14ac:dyDescent="0.25">
      <c r="A188" s="5">
        <f t="shared" si="76"/>
        <v>42746</v>
      </c>
      <c r="B188" s="6" t="str">
        <f t="shared" ca="1" si="55"/>
        <v>PART</v>
      </c>
      <c r="C188" s="6" t="str">
        <f t="shared" ca="1" si="78"/>
        <v>SYLVAIN</v>
      </c>
      <c r="D188" s="6" t="str">
        <f t="shared" ca="1" si="56"/>
        <v>INFORMATIQUE</v>
      </c>
      <c r="E188" s="15">
        <f t="shared" ca="1" si="57"/>
        <v>4.1666666666666664E-2</v>
      </c>
      <c r="F188">
        <f t="shared" ca="1" si="58"/>
        <v>60</v>
      </c>
      <c r="G188" s="13">
        <f t="shared" ca="1" si="59"/>
        <v>51</v>
      </c>
      <c r="H188" s="13">
        <f t="shared" ca="1" si="60"/>
        <v>65</v>
      </c>
      <c r="I188" s="13">
        <f t="shared" ca="1" si="75"/>
        <v>56</v>
      </c>
      <c r="J188" s="13">
        <f t="shared" ca="1" si="61"/>
        <v>172</v>
      </c>
    </row>
    <row r="189" spans="1:10" x14ac:dyDescent="0.25">
      <c r="A189" s="5">
        <f t="shared" si="76"/>
        <v>42746</v>
      </c>
      <c r="B189" s="6" t="str">
        <f t="shared" ca="1" si="55"/>
        <v>PRO</v>
      </c>
      <c r="C189" s="6" t="str">
        <f t="shared" ca="1" si="78"/>
        <v>SYLVAIN</v>
      </c>
      <c r="D189" s="6" t="str">
        <f t="shared" ca="1" si="56"/>
        <v>TELEPHONIE</v>
      </c>
      <c r="E189" s="15">
        <f t="shared" ca="1" si="57"/>
        <v>2.0833333333333332E-2</v>
      </c>
      <c r="F189">
        <f t="shared" ca="1" si="58"/>
        <v>42</v>
      </c>
      <c r="G189" s="13">
        <f t="shared" ca="1" si="59"/>
        <v>35.699999999999996</v>
      </c>
      <c r="H189" s="13">
        <f t="shared" ca="1" si="60"/>
        <v>32.5</v>
      </c>
      <c r="I189" s="13">
        <f t="shared" ca="1" si="75"/>
        <v>113</v>
      </c>
      <c r="J189" s="13">
        <f t="shared" ca="1" si="61"/>
        <v>181.2</v>
      </c>
    </row>
    <row r="190" spans="1:10" x14ac:dyDescent="0.25">
      <c r="A190" s="5">
        <f t="shared" si="76"/>
        <v>42746</v>
      </c>
      <c r="B190" s="6" t="str">
        <f t="shared" ca="1" si="55"/>
        <v>PART</v>
      </c>
      <c r="C190" s="6" t="str">
        <f ca="1">+INDEX($M$3:$M$8,RANDBETWEEN(1,6))</f>
        <v>CORENTIN</v>
      </c>
      <c r="D190" s="6" t="str">
        <f t="shared" ca="1" si="56"/>
        <v>TELEPHONIE</v>
      </c>
      <c r="E190" s="15">
        <f t="shared" ca="1" si="57"/>
        <v>3.125E-2</v>
      </c>
      <c r="F190">
        <f t="shared" ca="1" si="58"/>
        <v>25</v>
      </c>
      <c r="G190" s="13">
        <f t="shared" ca="1" si="59"/>
        <v>21.25</v>
      </c>
      <c r="H190" s="13">
        <f t="shared" ca="1" si="60"/>
        <v>48.75</v>
      </c>
      <c r="J190" s="13">
        <f t="shared" ca="1" si="61"/>
        <v>70</v>
      </c>
    </row>
    <row r="191" spans="1:10" x14ac:dyDescent="0.25">
      <c r="A191" s="5">
        <f t="shared" si="76"/>
        <v>42746</v>
      </c>
      <c r="B191" s="6" t="str">
        <f t="shared" ca="1" si="55"/>
        <v>PRO</v>
      </c>
      <c r="C191" s="6" t="str">
        <f t="shared" ref="C191:C196" ca="1" si="79">C190</f>
        <v>CORENTIN</v>
      </c>
      <c r="D191" s="6" t="str">
        <f t="shared" ca="1" si="56"/>
        <v>TELEPHONIE</v>
      </c>
      <c r="E191" s="15">
        <f t="shared" ca="1" si="57"/>
        <v>4.1666666666666664E-2</v>
      </c>
      <c r="F191">
        <f t="shared" ca="1" si="58"/>
        <v>30</v>
      </c>
      <c r="G191" s="13">
        <f t="shared" ca="1" si="59"/>
        <v>25.5</v>
      </c>
      <c r="H191" s="13">
        <f t="shared" ca="1" si="60"/>
        <v>65</v>
      </c>
      <c r="J191" s="13">
        <f t="shared" ca="1" si="61"/>
        <v>90.5</v>
      </c>
    </row>
    <row r="192" spans="1:10" x14ac:dyDescent="0.25">
      <c r="A192" s="5">
        <f t="shared" si="76"/>
        <v>42746</v>
      </c>
      <c r="B192" s="6" t="str">
        <f t="shared" ca="1" si="55"/>
        <v>PART</v>
      </c>
      <c r="C192" s="6" t="str">
        <f t="shared" ca="1" si="79"/>
        <v>CORENTIN</v>
      </c>
      <c r="D192" s="6" t="str">
        <f t="shared" ca="1" si="56"/>
        <v>INFORMATIQUE</v>
      </c>
      <c r="E192" s="15">
        <f t="shared" ca="1" si="57"/>
        <v>8.3333333333333329E-2</v>
      </c>
      <c r="F192">
        <f t="shared" ca="1" si="58"/>
        <v>35</v>
      </c>
      <c r="G192" s="13">
        <f t="shared" ca="1" si="59"/>
        <v>29.75</v>
      </c>
      <c r="H192" s="13">
        <f t="shared" ca="1" si="60"/>
        <v>130</v>
      </c>
      <c r="I192" s="13">
        <f t="shared" ca="1" si="75"/>
        <v>58</v>
      </c>
      <c r="J192" s="13">
        <f t="shared" ca="1" si="61"/>
        <v>217.75</v>
      </c>
    </row>
    <row r="193" spans="1:10" x14ac:dyDescent="0.25">
      <c r="A193" s="5">
        <f t="shared" si="76"/>
        <v>42746</v>
      </c>
      <c r="B193" s="6" t="str">
        <f t="shared" ca="1" si="55"/>
        <v>PART</v>
      </c>
      <c r="C193" s="6" t="str">
        <f t="shared" ca="1" si="79"/>
        <v>CORENTIN</v>
      </c>
      <c r="D193" s="6" t="str">
        <f t="shared" ca="1" si="56"/>
        <v>TELEPHONIE</v>
      </c>
      <c r="E193" s="15">
        <f t="shared" ca="1" si="57"/>
        <v>2.0833333333333332E-2</v>
      </c>
      <c r="F193">
        <f t="shared" ca="1" si="58"/>
        <v>33</v>
      </c>
      <c r="G193" s="13">
        <f t="shared" ca="1" si="59"/>
        <v>28.05</v>
      </c>
      <c r="H193" s="13">
        <f t="shared" ca="1" si="60"/>
        <v>32.5</v>
      </c>
      <c r="I193" s="13">
        <f t="shared" ca="1" si="75"/>
        <v>39</v>
      </c>
      <c r="J193" s="13">
        <f t="shared" ca="1" si="61"/>
        <v>99.55</v>
      </c>
    </row>
    <row r="194" spans="1:10" x14ac:dyDescent="0.25">
      <c r="A194" s="5">
        <f t="shared" si="76"/>
        <v>42746</v>
      </c>
      <c r="B194" s="6" t="str">
        <f t="shared" ca="1" si="55"/>
        <v>PART</v>
      </c>
      <c r="C194" s="6" t="str">
        <f t="shared" ca="1" si="79"/>
        <v>CORENTIN</v>
      </c>
      <c r="D194" s="6" t="str">
        <f t="shared" ca="1" si="56"/>
        <v>ELECTRICITE</v>
      </c>
      <c r="E194" s="15">
        <f t="shared" ca="1" si="57"/>
        <v>6.2499999999999993E-2</v>
      </c>
      <c r="F194">
        <f t="shared" ca="1" si="58"/>
        <v>47</v>
      </c>
      <c r="G194" s="13">
        <f t="shared" ca="1" si="59"/>
        <v>39.949999999999996</v>
      </c>
      <c r="H194" s="13">
        <f t="shared" ca="1" si="60"/>
        <v>97.499999999999972</v>
      </c>
      <c r="J194" s="13">
        <f t="shared" ca="1" si="61"/>
        <v>137.44999999999996</v>
      </c>
    </row>
    <row r="195" spans="1:10" x14ac:dyDescent="0.25">
      <c r="A195" s="5">
        <f t="shared" si="76"/>
        <v>42746</v>
      </c>
      <c r="B195" s="6" t="str">
        <f t="shared" ref="B195:B258" ca="1" si="80">INDEX($L$3:$L$4,RANDBETWEEN(1,2))</f>
        <v>PRO</v>
      </c>
      <c r="C195" s="6" t="str">
        <f t="shared" ca="1" si="79"/>
        <v>CORENTIN</v>
      </c>
      <c r="D195" s="6" t="str">
        <f t="shared" ref="D195:D258" ca="1" si="81">+INDEX($N$3:$N$6,RANDBETWEEN(1,4))</f>
        <v>TELEPHONIE</v>
      </c>
      <c r="E195" s="15">
        <f t="shared" ref="E195:E258" ca="1" si="82">+INDEX($P$8:$P$16,RANDBETWEEN(1,9))</f>
        <v>8.3333333333333329E-2</v>
      </c>
      <c r="F195">
        <f t="shared" ref="F195:F258" ca="1" si="83">RANDBETWEEN(9,68)</f>
        <v>44</v>
      </c>
      <c r="G195" s="13">
        <f t="shared" ref="G195:G258" ca="1" si="84">F195*0.85</f>
        <v>37.4</v>
      </c>
      <c r="H195" s="13">
        <f t="shared" ref="H195:H258" ca="1" si="85">E195*65*24*IF(OR(WEEKDAY(A195)=1,WEEKDAY(A195)=7),1.5,1)</f>
        <v>130</v>
      </c>
      <c r="I195" s="13">
        <f t="shared" ca="1" si="75"/>
        <v>122</v>
      </c>
      <c r="J195" s="13">
        <f t="shared" ref="J195:J258" ca="1" si="86">SUM(G195:I195)</f>
        <v>289.39999999999998</v>
      </c>
    </row>
    <row r="196" spans="1:10" x14ac:dyDescent="0.25">
      <c r="A196" s="5">
        <f t="shared" si="76"/>
        <v>42746</v>
      </c>
      <c r="B196" s="6" t="str">
        <f t="shared" ca="1" si="80"/>
        <v>PRO</v>
      </c>
      <c r="C196" s="6" t="str">
        <f t="shared" ca="1" si="79"/>
        <v>CORENTIN</v>
      </c>
      <c r="D196" s="6" t="str">
        <f t="shared" ca="1" si="81"/>
        <v>TV</v>
      </c>
      <c r="E196" s="15">
        <f t="shared" ca="1" si="82"/>
        <v>6.2499999999999993E-2</v>
      </c>
      <c r="F196">
        <f t="shared" ca="1" si="83"/>
        <v>42</v>
      </c>
      <c r="G196" s="13">
        <f t="shared" ca="1" si="84"/>
        <v>35.699999999999996</v>
      </c>
      <c r="H196" s="13">
        <f t="shared" ca="1" si="85"/>
        <v>97.499999999999972</v>
      </c>
      <c r="J196" s="13">
        <f t="shared" ca="1" si="86"/>
        <v>133.19999999999996</v>
      </c>
    </row>
    <row r="197" spans="1:10" x14ac:dyDescent="0.25">
      <c r="A197" s="5">
        <f t="shared" si="76"/>
        <v>42746</v>
      </c>
      <c r="B197" s="6" t="str">
        <f t="shared" ca="1" si="80"/>
        <v>PRO</v>
      </c>
      <c r="C197" s="6" t="str">
        <f ca="1">+INDEX($M$3:$M$8,RANDBETWEEN(1,6))</f>
        <v>ANTOINE</v>
      </c>
      <c r="D197" s="6" t="str">
        <f t="shared" ca="1" si="81"/>
        <v>INFORMATIQUE</v>
      </c>
      <c r="E197" s="15">
        <f t="shared" ca="1" si="82"/>
        <v>4.1666666666666664E-2</v>
      </c>
      <c r="F197">
        <f t="shared" ca="1" si="83"/>
        <v>54</v>
      </c>
      <c r="G197" s="13">
        <f t="shared" ca="1" si="84"/>
        <v>45.9</v>
      </c>
      <c r="H197" s="13">
        <f t="shared" ca="1" si="85"/>
        <v>65</v>
      </c>
      <c r="I197" s="13">
        <f t="shared" ca="1" si="75"/>
        <v>56</v>
      </c>
      <c r="J197" s="13">
        <f t="shared" ca="1" si="86"/>
        <v>166.9</v>
      </c>
    </row>
    <row r="198" spans="1:10" x14ac:dyDescent="0.25">
      <c r="A198" s="5">
        <f t="shared" si="76"/>
        <v>42746</v>
      </c>
      <c r="B198" s="6" t="str">
        <f t="shared" ca="1" si="80"/>
        <v>PART</v>
      </c>
      <c r="C198" s="6" t="str">
        <f t="shared" ref="C198:C199" ca="1" si="87">C197</f>
        <v>ANTOINE</v>
      </c>
      <c r="D198" s="6" t="str">
        <f t="shared" ca="1" si="81"/>
        <v>TV</v>
      </c>
      <c r="E198" s="15">
        <f t="shared" ca="1" si="82"/>
        <v>6.2499999999999993E-2</v>
      </c>
      <c r="F198">
        <f t="shared" ca="1" si="83"/>
        <v>30</v>
      </c>
      <c r="G198" s="13">
        <f t="shared" ca="1" si="84"/>
        <v>25.5</v>
      </c>
      <c r="H198" s="13">
        <f t="shared" ca="1" si="85"/>
        <v>97.499999999999972</v>
      </c>
      <c r="I198" s="13">
        <f t="shared" ca="1" si="75"/>
        <v>119</v>
      </c>
      <c r="J198" s="13">
        <f t="shared" ca="1" si="86"/>
        <v>241.99999999999997</v>
      </c>
    </row>
    <row r="199" spans="1:10" x14ac:dyDescent="0.25">
      <c r="A199" s="5">
        <f t="shared" si="76"/>
        <v>42746</v>
      </c>
      <c r="B199" s="6" t="str">
        <f t="shared" ca="1" si="80"/>
        <v>PRO</v>
      </c>
      <c r="C199" s="6" t="str">
        <f t="shared" ca="1" si="87"/>
        <v>ANTOINE</v>
      </c>
      <c r="D199" s="6" t="str">
        <f t="shared" ca="1" si="81"/>
        <v>ELECTRICITE</v>
      </c>
      <c r="E199" s="15">
        <f t="shared" ca="1" si="82"/>
        <v>7.2916666666666657E-2</v>
      </c>
      <c r="F199">
        <f t="shared" ca="1" si="83"/>
        <v>19</v>
      </c>
      <c r="G199" s="13">
        <f t="shared" ca="1" si="84"/>
        <v>16.149999999999999</v>
      </c>
      <c r="H199" s="13">
        <f t="shared" ca="1" si="85"/>
        <v>113.75</v>
      </c>
      <c r="I199" s="13">
        <f t="shared" ca="1" si="75"/>
        <v>49</v>
      </c>
      <c r="J199" s="13">
        <f t="shared" ca="1" si="86"/>
        <v>178.9</v>
      </c>
    </row>
    <row r="200" spans="1:10" x14ac:dyDescent="0.25">
      <c r="A200" s="5">
        <f>A199+1</f>
        <v>42747</v>
      </c>
      <c r="B200" s="6" t="str">
        <f t="shared" ca="1" si="80"/>
        <v>PRO</v>
      </c>
      <c r="C200" s="6" t="str">
        <f ca="1">+INDEX($M$3:$M$8,RANDBETWEEN(1,6))</f>
        <v>PATRICK</v>
      </c>
      <c r="D200" s="6" t="str">
        <f t="shared" ca="1" si="81"/>
        <v>TV</v>
      </c>
      <c r="E200" s="15">
        <f t="shared" ca="1" si="82"/>
        <v>4.1666666666666664E-2</v>
      </c>
      <c r="F200">
        <f t="shared" ca="1" si="83"/>
        <v>40</v>
      </c>
      <c r="G200" s="13">
        <f t="shared" ca="1" si="84"/>
        <v>34</v>
      </c>
      <c r="H200" s="13">
        <f t="shared" ca="1" si="85"/>
        <v>65</v>
      </c>
      <c r="J200" s="13">
        <f t="shared" ca="1" si="86"/>
        <v>99</v>
      </c>
    </row>
    <row r="201" spans="1:10" x14ac:dyDescent="0.25">
      <c r="A201" s="5">
        <f t="shared" ref="A201:A217" si="88">A200</f>
        <v>42747</v>
      </c>
      <c r="B201" s="6" t="str">
        <f t="shared" ca="1" si="80"/>
        <v>PART</v>
      </c>
      <c r="C201" s="6" t="str">
        <f t="shared" ref="C201:C203" ca="1" si="89">C200</f>
        <v>PATRICK</v>
      </c>
      <c r="D201" s="6" t="str">
        <f t="shared" ca="1" si="81"/>
        <v>TELEPHONIE</v>
      </c>
      <c r="E201" s="15">
        <f t="shared" ca="1" si="82"/>
        <v>4.1666666666666664E-2</v>
      </c>
      <c r="F201">
        <f t="shared" ca="1" si="83"/>
        <v>21</v>
      </c>
      <c r="G201" s="13">
        <f t="shared" ca="1" si="84"/>
        <v>17.849999999999998</v>
      </c>
      <c r="H201" s="13">
        <f t="shared" ca="1" si="85"/>
        <v>65</v>
      </c>
      <c r="I201" s="13">
        <f t="shared" ca="1" si="75"/>
        <v>30</v>
      </c>
      <c r="J201" s="13">
        <f t="shared" ca="1" si="86"/>
        <v>112.85</v>
      </c>
    </row>
    <row r="202" spans="1:10" x14ac:dyDescent="0.25">
      <c r="A202" s="5">
        <f t="shared" si="88"/>
        <v>42747</v>
      </c>
      <c r="B202" s="6" t="str">
        <f t="shared" ca="1" si="80"/>
        <v>PRO</v>
      </c>
      <c r="C202" s="6" t="str">
        <f t="shared" ca="1" si="89"/>
        <v>PATRICK</v>
      </c>
      <c r="D202" s="6" t="str">
        <f t="shared" ca="1" si="81"/>
        <v>INFORMATIQUE</v>
      </c>
      <c r="E202" s="15">
        <f t="shared" ca="1" si="82"/>
        <v>8.3333333333333329E-2</v>
      </c>
      <c r="F202">
        <f t="shared" ca="1" si="83"/>
        <v>36</v>
      </c>
      <c r="G202" s="13">
        <f t="shared" ca="1" si="84"/>
        <v>30.599999999999998</v>
      </c>
      <c r="H202" s="13">
        <f t="shared" ca="1" si="85"/>
        <v>130</v>
      </c>
      <c r="I202" s="13">
        <f t="shared" ca="1" si="75"/>
        <v>38</v>
      </c>
      <c r="J202" s="13">
        <f t="shared" ca="1" si="86"/>
        <v>198.6</v>
      </c>
    </row>
    <row r="203" spans="1:10" x14ac:dyDescent="0.25">
      <c r="A203" s="5">
        <f t="shared" si="88"/>
        <v>42747</v>
      </c>
      <c r="B203" s="6" t="str">
        <f t="shared" ca="1" si="80"/>
        <v>PRO</v>
      </c>
      <c r="C203" s="6" t="str">
        <f t="shared" ca="1" si="89"/>
        <v>PATRICK</v>
      </c>
      <c r="D203" s="6" t="str">
        <f t="shared" ca="1" si="81"/>
        <v>ELECTRICITE</v>
      </c>
      <c r="E203" s="15">
        <f t="shared" ca="1" si="82"/>
        <v>4.1666666666666664E-2</v>
      </c>
      <c r="F203">
        <f t="shared" ca="1" si="83"/>
        <v>22</v>
      </c>
      <c r="G203" s="13">
        <f t="shared" ca="1" si="84"/>
        <v>18.7</v>
      </c>
      <c r="H203" s="13">
        <f t="shared" ca="1" si="85"/>
        <v>65</v>
      </c>
      <c r="J203" s="13">
        <f t="shared" ca="1" si="86"/>
        <v>83.7</v>
      </c>
    </row>
    <row r="204" spans="1:10" x14ac:dyDescent="0.25">
      <c r="A204" s="5">
        <f t="shared" si="88"/>
        <v>42747</v>
      </c>
      <c r="B204" s="6" t="str">
        <f t="shared" ca="1" si="80"/>
        <v>PART</v>
      </c>
      <c r="C204" s="6" t="str">
        <f ca="1">+INDEX($M$3:$M$8,RANDBETWEEN(1,6))</f>
        <v>PATRICK</v>
      </c>
      <c r="D204" s="6" t="str">
        <f t="shared" ca="1" si="81"/>
        <v>ELECTRICITE</v>
      </c>
      <c r="E204" s="15">
        <f t="shared" ca="1" si="82"/>
        <v>6.2499999999999993E-2</v>
      </c>
      <c r="F204">
        <f t="shared" ca="1" si="83"/>
        <v>16</v>
      </c>
      <c r="G204" s="13">
        <f t="shared" ca="1" si="84"/>
        <v>13.6</v>
      </c>
      <c r="H204" s="13">
        <f t="shared" ca="1" si="85"/>
        <v>97.499999999999972</v>
      </c>
      <c r="I204" s="13">
        <f t="shared" ca="1" si="75"/>
        <v>128</v>
      </c>
      <c r="J204" s="13">
        <f t="shared" ca="1" si="86"/>
        <v>239.09999999999997</v>
      </c>
    </row>
    <row r="205" spans="1:10" x14ac:dyDescent="0.25">
      <c r="A205" s="5">
        <f t="shared" si="88"/>
        <v>42747</v>
      </c>
      <c r="B205" s="6" t="str">
        <f t="shared" ca="1" si="80"/>
        <v>PRO</v>
      </c>
      <c r="C205" s="6" t="str">
        <f t="shared" ref="C205:C207" ca="1" si="90">C204</f>
        <v>PATRICK</v>
      </c>
      <c r="D205" s="6" t="str">
        <f t="shared" ca="1" si="81"/>
        <v>INFORMATIQUE</v>
      </c>
      <c r="E205" s="15">
        <f t="shared" ca="1" si="82"/>
        <v>2.0833333333333332E-2</v>
      </c>
      <c r="F205">
        <f t="shared" ca="1" si="83"/>
        <v>20</v>
      </c>
      <c r="G205" s="13">
        <f t="shared" ca="1" si="84"/>
        <v>17</v>
      </c>
      <c r="H205" s="13">
        <f t="shared" ca="1" si="85"/>
        <v>32.5</v>
      </c>
      <c r="I205" s="13">
        <f t="shared" ca="1" si="75"/>
        <v>123</v>
      </c>
      <c r="J205" s="13">
        <f t="shared" ca="1" si="86"/>
        <v>172.5</v>
      </c>
    </row>
    <row r="206" spans="1:10" x14ac:dyDescent="0.25">
      <c r="A206" s="5">
        <f t="shared" si="88"/>
        <v>42747</v>
      </c>
      <c r="B206" s="6" t="str">
        <f t="shared" ca="1" si="80"/>
        <v>PRO</v>
      </c>
      <c r="C206" s="6" t="str">
        <f t="shared" ca="1" si="90"/>
        <v>PATRICK</v>
      </c>
      <c r="D206" s="6" t="str">
        <f t="shared" ca="1" si="81"/>
        <v>ELECTRICITE</v>
      </c>
      <c r="E206" s="15">
        <f t="shared" ca="1" si="82"/>
        <v>8.3333333333333329E-2</v>
      </c>
      <c r="F206">
        <f t="shared" ca="1" si="83"/>
        <v>32</v>
      </c>
      <c r="G206" s="13">
        <f t="shared" ca="1" si="84"/>
        <v>27.2</v>
      </c>
      <c r="H206" s="13">
        <f t="shared" ca="1" si="85"/>
        <v>130</v>
      </c>
      <c r="J206" s="13">
        <f t="shared" ca="1" si="86"/>
        <v>157.19999999999999</v>
      </c>
    </row>
    <row r="207" spans="1:10" x14ac:dyDescent="0.25">
      <c r="A207" s="5">
        <f t="shared" si="88"/>
        <v>42747</v>
      </c>
      <c r="B207" s="6" t="str">
        <f t="shared" ca="1" si="80"/>
        <v>PRO</v>
      </c>
      <c r="C207" s="6" t="str">
        <f t="shared" ca="1" si="90"/>
        <v>PATRICK</v>
      </c>
      <c r="D207" s="6" t="str">
        <f t="shared" ca="1" si="81"/>
        <v>ELECTRICITE</v>
      </c>
      <c r="E207" s="15">
        <f t="shared" ca="1" si="82"/>
        <v>0.10416666666666667</v>
      </c>
      <c r="F207">
        <f t="shared" ca="1" si="83"/>
        <v>43</v>
      </c>
      <c r="G207" s="13">
        <f t="shared" ca="1" si="84"/>
        <v>36.549999999999997</v>
      </c>
      <c r="H207" s="13">
        <f t="shared" ca="1" si="85"/>
        <v>162.5</v>
      </c>
      <c r="I207" s="13">
        <f t="shared" ca="1" si="75"/>
        <v>66</v>
      </c>
      <c r="J207" s="13">
        <f t="shared" ca="1" si="86"/>
        <v>265.05</v>
      </c>
    </row>
    <row r="208" spans="1:10" x14ac:dyDescent="0.25">
      <c r="A208" s="5">
        <f t="shared" si="88"/>
        <v>42747</v>
      </c>
      <c r="B208" s="6" t="str">
        <f t="shared" ca="1" si="80"/>
        <v>PRO</v>
      </c>
      <c r="C208" s="6" t="str">
        <f ca="1">+INDEX($M$3:$M$8,RANDBETWEEN(1,6))</f>
        <v>KEVIN</v>
      </c>
      <c r="D208" s="6" t="str">
        <f t="shared" ca="1" si="81"/>
        <v>ELECTRICITE</v>
      </c>
      <c r="E208" s="15">
        <f t="shared" ca="1" si="82"/>
        <v>3.125E-2</v>
      </c>
      <c r="F208">
        <f t="shared" ca="1" si="83"/>
        <v>49</v>
      </c>
      <c r="G208" s="13">
        <f t="shared" ca="1" si="84"/>
        <v>41.65</v>
      </c>
      <c r="H208" s="13">
        <f t="shared" ca="1" si="85"/>
        <v>48.75</v>
      </c>
      <c r="I208" s="13">
        <f t="shared" ca="1" si="75"/>
        <v>87</v>
      </c>
      <c r="J208" s="13">
        <f t="shared" ca="1" si="86"/>
        <v>177.4</v>
      </c>
    </row>
    <row r="209" spans="1:10" x14ac:dyDescent="0.25">
      <c r="A209" s="5">
        <f t="shared" si="88"/>
        <v>42747</v>
      </c>
      <c r="B209" s="6" t="str">
        <f t="shared" ca="1" si="80"/>
        <v>PRO</v>
      </c>
      <c r="C209" s="6" t="str">
        <f t="shared" ref="C209:C214" ca="1" si="91">C208</f>
        <v>KEVIN</v>
      </c>
      <c r="D209" s="6" t="str">
        <f t="shared" ca="1" si="81"/>
        <v>TV</v>
      </c>
      <c r="E209" s="15">
        <f t="shared" ca="1" si="82"/>
        <v>5.2083333333333329E-2</v>
      </c>
      <c r="F209">
        <f t="shared" ca="1" si="83"/>
        <v>63</v>
      </c>
      <c r="G209" s="13">
        <f t="shared" ca="1" si="84"/>
        <v>53.55</v>
      </c>
      <c r="H209" s="13">
        <f t="shared" ca="1" si="85"/>
        <v>81.25</v>
      </c>
      <c r="J209" s="13">
        <f t="shared" ca="1" si="86"/>
        <v>134.80000000000001</v>
      </c>
    </row>
    <row r="210" spans="1:10" x14ac:dyDescent="0.25">
      <c r="A210" s="5">
        <f t="shared" si="88"/>
        <v>42747</v>
      </c>
      <c r="B210" s="6" t="str">
        <f t="shared" ca="1" si="80"/>
        <v>PART</v>
      </c>
      <c r="C210" s="6" t="str">
        <f t="shared" ca="1" si="91"/>
        <v>KEVIN</v>
      </c>
      <c r="D210" s="6" t="str">
        <f t="shared" ca="1" si="81"/>
        <v>TELEPHONIE</v>
      </c>
      <c r="E210" s="15">
        <f t="shared" ca="1" si="82"/>
        <v>9.375E-2</v>
      </c>
      <c r="F210">
        <f t="shared" ca="1" si="83"/>
        <v>11</v>
      </c>
      <c r="G210" s="13">
        <f t="shared" ca="1" si="84"/>
        <v>9.35</v>
      </c>
      <c r="H210" s="13">
        <f t="shared" ca="1" si="85"/>
        <v>146.25</v>
      </c>
      <c r="I210" s="13">
        <f t="shared" ca="1" si="75"/>
        <v>56</v>
      </c>
      <c r="J210" s="13">
        <f t="shared" ca="1" si="86"/>
        <v>211.6</v>
      </c>
    </row>
    <row r="211" spans="1:10" x14ac:dyDescent="0.25">
      <c r="A211" s="5">
        <f t="shared" si="88"/>
        <v>42747</v>
      </c>
      <c r="B211" s="6" t="str">
        <f t="shared" ca="1" si="80"/>
        <v>PRO</v>
      </c>
      <c r="C211" s="6" t="str">
        <f t="shared" ca="1" si="91"/>
        <v>KEVIN</v>
      </c>
      <c r="D211" s="6" t="str">
        <f t="shared" ca="1" si="81"/>
        <v>ELECTRICITE</v>
      </c>
      <c r="E211" s="15">
        <f t="shared" ca="1" si="82"/>
        <v>6.2499999999999993E-2</v>
      </c>
      <c r="F211">
        <f t="shared" ca="1" si="83"/>
        <v>41</v>
      </c>
      <c r="G211" s="13">
        <f t="shared" ca="1" si="84"/>
        <v>34.85</v>
      </c>
      <c r="H211" s="13">
        <f t="shared" ca="1" si="85"/>
        <v>97.499999999999972</v>
      </c>
      <c r="I211" s="13">
        <f t="shared" ca="1" si="75"/>
        <v>113</v>
      </c>
      <c r="J211" s="13">
        <f t="shared" ca="1" si="86"/>
        <v>245.34999999999997</v>
      </c>
    </row>
    <row r="212" spans="1:10" x14ac:dyDescent="0.25">
      <c r="A212" s="5">
        <f t="shared" si="88"/>
        <v>42747</v>
      </c>
      <c r="B212" s="6" t="str">
        <f t="shared" ca="1" si="80"/>
        <v>PRO</v>
      </c>
      <c r="C212" s="6" t="str">
        <f t="shared" ca="1" si="91"/>
        <v>KEVIN</v>
      </c>
      <c r="D212" s="6" t="str">
        <f t="shared" ca="1" si="81"/>
        <v>ELECTRICITE</v>
      </c>
      <c r="E212" s="15">
        <f t="shared" ca="1" si="82"/>
        <v>4.1666666666666664E-2</v>
      </c>
      <c r="F212">
        <f t="shared" ca="1" si="83"/>
        <v>28</v>
      </c>
      <c r="G212" s="13">
        <f t="shared" ca="1" si="84"/>
        <v>23.8</v>
      </c>
      <c r="H212" s="13">
        <f t="shared" ca="1" si="85"/>
        <v>65</v>
      </c>
      <c r="J212" s="13">
        <f t="shared" ca="1" si="86"/>
        <v>88.8</v>
      </c>
    </row>
    <row r="213" spans="1:10" x14ac:dyDescent="0.25">
      <c r="A213" s="5">
        <f t="shared" si="88"/>
        <v>42747</v>
      </c>
      <c r="B213" s="6" t="str">
        <f t="shared" ca="1" si="80"/>
        <v>PART</v>
      </c>
      <c r="C213" s="6" t="str">
        <f t="shared" ca="1" si="91"/>
        <v>KEVIN</v>
      </c>
      <c r="D213" s="6" t="str">
        <f t="shared" ca="1" si="81"/>
        <v>INFORMATIQUE</v>
      </c>
      <c r="E213" s="15">
        <f t="shared" ca="1" si="82"/>
        <v>5.2083333333333329E-2</v>
      </c>
      <c r="F213">
        <f t="shared" ca="1" si="83"/>
        <v>68</v>
      </c>
      <c r="G213" s="13">
        <f t="shared" ca="1" si="84"/>
        <v>57.8</v>
      </c>
      <c r="H213" s="13">
        <f t="shared" ca="1" si="85"/>
        <v>81.25</v>
      </c>
      <c r="I213" s="13">
        <f t="shared" ca="1" si="75"/>
        <v>89</v>
      </c>
      <c r="J213" s="13">
        <f t="shared" ca="1" si="86"/>
        <v>228.05</v>
      </c>
    </row>
    <row r="214" spans="1:10" x14ac:dyDescent="0.25">
      <c r="A214" s="5">
        <f t="shared" si="88"/>
        <v>42747</v>
      </c>
      <c r="B214" s="6" t="str">
        <f t="shared" ca="1" si="80"/>
        <v>PRO</v>
      </c>
      <c r="C214" s="6" t="str">
        <f t="shared" ca="1" si="91"/>
        <v>KEVIN</v>
      </c>
      <c r="D214" s="6" t="str">
        <f t="shared" ca="1" si="81"/>
        <v>INFORMATIQUE</v>
      </c>
      <c r="E214" s="15">
        <f t="shared" ca="1" si="82"/>
        <v>8.3333333333333329E-2</v>
      </c>
      <c r="F214">
        <f t="shared" ca="1" si="83"/>
        <v>10</v>
      </c>
      <c r="G214" s="13">
        <f t="shared" ca="1" si="84"/>
        <v>8.5</v>
      </c>
      <c r="H214" s="13">
        <f t="shared" ca="1" si="85"/>
        <v>130</v>
      </c>
      <c r="I214" s="13">
        <f t="shared" ca="1" si="75"/>
        <v>90</v>
      </c>
      <c r="J214" s="13">
        <f t="shared" ca="1" si="86"/>
        <v>228.5</v>
      </c>
    </row>
    <row r="215" spans="1:10" x14ac:dyDescent="0.25">
      <c r="A215" s="5">
        <f t="shared" si="88"/>
        <v>42747</v>
      </c>
      <c r="B215" s="6" t="str">
        <f t="shared" ca="1" si="80"/>
        <v>PART</v>
      </c>
      <c r="C215" s="6" t="str">
        <f ca="1">+INDEX($M$3:$M$8,RANDBETWEEN(1,6))</f>
        <v>SYLVAIN</v>
      </c>
      <c r="D215" s="6" t="str">
        <f t="shared" ca="1" si="81"/>
        <v>TV</v>
      </c>
      <c r="E215" s="15">
        <f t="shared" ca="1" si="82"/>
        <v>6.2499999999999993E-2</v>
      </c>
      <c r="F215">
        <f t="shared" ca="1" si="83"/>
        <v>30</v>
      </c>
      <c r="G215" s="13">
        <f t="shared" ca="1" si="84"/>
        <v>25.5</v>
      </c>
      <c r="H215" s="13">
        <f t="shared" ca="1" si="85"/>
        <v>97.499999999999972</v>
      </c>
      <c r="J215" s="13">
        <f t="shared" ca="1" si="86"/>
        <v>122.99999999999997</v>
      </c>
    </row>
    <row r="216" spans="1:10" x14ac:dyDescent="0.25">
      <c r="A216" s="5">
        <f t="shared" si="88"/>
        <v>42747</v>
      </c>
      <c r="B216" s="6" t="str">
        <f t="shared" ca="1" si="80"/>
        <v>PRO</v>
      </c>
      <c r="C216" s="6" t="str">
        <f t="shared" ref="C216:C217" ca="1" si="92">C215</f>
        <v>SYLVAIN</v>
      </c>
      <c r="D216" s="6" t="str">
        <f t="shared" ca="1" si="81"/>
        <v>TV</v>
      </c>
      <c r="E216" s="15">
        <f t="shared" ca="1" si="82"/>
        <v>4.1666666666666664E-2</v>
      </c>
      <c r="F216">
        <f t="shared" ca="1" si="83"/>
        <v>23</v>
      </c>
      <c r="G216" s="13">
        <f t="shared" ca="1" si="84"/>
        <v>19.55</v>
      </c>
      <c r="H216" s="13">
        <f t="shared" ca="1" si="85"/>
        <v>65</v>
      </c>
      <c r="I216" s="13">
        <f t="shared" ca="1" si="75"/>
        <v>99</v>
      </c>
      <c r="J216" s="13">
        <f t="shared" ca="1" si="86"/>
        <v>183.55</v>
      </c>
    </row>
    <row r="217" spans="1:10" x14ac:dyDescent="0.25">
      <c r="A217" s="5">
        <f t="shared" si="88"/>
        <v>42747</v>
      </c>
      <c r="B217" s="6" t="str">
        <f t="shared" ca="1" si="80"/>
        <v>PRO</v>
      </c>
      <c r="C217" s="6" t="str">
        <f t="shared" ca="1" si="92"/>
        <v>SYLVAIN</v>
      </c>
      <c r="D217" s="6" t="str">
        <f t="shared" ca="1" si="81"/>
        <v>TV</v>
      </c>
      <c r="E217" s="15">
        <f t="shared" ca="1" si="82"/>
        <v>6.2499999999999993E-2</v>
      </c>
      <c r="F217">
        <f t="shared" ca="1" si="83"/>
        <v>67</v>
      </c>
      <c r="G217" s="13">
        <f t="shared" ca="1" si="84"/>
        <v>56.949999999999996</v>
      </c>
      <c r="H217" s="13">
        <f t="shared" ca="1" si="85"/>
        <v>97.499999999999972</v>
      </c>
      <c r="I217" s="13">
        <f t="shared" ca="1" si="75"/>
        <v>73</v>
      </c>
      <c r="J217" s="13">
        <f t="shared" ca="1" si="86"/>
        <v>227.44999999999996</v>
      </c>
    </row>
    <row r="218" spans="1:10" x14ac:dyDescent="0.25">
      <c r="A218" s="5">
        <f>A217+1</f>
        <v>42748</v>
      </c>
      <c r="B218" s="6" t="str">
        <f t="shared" ca="1" si="80"/>
        <v>PART</v>
      </c>
      <c r="C218" s="6" t="str">
        <f ca="1">+INDEX($M$3:$M$8,RANDBETWEEN(1,6))</f>
        <v>ERIC</v>
      </c>
      <c r="D218" s="6" t="str">
        <f t="shared" ca="1" si="81"/>
        <v>INFORMATIQUE</v>
      </c>
      <c r="E218" s="15">
        <f t="shared" ca="1" si="82"/>
        <v>7.2916666666666657E-2</v>
      </c>
      <c r="F218">
        <f t="shared" ca="1" si="83"/>
        <v>24</v>
      </c>
      <c r="G218" s="13">
        <f t="shared" ca="1" si="84"/>
        <v>20.399999999999999</v>
      </c>
      <c r="H218" s="13">
        <f t="shared" ca="1" si="85"/>
        <v>113.75</v>
      </c>
      <c r="I218" s="13">
        <f t="shared" ca="1" si="75"/>
        <v>119</v>
      </c>
      <c r="J218" s="13">
        <f t="shared" ca="1" si="86"/>
        <v>253.15</v>
      </c>
    </row>
    <row r="219" spans="1:10" x14ac:dyDescent="0.25">
      <c r="A219" s="5">
        <f t="shared" ref="A219:A235" si="93">A218</f>
        <v>42748</v>
      </c>
      <c r="B219" s="6" t="str">
        <f t="shared" ca="1" si="80"/>
        <v>PART</v>
      </c>
      <c r="C219" s="6" t="str">
        <f t="shared" ref="C219:C221" ca="1" si="94">C218</f>
        <v>ERIC</v>
      </c>
      <c r="D219" s="6" t="str">
        <f t="shared" ca="1" si="81"/>
        <v>TELEPHONIE</v>
      </c>
      <c r="E219" s="15">
        <f t="shared" ca="1" si="82"/>
        <v>7.2916666666666657E-2</v>
      </c>
      <c r="F219">
        <f t="shared" ca="1" si="83"/>
        <v>62</v>
      </c>
      <c r="G219" s="13">
        <f t="shared" ca="1" si="84"/>
        <v>52.699999999999996</v>
      </c>
      <c r="H219" s="13">
        <f t="shared" ca="1" si="85"/>
        <v>113.75</v>
      </c>
      <c r="J219" s="13">
        <f t="shared" ca="1" si="86"/>
        <v>166.45</v>
      </c>
    </row>
    <row r="220" spans="1:10" x14ac:dyDescent="0.25">
      <c r="A220" s="5">
        <f t="shared" si="93"/>
        <v>42748</v>
      </c>
      <c r="B220" s="6" t="str">
        <f t="shared" ca="1" si="80"/>
        <v>PART</v>
      </c>
      <c r="C220" s="6" t="str">
        <f t="shared" ca="1" si="94"/>
        <v>ERIC</v>
      </c>
      <c r="D220" s="6" t="str">
        <f t="shared" ca="1" si="81"/>
        <v>TV</v>
      </c>
      <c r="E220" s="15">
        <f t="shared" ca="1" si="82"/>
        <v>3.125E-2</v>
      </c>
      <c r="F220">
        <f t="shared" ca="1" si="83"/>
        <v>18</v>
      </c>
      <c r="G220" s="13">
        <f t="shared" ca="1" si="84"/>
        <v>15.299999999999999</v>
      </c>
      <c r="H220" s="13">
        <f t="shared" ca="1" si="85"/>
        <v>48.75</v>
      </c>
      <c r="J220" s="13">
        <f t="shared" ca="1" si="86"/>
        <v>64.05</v>
      </c>
    </row>
    <row r="221" spans="1:10" x14ac:dyDescent="0.25">
      <c r="A221" s="5">
        <f t="shared" si="93"/>
        <v>42748</v>
      </c>
      <c r="B221" s="6" t="str">
        <f t="shared" ca="1" si="80"/>
        <v>PART</v>
      </c>
      <c r="C221" s="6" t="str">
        <f t="shared" ca="1" si="94"/>
        <v>ERIC</v>
      </c>
      <c r="D221" s="6" t="str">
        <f t="shared" ca="1" si="81"/>
        <v>TV</v>
      </c>
      <c r="E221" s="15">
        <f t="shared" ca="1" si="82"/>
        <v>2.0833333333333332E-2</v>
      </c>
      <c r="F221">
        <f t="shared" ca="1" si="83"/>
        <v>28</v>
      </c>
      <c r="G221" s="13">
        <f t="shared" ca="1" si="84"/>
        <v>23.8</v>
      </c>
      <c r="H221" s="13">
        <f t="shared" ca="1" si="85"/>
        <v>32.5</v>
      </c>
      <c r="I221" s="13">
        <f t="shared" ca="1" si="75"/>
        <v>74</v>
      </c>
      <c r="J221" s="13">
        <f t="shared" ca="1" si="86"/>
        <v>130.30000000000001</v>
      </c>
    </row>
    <row r="222" spans="1:10" x14ac:dyDescent="0.25">
      <c r="A222" s="5">
        <f t="shared" si="93"/>
        <v>42748</v>
      </c>
      <c r="B222" s="6" t="str">
        <f t="shared" ca="1" si="80"/>
        <v>PRO</v>
      </c>
      <c r="C222" s="6" t="str">
        <f ca="1">+INDEX($M$3:$M$8,RANDBETWEEN(1,6))</f>
        <v>ANTOINE</v>
      </c>
      <c r="D222" s="6" t="str">
        <f t="shared" ca="1" si="81"/>
        <v>TELEPHONIE</v>
      </c>
      <c r="E222" s="15">
        <f t="shared" ca="1" si="82"/>
        <v>2.0833333333333332E-2</v>
      </c>
      <c r="F222">
        <f t="shared" ca="1" si="83"/>
        <v>25</v>
      </c>
      <c r="G222" s="13">
        <f t="shared" ca="1" si="84"/>
        <v>21.25</v>
      </c>
      <c r="H222" s="13">
        <f t="shared" ca="1" si="85"/>
        <v>32.5</v>
      </c>
      <c r="J222" s="13">
        <f t="shared" ca="1" si="86"/>
        <v>53.75</v>
      </c>
    </row>
    <row r="223" spans="1:10" x14ac:dyDescent="0.25">
      <c r="A223" s="5">
        <f t="shared" si="93"/>
        <v>42748</v>
      </c>
      <c r="B223" s="6" t="str">
        <f t="shared" ca="1" si="80"/>
        <v>PRO</v>
      </c>
      <c r="C223" s="6" t="str">
        <f t="shared" ref="C223:C225" ca="1" si="95">C222</f>
        <v>ANTOINE</v>
      </c>
      <c r="D223" s="6" t="str">
        <f t="shared" ca="1" si="81"/>
        <v>TELEPHONIE</v>
      </c>
      <c r="E223" s="15">
        <f t="shared" ca="1" si="82"/>
        <v>9.375E-2</v>
      </c>
      <c r="F223">
        <f t="shared" ca="1" si="83"/>
        <v>37</v>
      </c>
      <c r="G223" s="13">
        <f t="shared" ca="1" si="84"/>
        <v>31.45</v>
      </c>
      <c r="H223" s="13">
        <f t="shared" ca="1" si="85"/>
        <v>146.25</v>
      </c>
      <c r="J223" s="13">
        <f t="shared" ca="1" si="86"/>
        <v>177.7</v>
      </c>
    </row>
    <row r="224" spans="1:10" x14ac:dyDescent="0.25">
      <c r="A224" s="5">
        <f t="shared" si="93"/>
        <v>42748</v>
      </c>
      <c r="B224" s="6" t="str">
        <f t="shared" ca="1" si="80"/>
        <v>PRO</v>
      </c>
      <c r="C224" s="6" t="str">
        <f t="shared" ca="1" si="95"/>
        <v>ANTOINE</v>
      </c>
      <c r="D224" s="6" t="str">
        <f t="shared" ca="1" si="81"/>
        <v>INFORMATIQUE</v>
      </c>
      <c r="E224" s="15">
        <f t="shared" ca="1" si="82"/>
        <v>3.125E-2</v>
      </c>
      <c r="F224">
        <f t="shared" ca="1" si="83"/>
        <v>53</v>
      </c>
      <c r="G224" s="13">
        <f t="shared" ca="1" si="84"/>
        <v>45.05</v>
      </c>
      <c r="H224" s="13">
        <f t="shared" ca="1" si="85"/>
        <v>48.75</v>
      </c>
      <c r="I224" s="13">
        <f t="shared" ca="1" si="75"/>
        <v>79</v>
      </c>
      <c r="J224" s="13">
        <f t="shared" ca="1" si="86"/>
        <v>172.8</v>
      </c>
    </row>
    <row r="225" spans="1:10" x14ac:dyDescent="0.25">
      <c r="A225" s="5">
        <f t="shared" si="93"/>
        <v>42748</v>
      </c>
      <c r="B225" s="6" t="str">
        <f t="shared" ca="1" si="80"/>
        <v>PRO</v>
      </c>
      <c r="C225" s="6" t="str">
        <f t="shared" ca="1" si="95"/>
        <v>ANTOINE</v>
      </c>
      <c r="D225" s="6" t="str">
        <f t="shared" ca="1" si="81"/>
        <v>TELEPHONIE</v>
      </c>
      <c r="E225" s="15">
        <f t="shared" ca="1" si="82"/>
        <v>0.10416666666666667</v>
      </c>
      <c r="F225">
        <f t="shared" ca="1" si="83"/>
        <v>55</v>
      </c>
      <c r="G225" s="13">
        <f t="shared" ca="1" si="84"/>
        <v>46.75</v>
      </c>
      <c r="H225" s="13">
        <f t="shared" ca="1" si="85"/>
        <v>162.5</v>
      </c>
      <c r="J225" s="13">
        <f t="shared" ca="1" si="86"/>
        <v>209.25</v>
      </c>
    </row>
    <row r="226" spans="1:10" x14ac:dyDescent="0.25">
      <c r="A226" s="5">
        <f t="shared" si="93"/>
        <v>42748</v>
      </c>
      <c r="B226" s="6" t="str">
        <f t="shared" ca="1" si="80"/>
        <v>PART</v>
      </c>
      <c r="C226" s="6" t="str">
        <f ca="1">+INDEX($M$3:$M$8,RANDBETWEEN(1,6))</f>
        <v>CORENTIN</v>
      </c>
      <c r="D226" s="6" t="str">
        <f t="shared" ca="1" si="81"/>
        <v>TV</v>
      </c>
      <c r="E226" s="15">
        <f t="shared" ca="1" si="82"/>
        <v>4.1666666666666664E-2</v>
      </c>
      <c r="F226">
        <f t="shared" ca="1" si="83"/>
        <v>37</v>
      </c>
      <c r="G226" s="13">
        <f t="shared" ca="1" si="84"/>
        <v>31.45</v>
      </c>
      <c r="H226" s="13">
        <f t="shared" ca="1" si="85"/>
        <v>65</v>
      </c>
      <c r="I226" s="13">
        <f t="shared" ca="1" si="75"/>
        <v>33</v>
      </c>
      <c r="J226" s="13">
        <f t="shared" ca="1" si="86"/>
        <v>129.44999999999999</v>
      </c>
    </row>
    <row r="227" spans="1:10" x14ac:dyDescent="0.25">
      <c r="A227" s="5">
        <f t="shared" si="93"/>
        <v>42748</v>
      </c>
      <c r="B227" s="6" t="str">
        <f t="shared" ca="1" si="80"/>
        <v>PRO</v>
      </c>
      <c r="C227" s="6" t="str">
        <f t="shared" ref="C227:C232" ca="1" si="96">C226</f>
        <v>CORENTIN</v>
      </c>
      <c r="D227" s="6" t="str">
        <f t="shared" ca="1" si="81"/>
        <v>TELEPHONIE</v>
      </c>
      <c r="E227" s="15">
        <f t="shared" ca="1" si="82"/>
        <v>8.3333333333333329E-2</v>
      </c>
      <c r="F227">
        <f t="shared" ca="1" si="83"/>
        <v>42</v>
      </c>
      <c r="G227" s="13">
        <f t="shared" ca="1" si="84"/>
        <v>35.699999999999996</v>
      </c>
      <c r="H227" s="13">
        <f t="shared" ca="1" si="85"/>
        <v>130</v>
      </c>
      <c r="I227" s="13">
        <f t="shared" ca="1" si="75"/>
        <v>111</v>
      </c>
      <c r="J227" s="13">
        <f t="shared" ca="1" si="86"/>
        <v>276.7</v>
      </c>
    </row>
    <row r="228" spans="1:10" x14ac:dyDescent="0.25">
      <c r="A228" s="5">
        <f t="shared" si="93"/>
        <v>42748</v>
      </c>
      <c r="B228" s="6" t="str">
        <f t="shared" ca="1" si="80"/>
        <v>PART</v>
      </c>
      <c r="C228" s="6" t="str">
        <f t="shared" ca="1" si="96"/>
        <v>CORENTIN</v>
      </c>
      <c r="D228" s="6" t="str">
        <f t="shared" ca="1" si="81"/>
        <v>TV</v>
      </c>
      <c r="E228" s="15">
        <f t="shared" ca="1" si="82"/>
        <v>8.3333333333333329E-2</v>
      </c>
      <c r="F228">
        <f t="shared" ca="1" si="83"/>
        <v>48</v>
      </c>
      <c r="G228" s="13">
        <f t="shared" ca="1" si="84"/>
        <v>40.799999999999997</v>
      </c>
      <c r="H228" s="13">
        <f t="shared" ca="1" si="85"/>
        <v>130</v>
      </c>
      <c r="I228" s="13">
        <f t="shared" ca="1" si="75"/>
        <v>87</v>
      </c>
      <c r="J228" s="13">
        <f t="shared" ca="1" si="86"/>
        <v>257.8</v>
      </c>
    </row>
    <row r="229" spans="1:10" x14ac:dyDescent="0.25">
      <c r="A229" s="5">
        <f t="shared" si="93"/>
        <v>42748</v>
      </c>
      <c r="B229" s="6" t="str">
        <f t="shared" ca="1" si="80"/>
        <v>PART</v>
      </c>
      <c r="C229" s="6" t="str">
        <f t="shared" ca="1" si="96"/>
        <v>CORENTIN</v>
      </c>
      <c r="D229" s="6" t="str">
        <f t="shared" ca="1" si="81"/>
        <v>TV</v>
      </c>
      <c r="E229" s="15">
        <f t="shared" ca="1" si="82"/>
        <v>8.3333333333333329E-2</v>
      </c>
      <c r="F229">
        <f t="shared" ca="1" si="83"/>
        <v>44</v>
      </c>
      <c r="G229" s="13">
        <f t="shared" ca="1" si="84"/>
        <v>37.4</v>
      </c>
      <c r="H229" s="13">
        <f t="shared" ca="1" si="85"/>
        <v>130</v>
      </c>
      <c r="J229" s="13">
        <f t="shared" ca="1" si="86"/>
        <v>167.4</v>
      </c>
    </row>
    <row r="230" spans="1:10" x14ac:dyDescent="0.25">
      <c r="A230" s="5">
        <f t="shared" si="93"/>
        <v>42748</v>
      </c>
      <c r="B230" s="6" t="str">
        <f t="shared" ca="1" si="80"/>
        <v>PART</v>
      </c>
      <c r="C230" s="6" t="str">
        <f t="shared" ca="1" si="96"/>
        <v>CORENTIN</v>
      </c>
      <c r="D230" s="6" t="str">
        <f t="shared" ca="1" si="81"/>
        <v>ELECTRICITE</v>
      </c>
      <c r="E230" s="15">
        <f t="shared" ca="1" si="82"/>
        <v>7.2916666666666657E-2</v>
      </c>
      <c r="F230">
        <f t="shared" ca="1" si="83"/>
        <v>9</v>
      </c>
      <c r="G230" s="13">
        <f t="shared" ca="1" si="84"/>
        <v>7.6499999999999995</v>
      </c>
      <c r="H230" s="13">
        <f t="shared" ca="1" si="85"/>
        <v>113.75</v>
      </c>
      <c r="J230" s="13">
        <f t="shared" ca="1" si="86"/>
        <v>121.4</v>
      </c>
    </row>
    <row r="231" spans="1:10" x14ac:dyDescent="0.25">
      <c r="A231" s="5">
        <f t="shared" si="93"/>
        <v>42748</v>
      </c>
      <c r="B231" s="6" t="str">
        <f t="shared" ca="1" si="80"/>
        <v>PART</v>
      </c>
      <c r="C231" s="6" t="str">
        <f t="shared" ca="1" si="96"/>
        <v>CORENTIN</v>
      </c>
      <c r="D231" s="6" t="str">
        <f t="shared" ca="1" si="81"/>
        <v>TV</v>
      </c>
      <c r="E231" s="15">
        <f t="shared" ca="1" si="82"/>
        <v>0.10416666666666667</v>
      </c>
      <c r="F231">
        <f t="shared" ca="1" si="83"/>
        <v>30</v>
      </c>
      <c r="G231" s="13">
        <f t="shared" ca="1" si="84"/>
        <v>25.5</v>
      </c>
      <c r="H231" s="13">
        <f t="shared" ca="1" si="85"/>
        <v>162.5</v>
      </c>
      <c r="J231" s="13">
        <f t="shared" ca="1" si="86"/>
        <v>188</v>
      </c>
    </row>
    <row r="232" spans="1:10" x14ac:dyDescent="0.25">
      <c r="A232" s="5">
        <f t="shared" si="93"/>
        <v>42748</v>
      </c>
      <c r="B232" s="6" t="str">
        <f t="shared" ca="1" si="80"/>
        <v>PRO</v>
      </c>
      <c r="C232" s="6" t="str">
        <f t="shared" ca="1" si="96"/>
        <v>CORENTIN</v>
      </c>
      <c r="D232" s="6" t="str">
        <f t="shared" ca="1" si="81"/>
        <v>TV</v>
      </c>
      <c r="E232" s="15">
        <f t="shared" ca="1" si="82"/>
        <v>2.0833333333333332E-2</v>
      </c>
      <c r="F232">
        <f t="shared" ca="1" si="83"/>
        <v>35</v>
      </c>
      <c r="G232" s="13">
        <f t="shared" ca="1" si="84"/>
        <v>29.75</v>
      </c>
      <c r="H232" s="13">
        <f t="shared" ca="1" si="85"/>
        <v>32.5</v>
      </c>
      <c r="I232" s="13">
        <f t="shared" ref="I204:I267" ca="1" si="97">+RANDBETWEEN(24,128)</f>
        <v>95</v>
      </c>
      <c r="J232" s="13">
        <f t="shared" ca="1" si="86"/>
        <v>157.25</v>
      </c>
    </row>
    <row r="233" spans="1:10" x14ac:dyDescent="0.25">
      <c r="A233" s="5">
        <f t="shared" si="93"/>
        <v>42748</v>
      </c>
      <c r="B233" s="6" t="str">
        <f t="shared" ca="1" si="80"/>
        <v>PART</v>
      </c>
      <c r="C233" s="6" t="str">
        <f ca="1">+INDEX($M$3:$M$8,RANDBETWEEN(1,6))</f>
        <v>PATRICK</v>
      </c>
      <c r="D233" s="6" t="str">
        <f t="shared" ca="1" si="81"/>
        <v>INFORMATIQUE</v>
      </c>
      <c r="E233" s="15">
        <f t="shared" ca="1" si="82"/>
        <v>5.2083333333333329E-2</v>
      </c>
      <c r="F233">
        <f t="shared" ca="1" si="83"/>
        <v>67</v>
      </c>
      <c r="G233" s="13">
        <f t="shared" ca="1" si="84"/>
        <v>56.949999999999996</v>
      </c>
      <c r="H233" s="13">
        <f t="shared" ca="1" si="85"/>
        <v>81.25</v>
      </c>
      <c r="I233" s="13">
        <f t="shared" ca="1" si="97"/>
        <v>73</v>
      </c>
      <c r="J233" s="13">
        <f t="shared" ca="1" si="86"/>
        <v>211.2</v>
      </c>
    </row>
    <row r="234" spans="1:10" x14ac:dyDescent="0.25">
      <c r="A234" s="5">
        <f t="shared" si="93"/>
        <v>42748</v>
      </c>
      <c r="B234" s="6" t="str">
        <f t="shared" ca="1" si="80"/>
        <v>PART</v>
      </c>
      <c r="C234" s="6" t="str">
        <f t="shared" ref="C234:C235" ca="1" si="98">C233</f>
        <v>PATRICK</v>
      </c>
      <c r="D234" s="6" t="str">
        <f t="shared" ca="1" si="81"/>
        <v>TV</v>
      </c>
      <c r="E234" s="15">
        <f t="shared" ca="1" si="82"/>
        <v>5.2083333333333329E-2</v>
      </c>
      <c r="F234">
        <f t="shared" ca="1" si="83"/>
        <v>27</v>
      </c>
      <c r="G234" s="13">
        <f t="shared" ca="1" si="84"/>
        <v>22.95</v>
      </c>
      <c r="H234" s="13">
        <f t="shared" ca="1" si="85"/>
        <v>81.25</v>
      </c>
      <c r="I234" s="13">
        <f t="shared" ca="1" si="97"/>
        <v>26</v>
      </c>
      <c r="J234" s="13">
        <f t="shared" ca="1" si="86"/>
        <v>130.19999999999999</v>
      </c>
    </row>
    <row r="235" spans="1:10" x14ac:dyDescent="0.25">
      <c r="A235" s="5">
        <f t="shared" si="93"/>
        <v>42748</v>
      </c>
      <c r="B235" s="6" t="str">
        <f t="shared" ca="1" si="80"/>
        <v>PART</v>
      </c>
      <c r="C235" s="6" t="str">
        <f t="shared" ca="1" si="98"/>
        <v>PATRICK</v>
      </c>
      <c r="D235" s="6" t="str">
        <f t="shared" ca="1" si="81"/>
        <v>TV</v>
      </c>
      <c r="E235" s="15">
        <f t="shared" ca="1" si="82"/>
        <v>5.2083333333333329E-2</v>
      </c>
      <c r="F235">
        <f t="shared" ca="1" si="83"/>
        <v>28</v>
      </c>
      <c r="G235" s="13">
        <f t="shared" ca="1" si="84"/>
        <v>23.8</v>
      </c>
      <c r="H235" s="13">
        <f t="shared" ca="1" si="85"/>
        <v>81.25</v>
      </c>
      <c r="J235" s="13">
        <f t="shared" ca="1" si="86"/>
        <v>105.05</v>
      </c>
    </row>
    <row r="236" spans="1:10" x14ac:dyDescent="0.25">
      <c r="A236" s="5">
        <f>A235+1</f>
        <v>42749</v>
      </c>
      <c r="B236" s="6" t="str">
        <f t="shared" ca="1" si="80"/>
        <v>PRO</v>
      </c>
      <c r="C236" s="6" t="str">
        <f ca="1">+INDEX($M$3:$M$8,RANDBETWEEN(1,6))</f>
        <v>ERIC</v>
      </c>
      <c r="D236" s="6" t="str">
        <f t="shared" ca="1" si="81"/>
        <v>TELEPHONIE</v>
      </c>
      <c r="E236" s="15">
        <f t="shared" ca="1" si="82"/>
        <v>0.10416666666666667</v>
      </c>
      <c r="F236">
        <f t="shared" ca="1" si="83"/>
        <v>14</v>
      </c>
      <c r="G236" s="13">
        <f t="shared" ca="1" si="84"/>
        <v>11.9</v>
      </c>
      <c r="H236" s="13">
        <f t="shared" ca="1" si="85"/>
        <v>243.75</v>
      </c>
      <c r="I236" s="13">
        <f t="shared" ref="I236:I286" ca="1" si="99">+RANDBETWEEN(24,128)</f>
        <v>88</v>
      </c>
      <c r="J236" s="13">
        <f t="shared" ca="1" si="86"/>
        <v>343.65</v>
      </c>
    </row>
    <row r="237" spans="1:10" x14ac:dyDescent="0.25">
      <c r="A237" s="5">
        <f t="shared" ref="A237:A253" si="100">A236</f>
        <v>42749</v>
      </c>
      <c r="B237" s="6" t="str">
        <f t="shared" ca="1" si="80"/>
        <v>PART</v>
      </c>
      <c r="C237" s="6" t="str">
        <f t="shared" ref="C237:C239" ca="1" si="101">C236</f>
        <v>ERIC</v>
      </c>
      <c r="D237" s="6" t="str">
        <f t="shared" ca="1" si="81"/>
        <v>ELECTRICITE</v>
      </c>
      <c r="E237" s="15">
        <f t="shared" ca="1" si="82"/>
        <v>0.10416666666666667</v>
      </c>
      <c r="F237">
        <f t="shared" ca="1" si="83"/>
        <v>17</v>
      </c>
      <c r="G237" s="13">
        <f t="shared" ca="1" si="84"/>
        <v>14.45</v>
      </c>
      <c r="H237" s="13">
        <f t="shared" ca="1" si="85"/>
        <v>243.75</v>
      </c>
      <c r="I237" s="13">
        <f t="shared" ca="1" si="99"/>
        <v>33</v>
      </c>
      <c r="J237" s="13">
        <f t="shared" ca="1" si="86"/>
        <v>291.2</v>
      </c>
    </row>
    <row r="238" spans="1:10" x14ac:dyDescent="0.25">
      <c r="A238" s="5">
        <f t="shared" si="100"/>
        <v>42749</v>
      </c>
      <c r="B238" s="6" t="str">
        <f t="shared" ca="1" si="80"/>
        <v>PART</v>
      </c>
      <c r="C238" s="6" t="str">
        <f t="shared" ca="1" si="101"/>
        <v>ERIC</v>
      </c>
      <c r="D238" s="6" t="str">
        <f t="shared" ca="1" si="81"/>
        <v>TV</v>
      </c>
      <c r="E238" s="15">
        <f t="shared" ca="1" si="82"/>
        <v>7.2916666666666657E-2</v>
      </c>
      <c r="F238">
        <f t="shared" ca="1" si="83"/>
        <v>15</v>
      </c>
      <c r="G238" s="13">
        <f t="shared" ca="1" si="84"/>
        <v>12.75</v>
      </c>
      <c r="H238" s="13">
        <f t="shared" ca="1" si="85"/>
        <v>170.625</v>
      </c>
      <c r="J238" s="13">
        <f t="shared" ca="1" si="86"/>
        <v>183.375</v>
      </c>
    </row>
    <row r="239" spans="1:10" x14ac:dyDescent="0.25">
      <c r="A239" s="5">
        <f t="shared" si="100"/>
        <v>42749</v>
      </c>
      <c r="B239" s="6" t="str">
        <f t="shared" ca="1" si="80"/>
        <v>PART</v>
      </c>
      <c r="C239" s="6" t="str">
        <f t="shared" ca="1" si="101"/>
        <v>ERIC</v>
      </c>
      <c r="D239" s="6" t="str">
        <f t="shared" ca="1" si="81"/>
        <v>TV</v>
      </c>
      <c r="E239" s="15">
        <f t="shared" ca="1" si="82"/>
        <v>7.2916666666666657E-2</v>
      </c>
      <c r="F239">
        <f t="shared" ca="1" si="83"/>
        <v>38</v>
      </c>
      <c r="G239" s="13">
        <f t="shared" ca="1" si="84"/>
        <v>32.299999999999997</v>
      </c>
      <c r="H239" s="13">
        <f t="shared" ca="1" si="85"/>
        <v>170.625</v>
      </c>
      <c r="I239" s="13">
        <f t="shared" ca="1" si="99"/>
        <v>51</v>
      </c>
      <c r="J239" s="13">
        <f t="shared" ca="1" si="86"/>
        <v>253.92500000000001</v>
      </c>
    </row>
    <row r="240" spans="1:10" x14ac:dyDescent="0.25">
      <c r="A240" s="5">
        <f t="shared" si="100"/>
        <v>42749</v>
      </c>
      <c r="B240" s="6" t="str">
        <f t="shared" ca="1" si="80"/>
        <v>PART</v>
      </c>
      <c r="C240" s="6" t="str">
        <f ca="1">+INDEX($M$3:$M$8,RANDBETWEEN(1,6))</f>
        <v>CORENTIN</v>
      </c>
      <c r="D240" s="6" t="str">
        <f t="shared" ca="1" si="81"/>
        <v>INFORMATIQUE</v>
      </c>
      <c r="E240" s="15">
        <f t="shared" ca="1" si="82"/>
        <v>6.2499999999999993E-2</v>
      </c>
      <c r="F240">
        <f t="shared" ca="1" si="83"/>
        <v>59</v>
      </c>
      <c r="G240" s="13">
        <f t="shared" ca="1" si="84"/>
        <v>50.15</v>
      </c>
      <c r="H240" s="13">
        <f t="shared" ca="1" si="85"/>
        <v>146.24999999999994</v>
      </c>
      <c r="I240" s="13">
        <f t="shared" ca="1" si="99"/>
        <v>80</v>
      </c>
      <c r="J240" s="13">
        <f t="shared" ca="1" si="86"/>
        <v>276.39999999999998</v>
      </c>
    </row>
    <row r="241" spans="1:10" x14ac:dyDescent="0.25">
      <c r="A241" s="5">
        <f t="shared" si="100"/>
        <v>42749</v>
      </c>
      <c r="B241" s="6" t="str">
        <f t="shared" ca="1" si="80"/>
        <v>PART</v>
      </c>
      <c r="C241" s="6" t="str">
        <f t="shared" ref="C241:C243" ca="1" si="102">C240</f>
        <v>CORENTIN</v>
      </c>
      <c r="D241" s="6" t="str">
        <f t="shared" ca="1" si="81"/>
        <v>TV</v>
      </c>
      <c r="E241" s="15">
        <f t="shared" ca="1" si="82"/>
        <v>0.10416666666666667</v>
      </c>
      <c r="F241">
        <f t="shared" ca="1" si="83"/>
        <v>48</v>
      </c>
      <c r="G241" s="13">
        <f t="shared" ca="1" si="84"/>
        <v>40.799999999999997</v>
      </c>
      <c r="H241" s="13">
        <f t="shared" ca="1" si="85"/>
        <v>243.75</v>
      </c>
      <c r="I241" s="13">
        <f t="shared" ca="1" si="99"/>
        <v>80</v>
      </c>
      <c r="J241" s="13">
        <f t="shared" ca="1" si="86"/>
        <v>364.55</v>
      </c>
    </row>
    <row r="242" spans="1:10" x14ac:dyDescent="0.25">
      <c r="A242" s="5">
        <f t="shared" si="100"/>
        <v>42749</v>
      </c>
      <c r="B242" s="6" t="str">
        <f t="shared" ca="1" si="80"/>
        <v>PART</v>
      </c>
      <c r="C242" s="6" t="str">
        <f t="shared" ca="1" si="102"/>
        <v>CORENTIN</v>
      </c>
      <c r="D242" s="6" t="str">
        <f t="shared" ca="1" si="81"/>
        <v>ELECTRICITE</v>
      </c>
      <c r="E242" s="15">
        <f t="shared" ca="1" si="82"/>
        <v>5.2083333333333329E-2</v>
      </c>
      <c r="F242">
        <f t="shared" ca="1" si="83"/>
        <v>23</v>
      </c>
      <c r="G242" s="13">
        <f t="shared" ca="1" si="84"/>
        <v>19.55</v>
      </c>
      <c r="H242" s="13">
        <f t="shared" ca="1" si="85"/>
        <v>121.875</v>
      </c>
      <c r="J242" s="13">
        <f t="shared" ca="1" si="86"/>
        <v>141.42500000000001</v>
      </c>
    </row>
    <row r="243" spans="1:10" x14ac:dyDescent="0.25">
      <c r="A243" s="5">
        <f t="shared" si="100"/>
        <v>42749</v>
      </c>
      <c r="B243" s="6" t="str">
        <f t="shared" ca="1" si="80"/>
        <v>PRO</v>
      </c>
      <c r="C243" s="6" t="str">
        <f t="shared" ca="1" si="102"/>
        <v>CORENTIN</v>
      </c>
      <c r="D243" s="6" t="str">
        <f t="shared" ca="1" si="81"/>
        <v>TELEPHONIE</v>
      </c>
      <c r="E243" s="15">
        <f t="shared" ca="1" si="82"/>
        <v>5.2083333333333329E-2</v>
      </c>
      <c r="F243">
        <f t="shared" ca="1" si="83"/>
        <v>39</v>
      </c>
      <c r="G243" s="13">
        <f t="shared" ca="1" si="84"/>
        <v>33.15</v>
      </c>
      <c r="H243" s="13">
        <f t="shared" ca="1" si="85"/>
        <v>121.875</v>
      </c>
      <c r="I243" s="13">
        <f t="shared" ca="1" si="99"/>
        <v>116</v>
      </c>
      <c r="J243" s="13">
        <f t="shared" ca="1" si="86"/>
        <v>271.02499999999998</v>
      </c>
    </row>
    <row r="244" spans="1:10" x14ac:dyDescent="0.25">
      <c r="A244" s="5">
        <f t="shared" si="100"/>
        <v>42749</v>
      </c>
      <c r="B244" s="6" t="str">
        <f t="shared" ca="1" si="80"/>
        <v>PART</v>
      </c>
      <c r="C244" s="6" t="str">
        <f ca="1">+INDEX($M$3:$M$8,RANDBETWEEN(1,6))</f>
        <v>KEVIN</v>
      </c>
      <c r="D244" s="6" t="str">
        <f t="shared" ca="1" si="81"/>
        <v>ELECTRICITE</v>
      </c>
      <c r="E244" s="15">
        <f t="shared" ca="1" si="82"/>
        <v>0.10416666666666667</v>
      </c>
      <c r="F244">
        <f t="shared" ca="1" si="83"/>
        <v>20</v>
      </c>
      <c r="G244" s="13">
        <f t="shared" ca="1" si="84"/>
        <v>17</v>
      </c>
      <c r="H244" s="13">
        <f t="shared" ca="1" si="85"/>
        <v>243.75</v>
      </c>
      <c r="I244" s="13">
        <f t="shared" ca="1" si="99"/>
        <v>32</v>
      </c>
      <c r="J244" s="13">
        <f t="shared" ca="1" si="86"/>
        <v>292.75</v>
      </c>
    </row>
    <row r="245" spans="1:10" x14ac:dyDescent="0.25">
      <c r="A245" s="5">
        <f t="shared" si="100"/>
        <v>42749</v>
      </c>
      <c r="B245" s="6" t="str">
        <f t="shared" ca="1" si="80"/>
        <v>PART</v>
      </c>
      <c r="C245" s="6" t="str">
        <f t="shared" ref="C245:C250" ca="1" si="103">C244</f>
        <v>KEVIN</v>
      </c>
      <c r="D245" s="6" t="str">
        <f t="shared" ca="1" si="81"/>
        <v>TV</v>
      </c>
      <c r="E245" s="15">
        <f t="shared" ca="1" si="82"/>
        <v>0.10416666666666667</v>
      </c>
      <c r="F245">
        <f t="shared" ca="1" si="83"/>
        <v>44</v>
      </c>
      <c r="G245" s="13">
        <f t="shared" ca="1" si="84"/>
        <v>37.4</v>
      </c>
      <c r="H245" s="13">
        <f t="shared" ca="1" si="85"/>
        <v>243.75</v>
      </c>
      <c r="J245" s="13">
        <f t="shared" ca="1" si="86"/>
        <v>281.14999999999998</v>
      </c>
    </row>
    <row r="246" spans="1:10" x14ac:dyDescent="0.25">
      <c r="A246" s="5">
        <f t="shared" si="100"/>
        <v>42749</v>
      </c>
      <c r="B246" s="6" t="str">
        <f t="shared" ca="1" si="80"/>
        <v>PART</v>
      </c>
      <c r="C246" s="6" t="str">
        <f t="shared" ca="1" si="103"/>
        <v>KEVIN</v>
      </c>
      <c r="D246" s="6" t="str">
        <f t="shared" ca="1" si="81"/>
        <v>ELECTRICITE</v>
      </c>
      <c r="E246" s="15">
        <f t="shared" ca="1" si="82"/>
        <v>3.125E-2</v>
      </c>
      <c r="F246">
        <f t="shared" ca="1" si="83"/>
        <v>39</v>
      </c>
      <c r="G246" s="13">
        <f t="shared" ca="1" si="84"/>
        <v>33.15</v>
      </c>
      <c r="H246" s="13">
        <f t="shared" ca="1" si="85"/>
        <v>73.125</v>
      </c>
      <c r="J246" s="13">
        <f t="shared" ca="1" si="86"/>
        <v>106.27500000000001</v>
      </c>
    </row>
    <row r="247" spans="1:10" x14ac:dyDescent="0.25">
      <c r="A247" s="5">
        <f t="shared" si="100"/>
        <v>42749</v>
      </c>
      <c r="B247" s="6" t="str">
        <f t="shared" ca="1" si="80"/>
        <v>PRO</v>
      </c>
      <c r="C247" s="6" t="str">
        <f t="shared" ca="1" si="103"/>
        <v>KEVIN</v>
      </c>
      <c r="D247" s="6" t="str">
        <f t="shared" ca="1" si="81"/>
        <v>TV</v>
      </c>
      <c r="E247" s="15">
        <f t="shared" ca="1" si="82"/>
        <v>6.2499999999999993E-2</v>
      </c>
      <c r="F247">
        <f t="shared" ca="1" si="83"/>
        <v>12</v>
      </c>
      <c r="G247" s="13">
        <f t="shared" ca="1" si="84"/>
        <v>10.199999999999999</v>
      </c>
      <c r="H247" s="13">
        <f t="shared" ca="1" si="85"/>
        <v>146.24999999999994</v>
      </c>
      <c r="I247" s="13">
        <f t="shared" ca="1" si="99"/>
        <v>88</v>
      </c>
      <c r="J247" s="13">
        <f t="shared" ca="1" si="86"/>
        <v>244.44999999999993</v>
      </c>
    </row>
    <row r="248" spans="1:10" x14ac:dyDescent="0.25">
      <c r="A248" s="5">
        <f t="shared" si="100"/>
        <v>42749</v>
      </c>
      <c r="B248" s="6" t="str">
        <f t="shared" ca="1" si="80"/>
        <v>PRO</v>
      </c>
      <c r="C248" s="6" t="str">
        <f t="shared" ca="1" si="103"/>
        <v>KEVIN</v>
      </c>
      <c r="D248" s="6" t="str">
        <f t="shared" ca="1" si="81"/>
        <v>INFORMATIQUE</v>
      </c>
      <c r="E248" s="15">
        <f t="shared" ca="1" si="82"/>
        <v>4.1666666666666664E-2</v>
      </c>
      <c r="F248">
        <f t="shared" ca="1" si="83"/>
        <v>13</v>
      </c>
      <c r="G248" s="13">
        <f t="shared" ca="1" si="84"/>
        <v>11.049999999999999</v>
      </c>
      <c r="H248" s="13">
        <f t="shared" ca="1" si="85"/>
        <v>97.5</v>
      </c>
      <c r="I248" s="13">
        <f t="shared" ca="1" si="99"/>
        <v>98</v>
      </c>
      <c r="J248" s="13">
        <f t="shared" ca="1" si="86"/>
        <v>206.55</v>
      </c>
    </row>
    <row r="249" spans="1:10" x14ac:dyDescent="0.25">
      <c r="A249" s="5">
        <f t="shared" si="100"/>
        <v>42749</v>
      </c>
      <c r="B249" s="6" t="str">
        <f t="shared" ca="1" si="80"/>
        <v>PRO</v>
      </c>
      <c r="C249" s="6" t="str">
        <f t="shared" ca="1" si="103"/>
        <v>KEVIN</v>
      </c>
      <c r="D249" s="6" t="str">
        <f t="shared" ca="1" si="81"/>
        <v>INFORMATIQUE</v>
      </c>
      <c r="E249" s="15">
        <f t="shared" ca="1" si="82"/>
        <v>5.2083333333333329E-2</v>
      </c>
      <c r="F249">
        <f t="shared" ca="1" si="83"/>
        <v>10</v>
      </c>
      <c r="G249" s="13">
        <f t="shared" ca="1" si="84"/>
        <v>8.5</v>
      </c>
      <c r="H249" s="13">
        <f t="shared" ca="1" si="85"/>
        <v>121.875</v>
      </c>
      <c r="J249" s="13">
        <f t="shared" ca="1" si="86"/>
        <v>130.375</v>
      </c>
    </row>
    <row r="250" spans="1:10" x14ac:dyDescent="0.25">
      <c r="A250" s="5">
        <f t="shared" si="100"/>
        <v>42749</v>
      </c>
      <c r="B250" s="6" t="str">
        <f t="shared" ca="1" si="80"/>
        <v>PRO</v>
      </c>
      <c r="C250" s="6" t="str">
        <f t="shared" ca="1" si="103"/>
        <v>KEVIN</v>
      </c>
      <c r="D250" s="6" t="str">
        <f t="shared" ca="1" si="81"/>
        <v>ELECTRICITE</v>
      </c>
      <c r="E250" s="15">
        <f t="shared" ca="1" si="82"/>
        <v>4.1666666666666664E-2</v>
      </c>
      <c r="F250">
        <f t="shared" ca="1" si="83"/>
        <v>58</v>
      </c>
      <c r="G250" s="13">
        <f t="shared" ca="1" si="84"/>
        <v>49.3</v>
      </c>
      <c r="H250" s="13">
        <f t="shared" ca="1" si="85"/>
        <v>97.5</v>
      </c>
      <c r="I250" s="13">
        <f t="shared" ca="1" si="99"/>
        <v>111</v>
      </c>
      <c r="J250" s="13">
        <f t="shared" ca="1" si="86"/>
        <v>257.8</v>
      </c>
    </row>
    <row r="251" spans="1:10" x14ac:dyDescent="0.25">
      <c r="A251" s="5">
        <f t="shared" si="100"/>
        <v>42749</v>
      </c>
      <c r="B251" s="6" t="str">
        <f t="shared" ca="1" si="80"/>
        <v>PRO</v>
      </c>
      <c r="C251" s="6" t="str">
        <f ca="1">+INDEX($M$3:$M$8,RANDBETWEEN(1,6))</f>
        <v>ANTOINE</v>
      </c>
      <c r="D251" s="6" t="str">
        <f t="shared" ca="1" si="81"/>
        <v>INFORMATIQUE</v>
      </c>
      <c r="E251" s="15">
        <f t="shared" ca="1" si="82"/>
        <v>8.3333333333333329E-2</v>
      </c>
      <c r="F251">
        <f t="shared" ca="1" si="83"/>
        <v>36</v>
      </c>
      <c r="G251" s="13">
        <f t="shared" ca="1" si="84"/>
        <v>30.599999999999998</v>
      </c>
      <c r="H251" s="13">
        <f t="shared" ca="1" si="85"/>
        <v>195</v>
      </c>
      <c r="J251" s="13">
        <f t="shared" ca="1" si="86"/>
        <v>225.6</v>
      </c>
    </row>
    <row r="252" spans="1:10" x14ac:dyDescent="0.25">
      <c r="A252" s="5">
        <f t="shared" si="100"/>
        <v>42749</v>
      </c>
      <c r="B252" s="6" t="str">
        <f t="shared" ca="1" si="80"/>
        <v>PRO</v>
      </c>
      <c r="C252" s="6" t="str">
        <f t="shared" ref="C252:C253" ca="1" si="104">C251</f>
        <v>ANTOINE</v>
      </c>
      <c r="D252" s="6" t="str">
        <f t="shared" ca="1" si="81"/>
        <v>TELEPHONIE</v>
      </c>
      <c r="E252" s="15">
        <f t="shared" ca="1" si="82"/>
        <v>2.0833333333333332E-2</v>
      </c>
      <c r="F252">
        <f t="shared" ca="1" si="83"/>
        <v>68</v>
      </c>
      <c r="G252" s="13">
        <f t="shared" ca="1" si="84"/>
        <v>57.8</v>
      </c>
      <c r="H252" s="13">
        <f t="shared" ca="1" si="85"/>
        <v>48.75</v>
      </c>
      <c r="I252" s="13">
        <f t="shared" ca="1" si="99"/>
        <v>120</v>
      </c>
      <c r="J252" s="13">
        <f t="shared" ca="1" si="86"/>
        <v>226.55</v>
      </c>
    </row>
    <row r="253" spans="1:10" x14ac:dyDescent="0.25">
      <c r="A253" s="5">
        <f t="shared" si="100"/>
        <v>42749</v>
      </c>
      <c r="B253" s="6" t="str">
        <f t="shared" ca="1" si="80"/>
        <v>PRO</v>
      </c>
      <c r="C253" s="6" t="str">
        <f t="shared" ca="1" si="104"/>
        <v>ANTOINE</v>
      </c>
      <c r="D253" s="6" t="str">
        <f t="shared" ca="1" si="81"/>
        <v>INFORMATIQUE</v>
      </c>
      <c r="E253" s="15">
        <f t="shared" ca="1" si="82"/>
        <v>2.0833333333333332E-2</v>
      </c>
      <c r="F253">
        <f t="shared" ca="1" si="83"/>
        <v>66</v>
      </c>
      <c r="G253" s="13">
        <f t="shared" ca="1" si="84"/>
        <v>56.1</v>
      </c>
      <c r="H253" s="13">
        <f t="shared" ca="1" si="85"/>
        <v>48.75</v>
      </c>
      <c r="I253" s="13">
        <f t="shared" ca="1" si="99"/>
        <v>38</v>
      </c>
      <c r="J253" s="13">
        <f t="shared" ca="1" si="86"/>
        <v>142.85</v>
      </c>
    </row>
    <row r="254" spans="1:10" x14ac:dyDescent="0.25">
      <c r="A254" s="5">
        <f>A253+1</f>
        <v>42750</v>
      </c>
      <c r="B254" s="6" t="str">
        <f t="shared" ca="1" si="80"/>
        <v>PRO</v>
      </c>
      <c r="C254" s="6" t="str">
        <f ca="1">+INDEX($M$3:$M$8,RANDBETWEEN(1,6))</f>
        <v>PATRICK</v>
      </c>
      <c r="D254" s="6" t="str">
        <f t="shared" ca="1" si="81"/>
        <v>ELECTRICITE</v>
      </c>
      <c r="E254" s="15">
        <f t="shared" ca="1" si="82"/>
        <v>9.375E-2</v>
      </c>
      <c r="F254">
        <f t="shared" ca="1" si="83"/>
        <v>10</v>
      </c>
      <c r="G254" s="13">
        <f t="shared" ca="1" si="84"/>
        <v>8.5</v>
      </c>
      <c r="H254" s="13">
        <f t="shared" ca="1" si="85"/>
        <v>219.375</v>
      </c>
      <c r="I254" s="13">
        <f t="shared" ca="1" si="99"/>
        <v>74</v>
      </c>
      <c r="J254" s="13">
        <f t="shared" ca="1" si="86"/>
        <v>301.875</v>
      </c>
    </row>
    <row r="255" spans="1:10" x14ac:dyDescent="0.25">
      <c r="A255" s="5">
        <f t="shared" ref="A255:A271" si="105">A254</f>
        <v>42750</v>
      </c>
      <c r="B255" s="6" t="str">
        <f t="shared" ca="1" si="80"/>
        <v>PART</v>
      </c>
      <c r="C255" s="6" t="str">
        <f t="shared" ref="C255:C257" ca="1" si="106">C254</f>
        <v>PATRICK</v>
      </c>
      <c r="D255" s="6" t="str">
        <f t="shared" ca="1" si="81"/>
        <v>TV</v>
      </c>
      <c r="E255" s="15">
        <f t="shared" ca="1" si="82"/>
        <v>8.3333333333333329E-2</v>
      </c>
      <c r="F255">
        <f t="shared" ca="1" si="83"/>
        <v>67</v>
      </c>
      <c r="G255" s="13">
        <f t="shared" ca="1" si="84"/>
        <v>56.949999999999996</v>
      </c>
      <c r="H255" s="13">
        <f t="shared" ca="1" si="85"/>
        <v>195</v>
      </c>
      <c r="J255" s="13">
        <f t="shared" ca="1" si="86"/>
        <v>251.95</v>
      </c>
    </row>
    <row r="256" spans="1:10" x14ac:dyDescent="0.25">
      <c r="A256" s="5">
        <f t="shared" si="105"/>
        <v>42750</v>
      </c>
      <c r="B256" s="6" t="str">
        <f t="shared" ca="1" si="80"/>
        <v>PART</v>
      </c>
      <c r="C256" s="6" t="str">
        <f t="shared" ca="1" si="106"/>
        <v>PATRICK</v>
      </c>
      <c r="D256" s="6" t="str">
        <f t="shared" ca="1" si="81"/>
        <v>INFORMATIQUE</v>
      </c>
      <c r="E256" s="15">
        <f t="shared" ca="1" si="82"/>
        <v>4.1666666666666664E-2</v>
      </c>
      <c r="F256">
        <f t="shared" ca="1" si="83"/>
        <v>52</v>
      </c>
      <c r="G256" s="13">
        <f t="shared" ca="1" si="84"/>
        <v>44.199999999999996</v>
      </c>
      <c r="H256" s="13">
        <f t="shared" ca="1" si="85"/>
        <v>97.5</v>
      </c>
      <c r="I256" s="13">
        <f t="shared" ca="1" si="99"/>
        <v>107</v>
      </c>
      <c r="J256" s="13">
        <f t="shared" ca="1" si="86"/>
        <v>248.7</v>
      </c>
    </row>
    <row r="257" spans="1:10" x14ac:dyDescent="0.25">
      <c r="A257" s="5">
        <f t="shared" si="105"/>
        <v>42750</v>
      </c>
      <c r="B257" s="6" t="str">
        <f t="shared" ca="1" si="80"/>
        <v>PRO</v>
      </c>
      <c r="C257" s="6" t="str">
        <f t="shared" ca="1" si="106"/>
        <v>PATRICK</v>
      </c>
      <c r="D257" s="6" t="str">
        <f t="shared" ca="1" si="81"/>
        <v>INFORMATIQUE</v>
      </c>
      <c r="E257" s="15">
        <f t="shared" ca="1" si="82"/>
        <v>0.10416666666666667</v>
      </c>
      <c r="F257">
        <f t="shared" ca="1" si="83"/>
        <v>36</v>
      </c>
      <c r="G257" s="13">
        <f t="shared" ca="1" si="84"/>
        <v>30.599999999999998</v>
      </c>
      <c r="H257" s="13">
        <f t="shared" ca="1" si="85"/>
        <v>243.75</v>
      </c>
      <c r="I257" s="13">
        <f t="shared" ca="1" si="99"/>
        <v>112</v>
      </c>
      <c r="J257" s="13">
        <f t="shared" ca="1" si="86"/>
        <v>386.35</v>
      </c>
    </row>
    <row r="258" spans="1:10" x14ac:dyDescent="0.25">
      <c r="A258" s="5">
        <f t="shared" si="105"/>
        <v>42750</v>
      </c>
      <c r="B258" s="6" t="str">
        <f t="shared" ca="1" si="80"/>
        <v>PRO</v>
      </c>
      <c r="C258" s="6" t="str">
        <f ca="1">+INDEX($M$3:$M$8,RANDBETWEEN(1,6))</f>
        <v>CORENTIN</v>
      </c>
      <c r="D258" s="6" t="str">
        <f t="shared" ca="1" si="81"/>
        <v>TV</v>
      </c>
      <c r="E258" s="15">
        <f t="shared" ca="1" si="82"/>
        <v>5.2083333333333329E-2</v>
      </c>
      <c r="F258">
        <f t="shared" ca="1" si="83"/>
        <v>22</v>
      </c>
      <c r="G258" s="13">
        <f t="shared" ca="1" si="84"/>
        <v>18.7</v>
      </c>
      <c r="H258" s="13">
        <f t="shared" ca="1" si="85"/>
        <v>121.875</v>
      </c>
      <c r="J258" s="13">
        <f t="shared" ca="1" si="86"/>
        <v>140.57499999999999</v>
      </c>
    </row>
    <row r="259" spans="1:10" x14ac:dyDescent="0.25">
      <c r="A259" s="5">
        <f t="shared" si="105"/>
        <v>42750</v>
      </c>
      <c r="B259" s="6" t="str">
        <f t="shared" ref="B259:B322" ca="1" si="107">INDEX($L$3:$L$4,RANDBETWEEN(1,2))</f>
        <v>PART</v>
      </c>
      <c r="C259" s="6" t="str">
        <f t="shared" ref="C259:C261" ca="1" si="108">C258</f>
        <v>CORENTIN</v>
      </c>
      <c r="D259" s="6" t="str">
        <f t="shared" ref="D259:D322" ca="1" si="109">+INDEX($N$3:$N$6,RANDBETWEEN(1,4))</f>
        <v>ELECTRICITE</v>
      </c>
      <c r="E259" s="15">
        <f t="shared" ref="E259:E322" ca="1" si="110">+INDEX($P$8:$P$16,RANDBETWEEN(1,9))</f>
        <v>7.2916666666666657E-2</v>
      </c>
      <c r="F259">
        <f t="shared" ref="F259:F322" ca="1" si="111">RANDBETWEEN(9,68)</f>
        <v>66</v>
      </c>
      <c r="G259" s="13">
        <f t="shared" ref="G259:G322" ca="1" si="112">F259*0.85</f>
        <v>56.1</v>
      </c>
      <c r="H259" s="13">
        <f t="shared" ref="H259:H322" ca="1" si="113">E259*65*24*IF(OR(WEEKDAY(A259)=1,WEEKDAY(A259)=7),1.5,1)</f>
        <v>170.625</v>
      </c>
      <c r="I259" s="13">
        <f t="shared" ca="1" si="99"/>
        <v>32</v>
      </c>
      <c r="J259" s="13">
        <f t="shared" ref="J259:J322" ca="1" si="114">SUM(G259:I259)</f>
        <v>258.72500000000002</v>
      </c>
    </row>
    <row r="260" spans="1:10" x14ac:dyDescent="0.25">
      <c r="A260" s="5">
        <f t="shared" si="105"/>
        <v>42750</v>
      </c>
      <c r="B260" s="6" t="str">
        <f t="shared" ca="1" si="107"/>
        <v>PRO</v>
      </c>
      <c r="C260" s="6" t="str">
        <f t="shared" ca="1" si="108"/>
        <v>CORENTIN</v>
      </c>
      <c r="D260" s="6" t="str">
        <f t="shared" ca="1" si="109"/>
        <v>TELEPHONIE</v>
      </c>
      <c r="E260" s="15">
        <f t="shared" ca="1" si="110"/>
        <v>7.2916666666666657E-2</v>
      </c>
      <c r="F260">
        <f t="shared" ca="1" si="111"/>
        <v>28</v>
      </c>
      <c r="G260" s="13">
        <f t="shared" ca="1" si="112"/>
        <v>23.8</v>
      </c>
      <c r="H260" s="13">
        <f t="shared" ca="1" si="113"/>
        <v>170.625</v>
      </c>
      <c r="I260" s="13">
        <f t="shared" ca="1" si="99"/>
        <v>108</v>
      </c>
      <c r="J260" s="13">
        <f t="shared" ca="1" si="114"/>
        <v>302.42500000000001</v>
      </c>
    </row>
    <row r="261" spans="1:10" x14ac:dyDescent="0.25">
      <c r="A261" s="5">
        <f t="shared" si="105"/>
        <v>42750</v>
      </c>
      <c r="B261" s="6" t="str">
        <f t="shared" ca="1" si="107"/>
        <v>PRO</v>
      </c>
      <c r="C261" s="6" t="str">
        <f t="shared" ca="1" si="108"/>
        <v>CORENTIN</v>
      </c>
      <c r="D261" s="6" t="str">
        <f t="shared" ca="1" si="109"/>
        <v>TV</v>
      </c>
      <c r="E261" s="15">
        <f t="shared" ca="1" si="110"/>
        <v>2.0833333333333332E-2</v>
      </c>
      <c r="F261">
        <f t="shared" ca="1" si="111"/>
        <v>44</v>
      </c>
      <c r="G261" s="13">
        <f t="shared" ca="1" si="112"/>
        <v>37.4</v>
      </c>
      <c r="H261" s="13">
        <f t="shared" ca="1" si="113"/>
        <v>48.75</v>
      </c>
      <c r="J261" s="13">
        <f t="shared" ca="1" si="114"/>
        <v>86.15</v>
      </c>
    </row>
    <row r="262" spans="1:10" x14ac:dyDescent="0.25">
      <c r="A262" s="5">
        <f t="shared" si="105"/>
        <v>42750</v>
      </c>
      <c r="B262" s="6" t="str">
        <f t="shared" ca="1" si="107"/>
        <v>PRO</v>
      </c>
      <c r="C262" s="6" t="str">
        <f ca="1">+INDEX($M$3:$M$8,RANDBETWEEN(1,6))</f>
        <v>KEVIN</v>
      </c>
      <c r="D262" s="6" t="str">
        <f t="shared" ca="1" si="109"/>
        <v>TV</v>
      </c>
      <c r="E262" s="15">
        <f t="shared" ca="1" si="110"/>
        <v>5.2083333333333329E-2</v>
      </c>
      <c r="F262">
        <f t="shared" ca="1" si="111"/>
        <v>39</v>
      </c>
      <c r="G262" s="13">
        <f t="shared" ca="1" si="112"/>
        <v>33.15</v>
      </c>
      <c r="H262" s="13">
        <f t="shared" ca="1" si="113"/>
        <v>121.875</v>
      </c>
      <c r="I262" s="13">
        <f t="shared" ca="1" si="99"/>
        <v>70</v>
      </c>
      <c r="J262" s="13">
        <f t="shared" ca="1" si="114"/>
        <v>225.02500000000001</v>
      </c>
    </row>
    <row r="263" spans="1:10" x14ac:dyDescent="0.25">
      <c r="A263" s="5">
        <f t="shared" si="105"/>
        <v>42750</v>
      </c>
      <c r="B263" s="6" t="str">
        <f t="shared" ca="1" si="107"/>
        <v>PRO</v>
      </c>
      <c r="C263" s="6" t="str">
        <f t="shared" ref="C263:C268" ca="1" si="115">C262</f>
        <v>KEVIN</v>
      </c>
      <c r="D263" s="6" t="str">
        <f t="shared" ca="1" si="109"/>
        <v>ELECTRICITE</v>
      </c>
      <c r="E263" s="15">
        <f t="shared" ca="1" si="110"/>
        <v>2.0833333333333332E-2</v>
      </c>
      <c r="F263">
        <f t="shared" ca="1" si="111"/>
        <v>13</v>
      </c>
      <c r="G263" s="13">
        <f t="shared" ca="1" si="112"/>
        <v>11.049999999999999</v>
      </c>
      <c r="H263" s="13">
        <f t="shared" ca="1" si="113"/>
        <v>48.75</v>
      </c>
      <c r="I263" s="13">
        <f t="shared" ca="1" si="99"/>
        <v>27</v>
      </c>
      <c r="J263" s="13">
        <f t="shared" ca="1" si="114"/>
        <v>86.8</v>
      </c>
    </row>
    <row r="264" spans="1:10" x14ac:dyDescent="0.25">
      <c r="A264" s="5">
        <f t="shared" si="105"/>
        <v>42750</v>
      </c>
      <c r="B264" s="6" t="str">
        <f t="shared" ca="1" si="107"/>
        <v>PRO</v>
      </c>
      <c r="C264" s="6" t="str">
        <f t="shared" ca="1" si="115"/>
        <v>KEVIN</v>
      </c>
      <c r="D264" s="6" t="str">
        <f t="shared" ca="1" si="109"/>
        <v>INFORMATIQUE</v>
      </c>
      <c r="E264" s="15">
        <f t="shared" ca="1" si="110"/>
        <v>2.0833333333333332E-2</v>
      </c>
      <c r="F264">
        <f t="shared" ca="1" si="111"/>
        <v>65</v>
      </c>
      <c r="G264" s="13">
        <f t="shared" ca="1" si="112"/>
        <v>55.25</v>
      </c>
      <c r="H264" s="13">
        <f t="shared" ca="1" si="113"/>
        <v>48.75</v>
      </c>
      <c r="J264" s="13">
        <f t="shared" ca="1" si="114"/>
        <v>104</v>
      </c>
    </row>
    <row r="265" spans="1:10" x14ac:dyDescent="0.25">
      <c r="A265" s="5">
        <f t="shared" si="105"/>
        <v>42750</v>
      </c>
      <c r="B265" s="6" t="str">
        <f t="shared" ca="1" si="107"/>
        <v>PART</v>
      </c>
      <c r="C265" s="6" t="str">
        <f t="shared" ca="1" si="115"/>
        <v>KEVIN</v>
      </c>
      <c r="D265" s="6" t="str">
        <f t="shared" ca="1" si="109"/>
        <v>TV</v>
      </c>
      <c r="E265" s="15">
        <f t="shared" ca="1" si="110"/>
        <v>4.1666666666666664E-2</v>
      </c>
      <c r="F265">
        <f t="shared" ca="1" si="111"/>
        <v>66</v>
      </c>
      <c r="G265" s="13">
        <f t="shared" ca="1" si="112"/>
        <v>56.1</v>
      </c>
      <c r="H265" s="13">
        <f t="shared" ca="1" si="113"/>
        <v>97.5</v>
      </c>
      <c r="I265" s="13">
        <f t="shared" ca="1" si="99"/>
        <v>29</v>
      </c>
      <c r="J265" s="13">
        <f t="shared" ca="1" si="114"/>
        <v>182.6</v>
      </c>
    </row>
    <row r="266" spans="1:10" x14ac:dyDescent="0.25">
      <c r="A266" s="5">
        <f t="shared" si="105"/>
        <v>42750</v>
      </c>
      <c r="B266" s="6" t="str">
        <f t="shared" ca="1" si="107"/>
        <v>PRO</v>
      </c>
      <c r="C266" s="6" t="str">
        <f t="shared" ca="1" si="115"/>
        <v>KEVIN</v>
      </c>
      <c r="D266" s="6" t="str">
        <f t="shared" ca="1" si="109"/>
        <v>TV</v>
      </c>
      <c r="E266" s="15">
        <f t="shared" ca="1" si="110"/>
        <v>6.2499999999999993E-2</v>
      </c>
      <c r="F266">
        <f t="shared" ca="1" si="111"/>
        <v>18</v>
      </c>
      <c r="G266" s="13">
        <f t="shared" ca="1" si="112"/>
        <v>15.299999999999999</v>
      </c>
      <c r="H266" s="13">
        <f t="shared" ca="1" si="113"/>
        <v>146.24999999999994</v>
      </c>
      <c r="I266" s="13">
        <f t="shared" ca="1" si="99"/>
        <v>32</v>
      </c>
      <c r="J266" s="13">
        <f t="shared" ca="1" si="114"/>
        <v>193.54999999999995</v>
      </c>
    </row>
    <row r="267" spans="1:10" x14ac:dyDescent="0.25">
      <c r="A267" s="5">
        <f t="shared" si="105"/>
        <v>42750</v>
      </c>
      <c r="B267" s="6" t="str">
        <f t="shared" ca="1" si="107"/>
        <v>PART</v>
      </c>
      <c r="C267" s="6" t="str">
        <f t="shared" ca="1" si="115"/>
        <v>KEVIN</v>
      </c>
      <c r="D267" s="6" t="str">
        <f t="shared" ca="1" si="109"/>
        <v>TV</v>
      </c>
      <c r="E267" s="15">
        <f t="shared" ca="1" si="110"/>
        <v>2.0833333333333332E-2</v>
      </c>
      <c r="F267">
        <f t="shared" ca="1" si="111"/>
        <v>65</v>
      </c>
      <c r="G267" s="13">
        <f t="shared" ca="1" si="112"/>
        <v>55.25</v>
      </c>
      <c r="H267" s="13">
        <f t="shared" ca="1" si="113"/>
        <v>48.75</v>
      </c>
      <c r="J267" s="13">
        <f t="shared" ca="1" si="114"/>
        <v>104</v>
      </c>
    </row>
    <row r="268" spans="1:10" x14ac:dyDescent="0.25">
      <c r="A268" s="5">
        <f t="shared" si="105"/>
        <v>42750</v>
      </c>
      <c r="B268" s="6" t="str">
        <f t="shared" ca="1" si="107"/>
        <v>PRO</v>
      </c>
      <c r="C268" s="6" t="str">
        <f t="shared" ca="1" si="115"/>
        <v>KEVIN</v>
      </c>
      <c r="D268" s="6" t="str">
        <f t="shared" ca="1" si="109"/>
        <v>ELECTRICITE</v>
      </c>
      <c r="E268" s="15">
        <f t="shared" ca="1" si="110"/>
        <v>3.125E-2</v>
      </c>
      <c r="F268">
        <f t="shared" ca="1" si="111"/>
        <v>56</v>
      </c>
      <c r="G268" s="13">
        <f t="shared" ca="1" si="112"/>
        <v>47.6</v>
      </c>
      <c r="H268" s="13">
        <f t="shared" ca="1" si="113"/>
        <v>73.125</v>
      </c>
      <c r="I268" s="13">
        <f t="shared" ca="1" si="99"/>
        <v>75</v>
      </c>
      <c r="J268" s="13">
        <f t="shared" ca="1" si="114"/>
        <v>195.72499999999999</v>
      </c>
    </row>
    <row r="269" spans="1:10" x14ac:dyDescent="0.25">
      <c r="A269" s="5">
        <f t="shared" si="105"/>
        <v>42750</v>
      </c>
      <c r="B269" s="6" t="str">
        <f t="shared" ca="1" si="107"/>
        <v>PRO</v>
      </c>
      <c r="C269" s="6" t="str">
        <f ca="1">+INDEX($M$3:$M$8,RANDBETWEEN(1,6))</f>
        <v>CORENTIN</v>
      </c>
      <c r="D269" s="6" t="str">
        <f t="shared" ca="1" si="109"/>
        <v>INFORMATIQUE</v>
      </c>
      <c r="E269" s="15">
        <f t="shared" ca="1" si="110"/>
        <v>7.2916666666666657E-2</v>
      </c>
      <c r="F269">
        <f t="shared" ca="1" si="111"/>
        <v>36</v>
      </c>
      <c r="G269" s="13">
        <f t="shared" ca="1" si="112"/>
        <v>30.599999999999998</v>
      </c>
      <c r="H269" s="13">
        <f t="shared" ca="1" si="113"/>
        <v>170.625</v>
      </c>
      <c r="I269" s="13">
        <f t="shared" ca="1" si="99"/>
        <v>73</v>
      </c>
      <c r="J269" s="13">
        <f t="shared" ca="1" si="114"/>
        <v>274.22500000000002</v>
      </c>
    </row>
    <row r="270" spans="1:10" x14ac:dyDescent="0.25">
      <c r="A270" s="5">
        <f t="shared" si="105"/>
        <v>42750</v>
      </c>
      <c r="B270" s="6" t="str">
        <f t="shared" ca="1" si="107"/>
        <v>PART</v>
      </c>
      <c r="C270" s="6" t="str">
        <f t="shared" ref="C270:C271" ca="1" si="116">C269</f>
        <v>CORENTIN</v>
      </c>
      <c r="D270" s="6" t="str">
        <f t="shared" ca="1" si="109"/>
        <v>TELEPHONIE</v>
      </c>
      <c r="E270" s="15">
        <f t="shared" ca="1" si="110"/>
        <v>4.1666666666666664E-2</v>
      </c>
      <c r="F270">
        <f t="shared" ca="1" si="111"/>
        <v>12</v>
      </c>
      <c r="G270" s="13">
        <f t="shared" ca="1" si="112"/>
        <v>10.199999999999999</v>
      </c>
      <c r="H270" s="13">
        <f t="shared" ca="1" si="113"/>
        <v>97.5</v>
      </c>
      <c r="J270" s="13">
        <f t="shared" ca="1" si="114"/>
        <v>107.7</v>
      </c>
    </row>
    <row r="271" spans="1:10" x14ac:dyDescent="0.25">
      <c r="A271" s="5">
        <f t="shared" si="105"/>
        <v>42750</v>
      </c>
      <c r="B271" s="6" t="str">
        <f t="shared" ca="1" si="107"/>
        <v>PART</v>
      </c>
      <c r="C271" s="6" t="str">
        <f t="shared" ca="1" si="116"/>
        <v>CORENTIN</v>
      </c>
      <c r="D271" s="6" t="str">
        <f t="shared" ca="1" si="109"/>
        <v>INFORMATIQUE</v>
      </c>
      <c r="E271" s="15">
        <f t="shared" ca="1" si="110"/>
        <v>3.125E-2</v>
      </c>
      <c r="F271">
        <f t="shared" ca="1" si="111"/>
        <v>9</v>
      </c>
      <c r="G271" s="13">
        <f t="shared" ca="1" si="112"/>
        <v>7.6499999999999995</v>
      </c>
      <c r="H271" s="13">
        <f t="shared" ca="1" si="113"/>
        <v>73.125</v>
      </c>
      <c r="I271" s="13">
        <f t="shared" ca="1" si="99"/>
        <v>67</v>
      </c>
      <c r="J271" s="13">
        <f t="shared" ca="1" si="114"/>
        <v>147.77500000000001</v>
      </c>
    </row>
    <row r="272" spans="1:10" x14ac:dyDescent="0.25">
      <c r="A272" s="5">
        <f>A271+1</f>
        <v>42751</v>
      </c>
      <c r="B272" s="6" t="str">
        <f t="shared" ca="1" si="107"/>
        <v>PRO</v>
      </c>
      <c r="C272" s="6" t="str">
        <f ca="1">+INDEX($M$3:$M$8,RANDBETWEEN(1,6))</f>
        <v>ERIC</v>
      </c>
      <c r="D272" s="6" t="str">
        <f t="shared" ca="1" si="109"/>
        <v>TELEPHONIE</v>
      </c>
      <c r="E272" s="15">
        <f t="shared" ca="1" si="110"/>
        <v>9.375E-2</v>
      </c>
      <c r="F272">
        <f t="shared" ca="1" si="111"/>
        <v>38</v>
      </c>
      <c r="G272" s="13">
        <f t="shared" ca="1" si="112"/>
        <v>32.299999999999997</v>
      </c>
      <c r="H272" s="13">
        <f t="shared" ca="1" si="113"/>
        <v>146.25</v>
      </c>
      <c r="I272" s="13">
        <f t="shared" ca="1" si="99"/>
        <v>26</v>
      </c>
      <c r="J272" s="13">
        <f t="shared" ca="1" si="114"/>
        <v>204.55</v>
      </c>
    </row>
    <row r="273" spans="1:10" x14ac:dyDescent="0.25">
      <c r="A273" s="5">
        <f t="shared" ref="A273:A289" si="117">A272</f>
        <v>42751</v>
      </c>
      <c r="B273" s="6" t="str">
        <f t="shared" ca="1" si="107"/>
        <v>PRO</v>
      </c>
      <c r="C273" s="6" t="str">
        <f t="shared" ref="C273:C275" ca="1" si="118">C272</f>
        <v>ERIC</v>
      </c>
      <c r="D273" s="6" t="str">
        <f t="shared" ca="1" si="109"/>
        <v>ELECTRICITE</v>
      </c>
      <c r="E273" s="15">
        <f t="shared" ca="1" si="110"/>
        <v>3.125E-2</v>
      </c>
      <c r="F273">
        <f t="shared" ca="1" si="111"/>
        <v>58</v>
      </c>
      <c r="G273" s="13">
        <f t="shared" ca="1" si="112"/>
        <v>49.3</v>
      </c>
      <c r="H273" s="13">
        <f t="shared" ca="1" si="113"/>
        <v>48.75</v>
      </c>
      <c r="I273" s="13">
        <f t="shared" ca="1" si="99"/>
        <v>106</v>
      </c>
      <c r="J273" s="13">
        <f t="shared" ca="1" si="114"/>
        <v>204.05</v>
      </c>
    </row>
    <row r="274" spans="1:10" x14ac:dyDescent="0.25">
      <c r="A274" s="5">
        <f t="shared" si="117"/>
        <v>42751</v>
      </c>
      <c r="B274" s="6" t="str">
        <f t="shared" ca="1" si="107"/>
        <v>PART</v>
      </c>
      <c r="C274" s="6" t="str">
        <f t="shared" ca="1" si="118"/>
        <v>ERIC</v>
      </c>
      <c r="D274" s="6" t="str">
        <f t="shared" ca="1" si="109"/>
        <v>TV</v>
      </c>
      <c r="E274" s="15">
        <f t="shared" ca="1" si="110"/>
        <v>2.0833333333333332E-2</v>
      </c>
      <c r="F274">
        <f t="shared" ca="1" si="111"/>
        <v>37</v>
      </c>
      <c r="G274" s="13">
        <f t="shared" ca="1" si="112"/>
        <v>31.45</v>
      </c>
      <c r="H274" s="13">
        <f t="shared" ca="1" si="113"/>
        <v>32.5</v>
      </c>
      <c r="J274" s="13">
        <f t="shared" ca="1" si="114"/>
        <v>63.95</v>
      </c>
    </row>
    <row r="275" spans="1:10" x14ac:dyDescent="0.25">
      <c r="A275" s="5">
        <f t="shared" si="117"/>
        <v>42751</v>
      </c>
      <c r="B275" s="6" t="str">
        <f t="shared" ca="1" si="107"/>
        <v>PART</v>
      </c>
      <c r="C275" s="6" t="str">
        <f t="shared" ca="1" si="118"/>
        <v>ERIC</v>
      </c>
      <c r="D275" s="6" t="str">
        <f t="shared" ca="1" si="109"/>
        <v>TV</v>
      </c>
      <c r="E275" s="15">
        <f t="shared" ca="1" si="110"/>
        <v>0.10416666666666667</v>
      </c>
      <c r="F275">
        <f t="shared" ca="1" si="111"/>
        <v>35</v>
      </c>
      <c r="G275" s="13">
        <f t="shared" ca="1" si="112"/>
        <v>29.75</v>
      </c>
      <c r="H275" s="13">
        <f t="shared" ca="1" si="113"/>
        <v>162.5</v>
      </c>
      <c r="J275" s="13">
        <f t="shared" ca="1" si="114"/>
        <v>192.25</v>
      </c>
    </row>
    <row r="276" spans="1:10" x14ac:dyDescent="0.25">
      <c r="A276" s="5">
        <f t="shared" si="117"/>
        <v>42751</v>
      </c>
      <c r="B276" s="6" t="str">
        <f t="shared" ca="1" si="107"/>
        <v>PART</v>
      </c>
      <c r="C276" s="6" t="str">
        <f ca="1">+INDEX($M$3:$M$8,RANDBETWEEN(1,6))</f>
        <v>KEVIN</v>
      </c>
      <c r="D276" s="6" t="str">
        <f t="shared" ca="1" si="109"/>
        <v>INFORMATIQUE</v>
      </c>
      <c r="E276" s="15">
        <f t="shared" ca="1" si="110"/>
        <v>8.3333333333333329E-2</v>
      </c>
      <c r="F276">
        <f t="shared" ca="1" si="111"/>
        <v>28</v>
      </c>
      <c r="G276" s="13">
        <f t="shared" ca="1" si="112"/>
        <v>23.8</v>
      </c>
      <c r="H276" s="13">
        <f t="shared" ca="1" si="113"/>
        <v>130</v>
      </c>
      <c r="I276" s="13">
        <f t="shared" ca="1" si="99"/>
        <v>43</v>
      </c>
      <c r="J276" s="13">
        <f t="shared" ca="1" si="114"/>
        <v>196.8</v>
      </c>
    </row>
    <row r="277" spans="1:10" x14ac:dyDescent="0.25">
      <c r="A277" s="5">
        <f t="shared" si="117"/>
        <v>42751</v>
      </c>
      <c r="B277" s="6" t="str">
        <f t="shared" ca="1" si="107"/>
        <v>PRO</v>
      </c>
      <c r="C277" s="6" t="str">
        <f t="shared" ref="C277:C279" ca="1" si="119">C276</f>
        <v>KEVIN</v>
      </c>
      <c r="D277" s="6" t="str">
        <f t="shared" ca="1" si="109"/>
        <v>ELECTRICITE</v>
      </c>
      <c r="E277" s="15">
        <f t="shared" ca="1" si="110"/>
        <v>5.2083333333333329E-2</v>
      </c>
      <c r="F277">
        <f t="shared" ca="1" si="111"/>
        <v>46</v>
      </c>
      <c r="G277" s="13">
        <f t="shared" ca="1" si="112"/>
        <v>39.1</v>
      </c>
      <c r="H277" s="13">
        <f t="shared" ca="1" si="113"/>
        <v>81.25</v>
      </c>
      <c r="J277" s="13">
        <f t="shared" ca="1" si="114"/>
        <v>120.35</v>
      </c>
    </row>
    <row r="278" spans="1:10" x14ac:dyDescent="0.25">
      <c r="A278" s="5">
        <f t="shared" si="117"/>
        <v>42751</v>
      </c>
      <c r="B278" s="6" t="str">
        <f t="shared" ca="1" si="107"/>
        <v>PRO</v>
      </c>
      <c r="C278" s="6" t="str">
        <f t="shared" ca="1" si="119"/>
        <v>KEVIN</v>
      </c>
      <c r="D278" s="6" t="str">
        <f t="shared" ca="1" si="109"/>
        <v>TELEPHONIE</v>
      </c>
      <c r="E278" s="15">
        <f t="shared" ca="1" si="110"/>
        <v>5.2083333333333329E-2</v>
      </c>
      <c r="F278">
        <f t="shared" ca="1" si="111"/>
        <v>15</v>
      </c>
      <c r="G278" s="13">
        <f t="shared" ca="1" si="112"/>
        <v>12.75</v>
      </c>
      <c r="H278" s="13">
        <f t="shared" ca="1" si="113"/>
        <v>81.25</v>
      </c>
      <c r="J278" s="13">
        <f t="shared" ca="1" si="114"/>
        <v>94</v>
      </c>
    </row>
    <row r="279" spans="1:10" x14ac:dyDescent="0.25">
      <c r="A279" s="5">
        <f t="shared" si="117"/>
        <v>42751</v>
      </c>
      <c r="B279" s="6" t="str">
        <f t="shared" ca="1" si="107"/>
        <v>PRO</v>
      </c>
      <c r="C279" s="6" t="str">
        <f t="shared" ca="1" si="119"/>
        <v>KEVIN</v>
      </c>
      <c r="D279" s="6" t="str">
        <f t="shared" ca="1" si="109"/>
        <v>ELECTRICITE</v>
      </c>
      <c r="E279" s="15">
        <f t="shared" ca="1" si="110"/>
        <v>9.375E-2</v>
      </c>
      <c r="F279">
        <f t="shared" ca="1" si="111"/>
        <v>42</v>
      </c>
      <c r="G279" s="13">
        <f t="shared" ca="1" si="112"/>
        <v>35.699999999999996</v>
      </c>
      <c r="H279" s="13">
        <f t="shared" ca="1" si="113"/>
        <v>146.25</v>
      </c>
      <c r="I279" s="13">
        <f t="shared" ca="1" si="99"/>
        <v>100</v>
      </c>
      <c r="J279" s="13">
        <f t="shared" ca="1" si="114"/>
        <v>281.95</v>
      </c>
    </row>
    <row r="280" spans="1:10" x14ac:dyDescent="0.25">
      <c r="A280" s="5">
        <f t="shared" si="117"/>
        <v>42751</v>
      </c>
      <c r="B280" s="6" t="str">
        <f t="shared" ca="1" si="107"/>
        <v>PART</v>
      </c>
      <c r="C280" s="6" t="str">
        <f ca="1">+INDEX($M$3:$M$8,RANDBETWEEN(1,6))</f>
        <v>CORENTIN</v>
      </c>
      <c r="D280" s="6" t="str">
        <f t="shared" ca="1" si="109"/>
        <v>ELECTRICITE</v>
      </c>
      <c r="E280" s="15">
        <f t="shared" ca="1" si="110"/>
        <v>9.375E-2</v>
      </c>
      <c r="F280">
        <f t="shared" ca="1" si="111"/>
        <v>65</v>
      </c>
      <c r="G280" s="13">
        <f t="shared" ca="1" si="112"/>
        <v>55.25</v>
      </c>
      <c r="H280" s="13">
        <f t="shared" ca="1" si="113"/>
        <v>146.25</v>
      </c>
      <c r="J280" s="13">
        <f t="shared" ca="1" si="114"/>
        <v>201.5</v>
      </c>
    </row>
    <row r="281" spans="1:10" x14ac:dyDescent="0.25">
      <c r="A281" s="5">
        <f t="shared" si="117"/>
        <v>42751</v>
      </c>
      <c r="B281" s="6" t="str">
        <f t="shared" ca="1" si="107"/>
        <v>PRO</v>
      </c>
      <c r="C281" s="6" t="str">
        <f t="shared" ref="C281:C286" ca="1" si="120">C280</f>
        <v>CORENTIN</v>
      </c>
      <c r="D281" s="6" t="str">
        <f t="shared" ca="1" si="109"/>
        <v>INFORMATIQUE</v>
      </c>
      <c r="E281" s="15">
        <f t="shared" ca="1" si="110"/>
        <v>2.0833333333333332E-2</v>
      </c>
      <c r="F281">
        <f t="shared" ca="1" si="111"/>
        <v>17</v>
      </c>
      <c r="G281" s="13">
        <f t="shared" ca="1" si="112"/>
        <v>14.45</v>
      </c>
      <c r="H281" s="13">
        <f t="shared" ca="1" si="113"/>
        <v>32.5</v>
      </c>
      <c r="I281" s="13">
        <f t="shared" ca="1" si="99"/>
        <v>125</v>
      </c>
      <c r="J281" s="13">
        <f t="shared" ca="1" si="114"/>
        <v>171.95</v>
      </c>
    </row>
    <row r="282" spans="1:10" x14ac:dyDescent="0.25">
      <c r="A282" s="5">
        <f t="shared" si="117"/>
        <v>42751</v>
      </c>
      <c r="B282" s="6" t="str">
        <f t="shared" ca="1" si="107"/>
        <v>PART</v>
      </c>
      <c r="C282" s="6" t="str">
        <f t="shared" ca="1" si="120"/>
        <v>CORENTIN</v>
      </c>
      <c r="D282" s="6" t="str">
        <f t="shared" ca="1" si="109"/>
        <v>TELEPHONIE</v>
      </c>
      <c r="E282" s="15">
        <f t="shared" ca="1" si="110"/>
        <v>7.2916666666666657E-2</v>
      </c>
      <c r="F282">
        <f t="shared" ca="1" si="111"/>
        <v>35</v>
      </c>
      <c r="G282" s="13">
        <f t="shared" ca="1" si="112"/>
        <v>29.75</v>
      </c>
      <c r="H282" s="13">
        <f t="shared" ca="1" si="113"/>
        <v>113.75</v>
      </c>
      <c r="I282" s="13">
        <f t="shared" ca="1" si="99"/>
        <v>123</v>
      </c>
      <c r="J282" s="13">
        <f t="shared" ca="1" si="114"/>
        <v>266.5</v>
      </c>
    </row>
    <row r="283" spans="1:10" x14ac:dyDescent="0.25">
      <c r="A283" s="5">
        <f t="shared" si="117"/>
        <v>42751</v>
      </c>
      <c r="B283" s="6" t="str">
        <f t="shared" ca="1" si="107"/>
        <v>PRO</v>
      </c>
      <c r="C283" s="6" t="str">
        <f t="shared" ca="1" si="120"/>
        <v>CORENTIN</v>
      </c>
      <c r="D283" s="6" t="str">
        <f t="shared" ca="1" si="109"/>
        <v>TV</v>
      </c>
      <c r="E283" s="15">
        <f t="shared" ca="1" si="110"/>
        <v>8.3333333333333329E-2</v>
      </c>
      <c r="F283">
        <f t="shared" ca="1" si="111"/>
        <v>53</v>
      </c>
      <c r="G283" s="13">
        <f t="shared" ca="1" si="112"/>
        <v>45.05</v>
      </c>
      <c r="H283" s="13">
        <f t="shared" ca="1" si="113"/>
        <v>130</v>
      </c>
      <c r="I283" s="13">
        <f t="shared" ca="1" si="99"/>
        <v>27</v>
      </c>
      <c r="J283" s="13">
        <f t="shared" ca="1" si="114"/>
        <v>202.05</v>
      </c>
    </row>
    <row r="284" spans="1:10" x14ac:dyDescent="0.25">
      <c r="A284" s="5">
        <f t="shared" si="117"/>
        <v>42751</v>
      </c>
      <c r="B284" s="6" t="str">
        <f t="shared" ca="1" si="107"/>
        <v>PART</v>
      </c>
      <c r="C284" s="6" t="str">
        <f t="shared" ca="1" si="120"/>
        <v>CORENTIN</v>
      </c>
      <c r="D284" s="6" t="str">
        <f t="shared" ca="1" si="109"/>
        <v>INFORMATIQUE</v>
      </c>
      <c r="E284" s="15">
        <f t="shared" ca="1" si="110"/>
        <v>2.0833333333333332E-2</v>
      </c>
      <c r="F284">
        <f t="shared" ca="1" si="111"/>
        <v>61</v>
      </c>
      <c r="G284" s="13">
        <f t="shared" ca="1" si="112"/>
        <v>51.85</v>
      </c>
      <c r="H284" s="13">
        <f t="shared" ca="1" si="113"/>
        <v>32.5</v>
      </c>
      <c r="J284" s="13">
        <f t="shared" ca="1" si="114"/>
        <v>84.35</v>
      </c>
    </row>
    <row r="285" spans="1:10" x14ac:dyDescent="0.25">
      <c r="A285" s="5">
        <f t="shared" si="117"/>
        <v>42751</v>
      </c>
      <c r="B285" s="6" t="str">
        <f t="shared" ca="1" si="107"/>
        <v>PRO</v>
      </c>
      <c r="C285" s="6" t="str">
        <f t="shared" ca="1" si="120"/>
        <v>CORENTIN</v>
      </c>
      <c r="D285" s="6" t="str">
        <f t="shared" ca="1" si="109"/>
        <v>INFORMATIQUE</v>
      </c>
      <c r="E285" s="15">
        <f t="shared" ca="1" si="110"/>
        <v>0.10416666666666667</v>
      </c>
      <c r="F285">
        <f t="shared" ca="1" si="111"/>
        <v>58</v>
      </c>
      <c r="G285" s="13">
        <f t="shared" ca="1" si="112"/>
        <v>49.3</v>
      </c>
      <c r="H285" s="13">
        <f t="shared" ca="1" si="113"/>
        <v>162.5</v>
      </c>
      <c r="J285" s="13">
        <f t="shared" ca="1" si="114"/>
        <v>211.8</v>
      </c>
    </row>
    <row r="286" spans="1:10" x14ac:dyDescent="0.25">
      <c r="A286" s="5">
        <f t="shared" si="117"/>
        <v>42751</v>
      </c>
      <c r="B286" s="6" t="str">
        <f t="shared" ca="1" si="107"/>
        <v>PRO</v>
      </c>
      <c r="C286" s="6" t="str">
        <f t="shared" ca="1" si="120"/>
        <v>CORENTIN</v>
      </c>
      <c r="D286" s="6" t="str">
        <f t="shared" ca="1" si="109"/>
        <v>TELEPHONIE</v>
      </c>
      <c r="E286" s="15">
        <f t="shared" ca="1" si="110"/>
        <v>0.10416666666666667</v>
      </c>
      <c r="F286">
        <f t="shared" ca="1" si="111"/>
        <v>62</v>
      </c>
      <c r="G286" s="13">
        <f t="shared" ca="1" si="112"/>
        <v>52.699999999999996</v>
      </c>
      <c r="H286" s="13">
        <f t="shared" ca="1" si="113"/>
        <v>162.5</v>
      </c>
      <c r="J286" s="13">
        <f t="shared" ca="1" si="114"/>
        <v>215.2</v>
      </c>
    </row>
    <row r="287" spans="1:10" x14ac:dyDescent="0.25">
      <c r="A287" s="5">
        <f t="shared" si="117"/>
        <v>42751</v>
      </c>
      <c r="B287" s="6" t="str">
        <f t="shared" ca="1" si="107"/>
        <v>PRO</v>
      </c>
      <c r="C287" s="6" t="str">
        <f ca="1">+INDEX($M$3:$M$8,RANDBETWEEN(1,6))</f>
        <v>ANTOINE</v>
      </c>
      <c r="D287" s="6" t="str">
        <f t="shared" ca="1" si="109"/>
        <v>INFORMATIQUE</v>
      </c>
      <c r="E287" s="15">
        <f t="shared" ca="1" si="110"/>
        <v>2.0833333333333332E-2</v>
      </c>
      <c r="F287">
        <f t="shared" ca="1" si="111"/>
        <v>16</v>
      </c>
      <c r="G287" s="13">
        <f t="shared" ca="1" si="112"/>
        <v>13.6</v>
      </c>
      <c r="H287" s="13">
        <f t="shared" ca="1" si="113"/>
        <v>32.5</v>
      </c>
      <c r="I287" s="13">
        <f t="shared" ref="I268:I331" ca="1" si="121">+RANDBETWEEN(24,128)</f>
        <v>97</v>
      </c>
      <c r="J287" s="13">
        <f t="shared" ca="1" si="114"/>
        <v>143.1</v>
      </c>
    </row>
    <row r="288" spans="1:10" x14ac:dyDescent="0.25">
      <c r="A288" s="5">
        <f t="shared" si="117"/>
        <v>42751</v>
      </c>
      <c r="B288" s="6" t="str">
        <f t="shared" ca="1" si="107"/>
        <v>PART</v>
      </c>
      <c r="C288" s="6" t="str">
        <f t="shared" ref="C288:C289" ca="1" si="122">C287</f>
        <v>ANTOINE</v>
      </c>
      <c r="D288" s="6" t="str">
        <f t="shared" ca="1" si="109"/>
        <v>INFORMATIQUE</v>
      </c>
      <c r="E288" s="15">
        <f t="shared" ca="1" si="110"/>
        <v>6.2499999999999993E-2</v>
      </c>
      <c r="F288">
        <f t="shared" ca="1" si="111"/>
        <v>54</v>
      </c>
      <c r="G288" s="13">
        <f t="shared" ca="1" si="112"/>
        <v>45.9</v>
      </c>
      <c r="H288" s="13">
        <f t="shared" ca="1" si="113"/>
        <v>97.499999999999972</v>
      </c>
      <c r="I288" s="13">
        <f t="shared" ca="1" si="121"/>
        <v>96</v>
      </c>
      <c r="J288" s="13">
        <f t="shared" ca="1" si="114"/>
        <v>239.39999999999998</v>
      </c>
    </row>
    <row r="289" spans="1:10" x14ac:dyDescent="0.25">
      <c r="A289" s="5">
        <f t="shared" si="117"/>
        <v>42751</v>
      </c>
      <c r="B289" s="6" t="str">
        <f t="shared" ca="1" si="107"/>
        <v>PRO</v>
      </c>
      <c r="C289" s="6" t="str">
        <f t="shared" ca="1" si="122"/>
        <v>ANTOINE</v>
      </c>
      <c r="D289" s="6" t="str">
        <f t="shared" ca="1" si="109"/>
        <v>ELECTRICITE</v>
      </c>
      <c r="E289" s="15">
        <f t="shared" ca="1" si="110"/>
        <v>9.375E-2</v>
      </c>
      <c r="F289">
        <f t="shared" ca="1" si="111"/>
        <v>33</v>
      </c>
      <c r="G289" s="13">
        <f t="shared" ca="1" si="112"/>
        <v>28.05</v>
      </c>
      <c r="H289" s="13">
        <f t="shared" ca="1" si="113"/>
        <v>146.25</v>
      </c>
      <c r="I289" s="13">
        <f t="shared" ca="1" si="121"/>
        <v>117</v>
      </c>
      <c r="J289" s="13">
        <f t="shared" ca="1" si="114"/>
        <v>291.3</v>
      </c>
    </row>
    <row r="290" spans="1:10" x14ac:dyDescent="0.25">
      <c r="A290" s="5">
        <f>A289+1</f>
        <v>42752</v>
      </c>
      <c r="B290" s="6" t="str">
        <f t="shared" ca="1" si="107"/>
        <v>PRO</v>
      </c>
      <c r="C290" s="6" t="str">
        <f ca="1">+INDEX($M$3:$M$8,RANDBETWEEN(1,6))</f>
        <v>SYLVAIN</v>
      </c>
      <c r="D290" s="6" t="str">
        <f t="shared" ca="1" si="109"/>
        <v>TV</v>
      </c>
      <c r="E290" s="15">
        <f t="shared" ca="1" si="110"/>
        <v>3.125E-2</v>
      </c>
      <c r="F290">
        <f t="shared" ca="1" si="111"/>
        <v>13</v>
      </c>
      <c r="G290" s="13">
        <f t="shared" ca="1" si="112"/>
        <v>11.049999999999999</v>
      </c>
      <c r="H290" s="13">
        <f t="shared" ca="1" si="113"/>
        <v>48.75</v>
      </c>
      <c r="J290" s="13">
        <f t="shared" ca="1" si="114"/>
        <v>59.8</v>
      </c>
    </row>
    <row r="291" spans="1:10" x14ac:dyDescent="0.25">
      <c r="A291" s="5">
        <f t="shared" ref="A291:A307" si="123">A290</f>
        <v>42752</v>
      </c>
      <c r="B291" s="6" t="str">
        <f t="shared" ca="1" si="107"/>
        <v>PART</v>
      </c>
      <c r="C291" s="6" t="str">
        <f t="shared" ref="C291:C293" ca="1" si="124">C290</f>
        <v>SYLVAIN</v>
      </c>
      <c r="D291" s="6" t="str">
        <f t="shared" ca="1" si="109"/>
        <v>TV</v>
      </c>
      <c r="E291" s="15">
        <f t="shared" ca="1" si="110"/>
        <v>5.2083333333333329E-2</v>
      </c>
      <c r="F291">
        <f t="shared" ca="1" si="111"/>
        <v>58</v>
      </c>
      <c r="G291" s="13">
        <f t="shared" ca="1" si="112"/>
        <v>49.3</v>
      </c>
      <c r="H291" s="13">
        <f t="shared" ca="1" si="113"/>
        <v>81.25</v>
      </c>
      <c r="I291" s="13">
        <f t="shared" ref="I291:I341" ca="1" si="125">+RANDBETWEEN(24,128)</f>
        <v>27</v>
      </c>
      <c r="J291" s="13">
        <f t="shared" ca="1" si="114"/>
        <v>157.55000000000001</v>
      </c>
    </row>
    <row r="292" spans="1:10" x14ac:dyDescent="0.25">
      <c r="A292" s="5">
        <f t="shared" si="123"/>
        <v>42752</v>
      </c>
      <c r="B292" s="6" t="str">
        <f t="shared" ca="1" si="107"/>
        <v>PRO</v>
      </c>
      <c r="C292" s="6" t="str">
        <f t="shared" ca="1" si="124"/>
        <v>SYLVAIN</v>
      </c>
      <c r="D292" s="6" t="str">
        <f t="shared" ca="1" si="109"/>
        <v>ELECTRICITE</v>
      </c>
      <c r="E292" s="15">
        <f t="shared" ca="1" si="110"/>
        <v>9.375E-2</v>
      </c>
      <c r="F292">
        <f t="shared" ca="1" si="111"/>
        <v>29</v>
      </c>
      <c r="G292" s="13">
        <f t="shared" ca="1" si="112"/>
        <v>24.65</v>
      </c>
      <c r="H292" s="13">
        <f t="shared" ca="1" si="113"/>
        <v>146.25</v>
      </c>
      <c r="I292" s="13">
        <f t="shared" ca="1" si="125"/>
        <v>48</v>
      </c>
      <c r="J292" s="13">
        <f t="shared" ca="1" si="114"/>
        <v>218.9</v>
      </c>
    </row>
    <row r="293" spans="1:10" x14ac:dyDescent="0.25">
      <c r="A293" s="5">
        <f t="shared" si="123"/>
        <v>42752</v>
      </c>
      <c r="B293" s="6" t="str">
        <f t="shared" ca="1" si="107"/>
        <v>PRO</v>
      </c>
      <c r="C293" s="6" t="str">
        <f t="shared" ca="1" si="124"/>
        <v>SYLVAIN</v>
      </c>
      <c r="D293" s="6" t="str">
        <f t="shared" ca="1" si="109"/>
        <v>ELECTRICITE</v>
      </c>
      <c r="E293" s="15">
        <f t="shared" ca="1" si="110"/>
        <v>0.10416666666666667</v>
      </c>
      <c r="F293">
        <f t="shared" ca="1" si="111"/>
        <v>30</v>
      </c>
      <c r="G293" s="13">
        <f t="shared" ca="1" si="112"/>
        <v>25.5</v>
      </c>
      <c r="H293" s="13">
        <f t="shared" ca="1" si="113"/>
        <v>162.5</v>
      </c>
      <c r="J293" s="13">
        <f t="shared" ca="1" si="114"/>
        <v>188</v>
      </c>
    </row>
    <row r="294" spans="1:10" x14ac:dyDescent="0.25">
      <c r="A294" s="5">
        <f t="shared" si="123"/>
        <v>42752</v>
      </c>
      <c r="B294" s="6" t="str">
        <f t="shared" ca="1" si="107"/>
        <v>PRO</v>
      </c>
      <c r="C294" s="6" t="str">
        <f ca="1">+INDEX($M$3:$M$8,RANDBETWEEN(1,6))</f>
        <v>CORENTIN</v>
      </c>
      <c r="D294" s="6" t="str">
        <f t="shared" ca="1" si="109"/>
        <v>TELEPHONIE</v>
      </c>
      <c r="E294" s="15">
        <f t="shared" ca="1" si="110"/>
        <v>8.3333333333333329E-2</v>
      </c>
      <c r="F294">
        <f t="shared" ca="1" si="111"/>
        <v>26</v>
      </c>
      <c r="G294" s="13">
        <f t="shared" ca="1" si="112"/>
        <v>22.099999999999998</v>
      </c>
      <c r="H294" s="13">
        <f t="shared" ca="1" si="113"/>
        <v>130</v>
      </c>
      <c r="I294" s="13">
        <f t="shared" ca="1" si="125"/>
        <v>77</v>
      </c>
      <c r="J294" s="13">
        <f t="shared" ca="1" si="114"/>
        <v>229.1</v>
      </c>
    </row>
    <row r="295" spans="1:10" x14ac:dyDescent="0.25">
      <c r="A295" s="5">
        <f t="shared" si="123"/>
        <v>42752</v>
      </c>
      <c r="B295" s="6" t="str">
        <f t="shared" ca="1" si="107"/>
        <v>PART</v>
      </c>
      <c r="C295" s="6" t="str">
        <f t="shared" ref="C295:C297" ca="1" si="126">C294</f>
        <v>CORENTIN</v>
      </c>
      <c r="D295" s="6" t="str">
        <f t="shared" ca="1" si="109"/>
        <v>ELECTRICITE</v>
      </c>
      <c r="E295" s="15">
        <f t="shared" ca="1" si="110"/>
        <v>9.375E-2</v>
      </c>
      <c r="F295">
        <f t="shared" ca="1" si="111"/>
        <v>16</v>
      </c>
      <c r="G295" s="13">
        <f t="shared" ca="1" si="112"/>
        <v>13.6</v>
      </c>
      <c r="H295" s="13">
        <f t="shared" ca="1" si="113"/>
        <v>146.25</v>
      </c>
      <c r="I295" s="13">
        <f t="shared" ca="1" si="125"/>
        <v>91</v>
      </c>
      <c r="J295" s="13">
        <f t="shared" ca="1" si="114"/>
        <v>250.85</v>
      </c>
    </row>
    <row r="296" spans="1:10" x14ac:dyDescent="0.25">
      <c r="A296" s="5">
        <f t="shared" si="123"/>
        <v>42752</v>
      </c>
      <c r="B296" s="6" t="str">
        <f t="shared" ca="1" si="107"/>
        <v>PRO</v>
      </c>
      <c r="C296" s="6" t="str">
        <f t="shared" ca="1" si="126"/>
        <v>CORENTIN</v>
      </c>
      <c r="D296" s="6" t="str">
        <f t="shared" ca="1" si="109"/>
        <v>ELECTRICITE</v>
      </c>
      <c r="E296" s="15">
        <f t="shared" ca="1" si="110"/>
        <v>9.375E-2</v>
      </c>
      <c r="F296">
        <f t="shared" ca="1" si="111"/>
        <v>47</v>
      </c>
      <c r="G296" s="13">
        <f t="shared" ca="1" si="112"/>
        <v>39.949999999999996</v>
      </c>
      <c r="H296" s="13">
        <f t="shared" ca="1" si="113"/>
        <v>146.25</v>
      </c>
      <c r="I296" s="13">
        <f t="shared" ca="1" si="125"/>
        <v>32</v>
      </c>
      <c r="J296" s="13">
        <f t="shared" ca="1" si="114"/>
        <v>218.2</v>
      </c>
    </row>
    <row r="297" spans="1:10" x14ac:dyDescent="0.25">
      <c r="A297" s="5">
        <f t="shared" si="123"/>
        <v>42752</v>
      </c>
      <c r="B297" s="6" t="str">
        <f t="shared" ca="1" si="107"/>
        <v>PRO</v>
      </c>
      <c r="C297" s="6" t="str">
        <f t="shared" ca="1" si="126"/>
        <v>CORENTIN</v>
      </c>
      <c r="D297" s="6" t="str">
        <f t="shared" ca="1" si="109"/>
        <v>ELECTRICITE</v>
      </c>
      <c r="E297" s="15">
        <f t="shared" ca="1" si="110"/>
        <v>4.1666666666666664E-2</v>
      </c>
      <c r="F297">
        <f t="shared" ca="1" si="111"/>
        <v>21</v>
      </c>
      <c r="G297" s="13">
        <f t="shared" ca="1" si="112"/>
        <v>17.849999999999998</v>
      </c>
      <c r="H297" s="13">
        <f t="shared" ca="1" si="113"/>
        <v>65</v>
      </c>
      <c r="J297" s="13">
        <f t="shared" ca="1" si="114"/>
        <v>82.85</v>
      </c>
    </row>
    <row r="298" spans="1:10" x14ac:dyDescent="0.25">
      <c r="A298" s="5">
        <f t="shared" si="123"/>
        <v>42752</v>
      </c>
      <c r="B298" s="6" t="str">
        <f t="shared" ca="1" si="107"/>
        <v>PRO</v>
      </c>
      <c r="C298" s="6" t="str">
        <f ca="1">+INDEX($M$3:$M$8,RANDBETWEEN(1,6))</f>
        <v>ERIC</v>
      </c>
      <c r="D298" s="6" t="str">
        <f t="shared" ca="1" si="109"/>
        <v>ELECTRICITE</v>
      </c>
      <c r="E298" s="15">
        <f t="shared" ca="1" si="110"/>
        <v>0.10416666666666667</v>
      </c>
      <c r="F298">
        <f t="shared" ca="1" si="111"/>
        <v>28</v>
      </c>
      <c r="G298" s="13">
        <f t="shared" ca="1" si="112"/>
        <v>23.8</v>
      </c>
      <c r="H298" s="13">
        <f t="shared" ca="1" si="113"/>
        <v>162.5</v>
      </c>
      <c r="I298" s="13">
        <f t="shared" ca="1" si="125"/>
        <v>60</v>
      </c>
      <c r="J298" s="13">
        <f t="shared" ca="1" si="114"/>
        <v>246.3</v>
      </c>
    </row>
    <row r="299" spans="1:10" x14ac:dyDescent="0.25">
      <c r="A299" s="5">
        <f t="shared" si="123"/>
        <v>42752</v>
      </c>
      <c r="B299" s="6" t="str">
        <f t="shared" ca="1" si="107"/>
        <v>PRO</v>
      </c>
      <c r="C299" s="6" t="str">
        <f t="shared" ref="C299:C304" ca="1" si="127">C298</f>
        <v>ERIC</v>
      </c>
      <c r="D299" s="6" t="str">
        <f t="shared" ca="1" si="109"/>
        <v>INFORMATIQUE</v>
      </c>
      <c r="E299" s="15">
        <f t="shared" ca="1" si="110"/>
        <v>9.375E-2</v>
      </c>
      <c r="F299">
        <f t="shared" ca="1" si="111"/>
        <v>36</v>
      </c>
      <c r="G299" s="13">
        <f t="shared" ca="1" si="112"/>
        <v>30.599999999999998</v>
      </c>
      <c r="H299" s="13">
        <f t="shared" ca="1" si="113"/>
        <v>146.25</v>
      </c>
      <c r="I299" s="13">
        <f t="shared" ca="1" si="125"/>
        <v>82</v>
      </c>
      <c r="J299" s="13">
        <f t="shared" ca="1" si="114"/>
        <v>258.85000000000002</v>
      </c>
    </row>
    <row r="300" spans="1:10" x14ac:dyDescent="0.25">
      <c r="A300" s="5">
        <f t="shared" si="123"/>
        <v>42752</v>
      </c>
      <c r="B300" s="6" t="str">
        <f t="shared" ca="1" si="107"/>
        <v>PRO</v>
      </c>
      <c r="C300" s="6" t="str">
        <f t="shared" ca="1" si="127"/>
        <v>ERIC</v>
      </c>
      <c r="D300" s="6" t="str">
        <f t="shared" ca="1" si="109"/>
        <v>TV</v>
      </c>
      <c r="E300" s="15">
        <f t="shared" ca="1" si="110"/>
        <v>5.2083333333333329E-2</v>
      </c>
      <c r="F300">
        <f t="shared" ca="1" si="111"/>
        <v>12</v>
      </c>
      <c r="G300" s="13">
        <f t="shared" ca="1" si="112"/>
        <v>10.199999999999999</v>
      </c>
      <c r="H300" s="13">
        <f t="shared" ca="1" si="113"/>
        <v>81.25</v>
      </c>
      <c r="J300" s="13">
        <f t="shared" ca="1" si="114"/>
        <v>91.45</v>
      </c>
    </row>
    <row r="301" spans="1:10" x14ac:dyDescent="0.25">
      <c r="A301" s="5">
        <f t="shared" si="123"/>
        <v>42752</v>
      </c>
      <c r="B301" s="6" t="str">
        <f t="shared" ca="1" si="107"/>
        <v>PRO</v>
      </c>
      <c r="C301" s="6" t="str">
        <f t="shared" ca="1" si="127"/>
        <v>ERIC</v>
      </c>
      <c r="D301" s="6" t="str">
        <f t="shared" ca="1" si="109"/>
        <v>ELECTRICITE</v>
      </c>
      <c r="E301" s="15">
        <f t="shared" ca="1" si="110"/>
        <v>0.10416666666666667</v>
      </c>
      <c r="F301">
        <f t="shared" ca="1" si="111"/>
        <v>20</v>
      </c>
      <c r="G301" s="13">
        <f t="shared" ca="1" si="112"/>
        <v>17</v>
      </c>
      <c r="H301" s="13">
        <f t="shared" ca="1" si="113"/>
        <v>162.5</v>
      </c>
      <c r="J301" s="13">
        <f t="shared" ca="1" si="114"/>
        <v>179.5</v>
      </c>
    </row>
    <row r="302" spans="1:10" x14ac:dyDescent="0.25">
      <c r="A302" s="5">
        <f t="shared" si="123"/>
        <v>42752</v>
      </c>
      <c r="B302" s="6" t="str">
        <f t="shared" ca="1" si="107"/>
        <v>PART</v>
      </c>
      <c r="C302" s="6" t="str">
        <f t="shared" ca="1" si="127"/>
        <v>ERIC</v>
      </c>
      <c r="D302" s="6" t="str">
        <f t="shared" ca="1" si="109"/>
        <v>TELEPHONIE</v>
      </c>
      <c r="E302" s="15">
        <f t="shared" ca="1" si="110"/>
        <v>6.2499999999999993E-2</v>
      </c>
      <c r="F302">
        <f t="shared" ca="1" si="111"/>
        <v>50</v>
      </c>
      <c r="G302" s="13">
        <f t="shared" ca="1" si="112"/>
        <v>42.5</v>
      </c>
      <c r="H302" s="13">
        <f t="shared" ca="1" si="113"/>
        <v>97.499999999999972</v>
      </c>
      <c r="I302" s="13">
        <f t="shared" ca="1" si="125"/>
        <v>96</v>
      </c>
      <c r="J302" s="13">
        <f t="shared" ca="1" si="114"/>
        <v>235.99999999999997</v>
      </c>
    </row>
    <row r="303" spans="1:10" x14ac:dyDescent="0.25">
      <c r="A303" s="5">
        <f t="shared" si="123"/>
        <v>42752</v>
      </c>
      <c r="B303" s="6" t="str">
        <f t="shared" ca="1" si="107"/>
        <v>PART</v>
      </c>
      <c r="C303" s="6" t="str">
        <f t="shared" ca="1" si="127"/>
        <v>ERIC</v>
      </c>
      <c r="D303" s="6" t="str">
        <f t="shared" ca="1" si="109"/>
        <v>INFORMATIQUE</v>
      </c>
      <c r="E303" s="15">
        <f t="shared" ca="1" si="110"/>
        <v>4.1666666666666664E-2</v>
      </c>
      <c r="F303">
        <f t="shared" ca="1" si="111"/>
        <v>39</v>
      </c>
      <c r="G303" s="13">
        <f t="shared" ca="1" si="112"/>
        <v>33.15</v>
      </c>
      <c r="H303" s="13">
        <f t="shared" ca="1" si="113"/>
        <v>65</v>
      </c>
      <c r="I303" s="13">
        <f t="shared" ca="1" si="125"/>
        <v>126</v>
      </c>
      <c r="J303" s="13">
        <f t="shared" ca="1" si="114"/>
        <v>224.15</v>
      </c>
    </row>
    <row r="304" spans="1:10" x14ac:dyDescent="0.25">
      <c r="A304" s="5">
        <f t="shared" si="123"/>
        <v>42752</v>
      </c>
      <c r="B304" s="6" t="str">
        <f t="shared" ca="1" si="107"/>
        <v>PART</v>
      </c>
      <c r="C304" s="6" t="str">
        <f t="shared" ca="1" si="127"/>
        <v>ERIC</v>
      </c>
      <c r="D304" s="6" t="str">
        <f t="shared" ca="1" si="109"/>
        <v>TELEPHONIE</v>
      </c>
      <c r="E304" s="15">
        <f t="shared" ca="1" si="110"/>
        <v>8.3333333333333329E-2</v>
      </c>
      <c r="F304">
        <f t="shared" ca="1" si="111"/>
        <v>51</v>
      </c>
      <c r="G304" s="13">
        <f t="shared" ca="1" si="112"/>
        <v>43.35</v>
      </c>
      <c r="H304" s="13">
        <f t="shared" ca="1" si="113"/>
        <v>130</v>
      </c>
      <c r="J304" s="13">
        <f t="shared" ca="1" si="114"/>
        <v>173.35</v>
      </c>
    </row>
    <row r="305" spans="1:10" x14ac:dyDescent="0.25">
      <c r="A305" s="5">
        <f t="shared" si="123"/>
        <v>42752</v>
      </c>
      <c r="B305" s="6" t="str">
        <f t="shared" ca="1" si="107"/>
        <v>PART</v>
      </c>
      <c r="C305" s="6" t="str">
        <f ca="1">+INDEX($M$3:$M$8,RANDBETWEEN(1,6))</f>
        <v>PATRICK</v>
      </c>
      <c r="D305" s="6" t="str">
        <f t="shared" ca="1" si="109"/>
        <v>ELECTRICITE</v>
      </c>
      <c r="E305" s="15">
        <f t="shared" ca="1" si="110"/>
        <v>3.125E-2</v>
      </c>
      <c r="F305">
        <f t="shared" ca="1" si="111"/>
        <v>39</v>
      </c>
      <c r="G305" s="13">
        <f t="shared" ca="1" si="112"/>
        <v>33.15</v>
      </c>
      <c r="H305" s="13">
        <f t="shared" ca="1" si="113"/>
        <v>48.75</v>
      </c>
      <c r="I305" s="13">
        <f t="shared" ca="1" si="125"/>
        <v>83</v>
      </c>
      <c r="J305" s="13">
        <f t="shared" ca="1" si="114"/>
        <v>164.9</v>
      </c>
    </row>
    <row r="306" spans="1:10" x14ac:dyDescent="0.25">
      <c r="A306" s="5">
        <f t="shared" si="123"/>
        <v>42752</v>
      </c>
      <c r="B306" s="6" t="str">
        <f t="shared" ca="1" si="107"/>
        <v>PART</v>
      </c>
      <c r="C306" s="6" t="str">
        <f t="shared" ref="C306:C307" ca="1" si="128">C305</f>
        <v>PATRICK</v>
      </c>
      <c r="D306" s="6" t="str">
        <f t="shared" ca="1" si="109"/>
        <v>INFORMATIQUE</v>
      </c>
      <c r="E306" s="15">
        <f t="shared" ca="1" si="110"/>
        <v>7.2916666666666657E-2</v>
      </c>
      <c r="F306">
        <f t="shared" ca="1" si="111"/>
        <v>16</v>
      </c>
      <c r="G306" s="13">
        <f t="shared" ca="1" si="112"/>
        <v>13.6</v>
      </c>
      <c r="H306" s="13">
        <f t="shared" ca="1" si="113"/>
        <v>113.75</v>
      </c>
      <c r="J306" s="13">
        <f t="shared" ca="1" si="114"/>
        <v>127.35</v>
      </c>
    </row>
    <row r="307" spans="1:10" x14ac:dyDescent="0.25">
      <c r="A307" s="5">
        <f t="shared" si="123"/>
        <v>42752</v>
      </c>
      <c r="B307" s="6" t="str">
        <f t="shared" ca="1" si="107"/>
        <v>PART</v>
      </c>
      <c r="C307" s="6" t="str">
        <f t="shared" ca="1" si="128"/>
        <v>PATRICK</v>
      </c>
      <c r="D307" s="6" t="str">
        <f t="shared" ca="1" si="109"/>
        <v>INFORMATIQUE</v>
      </c>
      <c r="E307" s="15">
        <f t="shared" ca="1" si="110"/>
        <v>7.2916666666666657E-2</v>
      </c>
      <c r="F307">
        <f t="shared" ca="1" si="111"/>
        <v>18</v>
      </c>
      <c r="G307" s="13">
        <f t="shared" ca="1" si="112"/>
        <v>15.299999999999999</v>
      </c>
      <c r="H307" s="13">
        <f t="shared" ca="1" si="113"/>
        <v>113.75</v>
      </c>
      <c r="I307" s="13">
        <f t="shared" ca="1" si="125"/>
        <v>63</v>
      </c>
      <c r="J307" s="13">
        <f t="shared" ca="1" si="114"/>
        <v>192.05</v>
      </c>
    </row>
    <row r="308" spans="1:10" x14ac:dyDescent="0.25">
      <c r="A308" s="5">
        <f>A307+1</f>
        <v>42753</v>
      </c>
      <c r="B308" s="6" t="str">
        <f t="shared" ca="1" si="107"/>
        <v>PART</v>
      </c>
      <c r="C308" s="6" t="str">
        <f ca="1">+INDEX($M$3:$M$8,RANDBETWEEN(1,6))</f>
        <v>CORENTIN</v>
      </c>
      <c r="D308" s="6" t="str">
        <f t="shared" ca="1" si="109"/>
        <v>TV</v>
      </c>
      <c r="E308" s="15">
        <f t="shared" ca="1" si="110"/>
        <v>4.1666666666666664E-2</v>
      </c>
      <c r="F308">
        <f t="shared" ca="1" si="111"/>
        <v>67</v>
      </c>
      <c r="G308" s="13">
        <f t="shared" ca="1" si="112"/>
        <v>56.949999999999996</v>
      </c>
      <c r="H308" s="13">
        <f t="shared" ca="1" si="113"/>
        <v>65</v>
      </c>
      <c r="I308" s="13">
        <f t="shared" ca="1" si="125"/>
        <v>84</v>
      </c>
      <c r="J308" s="13">
        <f t="shared" ca="1" si="114"/>
        <v>205.95</v>
      </c>
    </row>
    <row r="309" spans="1:10" x14ac:dyDescent="0.25">
      <c r="A309" s="5">
        <f t="shared" ref="A309:A325" si="129">A308</f>
        <v>42753</v>
      </c>
      <c r="B309" s="6" t="str">
        <f t="shared" ca="1" si="107"/>
        <v>PRO</v>
      </c>
      <c r="C309" s="6" t="str">
        <f t="shared" ref="C309:C311" ca="1" si="130">C308</f>
        <v>CORENTIN</v>
      </c>
      <c r="D309" s="6" t="str">
        <f t="shared" ca="1" si="109"/>
        <v>ELECTRICITE</v>
      </c>
      <c r="E309" s="15">
        <f t="shared" ca="1" si="110"/>
        <v>9.375E-2</v>
      </c>
      <c r="F309">
        <f t="shared" ca="1" si="111"/>
        <v>10</v>
      </c>
      <c r="G309" s="13">
        <f t="shared" ca="1" si="112"/>
        <v>8.5</v>
      </c>
      <c r="H309" s="13">
        <f t="shared" ca="1" si="113"/>
        <v>146.25</v>
      </c>
      <c r="I309" s="13">
        <f t="shared" ca="1" si="125"/>
        <v>48</v>
      </c>
      <c r="J309" s="13">
        <f t="shared" ca="1" si="114"/>
        <v>202.75</v>
      </c>
    </row>
    <row r="310" spans="1:10" x14ac:dyDescent="0.25">
      <c r="A310" s="5">
        <f t="shared" si="129"/>
        <v>42753</v>
      </c>
      <c r="B310" s="6" t="str">
        <f t="shared" ca="1" si="107"/>
        <v>PART</v>
      </c>
      <c r="C310" s="6" t="str">
        <f t="shared" ca="1" si="130"/>
        <v>CORENTIN</v>
      </c>
      <c r="D310" s="6" t="str">
        <f t="shared" ca="1" si="109"/>
        <v>INFORMATIQUE</v>
      </c>
      <c r="E310" s="15">
        <f t="shared" ca="1" si="110"/>
        <v>3.125E-2</v>
      </c>
      <c r="F310">
        <f t="shared" ca="1" si="111"/>
        <v>36</v>
      </c>
      <c r="G310" s="13">
        <f t="shared" ca="1" si="112"/>
        <v>30.599999999999998</v>
      </c>
      <c r="H310" s="13">
        <f t="shared" ca="1" si="113"/>
        <v>48.75</v>
      </c>
      <c r="J310" s="13">
        <f t="shared" ca="1" si="114"/>
        <v>79.349999999999994</v>
      </c>
    </row>
    <row r="311" spans="1:10" x14ac:dyDescent="0.25">
      <c r="A311" s="5">
        <f t="shared" si="129"/>
        <v>42753</v>
      </c>
      <c r="B311" s="6" t="str">
        <f t="shared" ca="1" si="107"/>
        <v>PART</v>
      </c>
      <c r="C311" s="6" t="str">
        <f t="shared" ca="1" si="130"/>
        <v>CORENTIN</v>
      </c>
      <c r="D311" s="6" t="str">
        <f t="shared" ca="1" si="109"/>
        <v>TV</v>
      </c>
      <c r="E311" s="15">
        <f t="shared" ca="1" si="110"/>
        <v>5.2083333333333329E-2</v>
      </c>
      <c r="F311">
        <f t="shared" ca="1" si="111"/>
        <v>61</v>
      </c>
      <c r="G311" s="13">
        <f t="shared" ca="1" si="112"/>
        <v>51.85</v>
      </c>
      <c r="H311" s="13">
        <f t="shared" ca="1" si="113"/>
        <v>81.25</v>
      </c>
      <c r="I311" s="13">
        <f t="shared" ca="1" si="125"/>
        <v>106</v>
      </c>
      <c r="J311" s="13">
        <f t="shared" ca="1" si="114"/>
        <v>239.1</v>
      </c>
    </row>
    <row r="312" spans="1:10" x14ac:dyDescent="0.25">
      <c r="A312" s="5">
        <f t="shared" si="129"/>
        <v>42753</v>
      </c>
      <c r="B312" s="6" t="str">
        <f t="shared" ca="1" si="107"/>
        <v>PRO</v>
      </c>
      <c r="C312" s="6" t="str">
        <f ca="1">+INDEX($M$3:$M$8,RANDBETWEEN(1,6))</f>
        <v>SYLVAIN</v>
      </c>
      <c r="D312" s="6" t="str">
        <f t="shared" ca="1" si="109"/>
        <v>TV</v>
      </c>
      <c r="E312" s="15">
        <f t="shared" ca="1" si="110"/>
        <v>4.1666666666666664E-2</v>
      </c>
      <c r="F312">
        <f t="shared" ca="1" si="111"/>
        <v>17</v>
      </c>
      <c r="G312" s="13">
        <f t="shared" ca="1" si="112"/>
        <v>14.45</v>
      </c>
      <c r="H312" s="13">
        <f t="shared" ca="1" si="113"/>
        <v>65</v>
      </c>
      <c r="I312" s="13">
        <f t="shared" ca="1" si="125"/>
        <v>84</v>
      </c>
      <c r="J312" s="13">
        <f t="shared" ca="1" si="114"/>
        <v>163.44999999999999</v>
      </c>
    </row>
    <row r="313" spans="1:10" x14ac:dyDescent="0.25">
      <c r="A313" s="5">
        <f t="shared" si="129"/>
        <v>42753</v>
      </c>
      <c r="B313" s="6" t="str">
        <f t="shared" ca="1" si="107"/>
        <v>PART</v>
      </c>
      <c r="C313" s="6" t="str">
        <f t="shared" ref="C313:C315" ca="1" si="131">C312</f>
        <v>SYLVAIN</v>
      </c>
      <c r="D313" s="6" t="str">
        <f t="shared" ca="1" si="109"/>
        <v>INFORMATIQUE</v>
      </c>
      <c r="E313" s="15">
        <f t="shared" ca="1" si="110"/>
        <v>9.375E-2</v>
      </c>
      <c r="F313">
        <f t="shared" ca="1" si="111"/>
        <v>46</v>
      </c>
      <c r="G313" s="13">
        <f t="shared" ca="1" si="112"/>
        <v>39.1</v>
      </c>
      <c r="H313" s="13">
        <f t="shared" ca="1" si="113"/>
        <v>146.25</v>
      </c>
      <c r="J313" s="13">
        <f t="shared" ca="1" si="114"/>
        <v>185.35</v>
      </c>
    </row>
    <row r="314" spans="1:10" x14ac:dyDescent="0.25">
      <c r="A314" s="5">
        <f t="shared" si="129"/>
        <v>42753</v>
      </c>
      <c r="B314" s="6" t="str">
        <f t="shared" ca="1" si="107"/>
        <v>PRO</v>
      </c>
      <c r="C314" s="6" t="str">
        <f t="shared" ca="1" si="131"/>
        <v>SYLVAIN</v>
      </c>
      <c r="D314" s="6" t="str">
        <f t="shared" ca="1" si="109"/>
        <v>ELECTRICITE</v>
      </c>
      <c r="E314" s="15">
        <f t="shared" ca="1" si="110"/>
        <v>5.2083333333333329E-2</v>
      </c>
      <c r="F314">
        <f t="shared" ca="1" si="111"/>
        <v>12</v>
      </c>
      <c r="G314" s="13">
        <f t="shared" ca="1" si="112"/>
        <v>10.199999999999999</v>
      </c>
      <c r="H314" s="13">
        <f t="shared" ca="1" si="113"/>
        <v>81.25</v>
      </c>
      <c r="I314" s="13">
        <f t="shared" ca="1" si="125"/>
        <v>76</v>
      </c>
      <c r="J314" s="13">
        <f t="shared" ca="1" si="114"/>
        <v>167.45</v>
      </c>
    </row>
    <row r="315" spans="1:10" x14ac:dyDescent="0.25">
      <c r="A315" s="5">
        <f t="shared" si="129"/>
        <v>42753</v>
      </c>
      <c r="B315" s="6" t="str">
        <f t="shared" ca="1" si="107"/>
        <v>PART</v>
      </c>
      <c r="C315" s="6" t="str">
        <f t="shared" ca="1" si="131"/>
        <v>SYLVAIN</v>
      </c>
      <c r="D315" s="6" t="str">
        <f t="shared" ca="1" si="109"/>
        <v>TV</v>
      </c>
      <c r="E315" s="15">
        <f t="shared" ca="1" si="110"/>
        <v>5.2083333333333329E-2</v>
      </c>
      <c r="F315">
        <f t="shared" ca="1" si="111"/>
        <v>27</v>
      </c>
      <c r="G315" s="13">
        <f t="shared" ca="1" si="112"/>
        <v>22.95</v>
      </c>
      <c r="H315" s="13">
        <f t="shared" ca="1" si="113"/>
        <v>81.25</v>
      </c>
      <c r="I315" s="13">
        <f t="shared" ca="1" si="125"/>
        <v>117</v>
      </c>
      <c r="J315" s="13">
        <f t="shared" ca="1" si="114"/>
        <v>221.2</v>
      </c>
    </row>
    <row r="316" spans="1:10" x14ac:dyDescent="0.25">
      <c r="A316" s="5">
        <f t="shared" si="129"/>
        <v>42753</v>
      </c>
      <c r="B316" s="6" t="str">
        <f t="shared" ca="1" si="107"/>
        <v>PART</v>
      </c>
      <c r="C316" s="6" t="str">
        <f ca="1">+INDEX($M$3:$M$8,RANDBETWEEN(1,6))</f>
        <v>CORENTIN</v>
      </c>
      <c r="D316" s="6" t="str">
        <f t="shared" ca="1" si="109"/>
        <v>TELEPHONIE</v>
      </c>
      <c r="E316" s="15">
        <f t="shared" ca="1" si="110"/>
        <v>2.0833333333333332E-2</v>
      </c>
      <c r="F316">
        <f t="shared" ca="1" si="111"/>
        <v>53</v>
      </c>
      <c r="G316" s="13">
        <f t="shared" ca="1" si="112"/>
        <v>45.05</v>
      </c>
      <c r="H316" s="13">
        <f t="shared" ca="1" si="113"/>
        <v>32.5</v>
      </c>
      <c r="J316" s="13">
        <f t="shared" ca="1" si="114"/>
        <v>77.55</v>
      </c>
    </row>
    <row r="317" spans="1:10" x14ac:dyDescent="0.25">
      <c r="A317" s="5">
        <f t="shared" si="129"/>
        <v>42753</v>
      </c>
      <c r="B317" s="6" t="str">
        <f t="shared" ca="1" si="107"/>
        <v>PRO</v>
      </c>
      <c r="C317" s="6" t="str">
        <f t="shared" ref="C317:C322" ca="1" si="132">C316</f>
        <v>CORENTIN</v>
      </c>
      <c r="D317" s="6" t="str">
        <f t="shared" ca="1" si="109"/>
        <v>TELEPHONIE</v>
      </c>
      <c r="E317" s="15">
        <f t="shared" ca="1" si="110"/>
        <v>6.2499999999999993E-2</v>
      </c>
      <c r="F317">
        <f t="shared" ca="1" si="111"/>
        <v>10</v>
      </c>
      <c r="G317" s="13">
        <f t="shared" ca="1" si="112"/>
        <v>8.5</v>
      </c>
      <c r="H317" s="13">
        <f t="shared" ca="1" si="113"/>
        <v>97.499999999999972</v>
      </c>
      <c r="I317" s="13">
        <f t="shared" ca="1" si="125"/>
        <v>63</v>
      </c>
      <c r="J317" s="13">
        <f t="shared" ca="1" si="114"/>
        <v>168.99999999999997</v>
      </c>
    </row>
    <row r="318" spans="1:10" x14ac:dyDescent="0.25">
      <c r="A318" s="5">
        <f t="shared" si="129"/>
        <v>42753</v>
      </c>
      <c r="B318" s="6" t="str">
        <f t="shared" ca="1" si="107"/>
        <v>PART</v>
      </c>
      <c r="C318" s="6" t="str">
        <f t="shared" ca="1" si="132"/>
        <v>CORENTIN</v>
      </c>
      <c r="D318" s="6" t="str">
        <f t="shared" ca="1" si="109"/>
        <v>TV</v>
      </c>
      <c r="E318" s="15">
        <f t="shared" ca="1" si="110"/>
        <v>8.3333333333333329E-2</v>
      </c>
      <c r="F318">
        <f t="shared" ca="1" si="111"/>
        <v>46</v>
      </c>
      <c r="G318" s="13">
        <f t="shared" ca="1" si="112"/>
        <v>39.1</v>
      </c>
      <c r="H318" s="13">
        <f t="shared" ca="1" si="113"/>
        <v>130</v>
      </c>
      <c r="I318" s="13">
        <f t="shared" ca="1" si="125"/>
        <v>98</v>
      </c>
      <c r="J318" s="13">
        <f t="shared" ca="1" si="114"/>
        <v>267.10000000000002</v>
      </c>
    </row>
    <row r="319" spans="1:10" x14ac:dyDescent="0.25">
      <c r="A319" s="5">
        <f t="shared" si="129"/>
        <v>42753</v>
      </c>
      <c r="B319" s="6" t="str">
        <f t="shared" ca="1" si="107"/>
        <v>PART</v>
      </c>
      <c r="C319" s="6" t="str">
        <f t="shared" ca="1" si="132"/>
        <v>CORENTIN</v>
      </c>
      <c r="D319" s="6" t="str">
        <f t="shared" ca="1" si="109"/>
        <v>INFORMATIQUE</v>
      </c>
      <c r="E319" s="15">
        <f t="shared" ca="1" si="110"/>
        <v>3.125E-2</v>
      </c>
      <c r="F319">
        <f t="shared" ca="1" si="111"/>
        <v>34</v>
      </c>
      <c r="G319" s="13">
        <f t="shared" ca="1" si="112"/>
        <v>28.9</v>
      </c>
      <c r="H319" s="13">
        <f t="shared" ca="1" si="113"/>
        <v>48.75</v>
      </c>
      <c r="J319" s="13">
        <f t="shared" ca="1" si="114"/>
        <v>77.650000000000006</v>
      </c>
    </row>
    <row r="320" spans="1:10" x14ac:dyDescent="0.25">
      <c r="A320" s="5">
        <f t="shared" si="129"/>
        <v>42753</v>
      </c>
      <c r="B320" s="6" t="str">
        <f t="shared" ca="1" si="107"/>
        <v>PRO</v>
      </c>
      <c r="C320" s="6" t="str">
        <f t="shared" ca="1" si="132"/>
        <v>CORENTIN</v>
      </c>
      <c r="D320" s="6" t="str">
        <f t="shared" ca="1" si="109"/>
        <v>TV</v>
      </c>
      <c r="E320" s="15">
        <f t="shared" ca="1" si="110"/>
        <v>9.375E-2</v>
      </c>
      <c r="F320">
        <f t="shared" ca="1" si="111"/>
        <v>68</v>
      </c>
      <c r="G320" s="13">
        <f t="shared" ca="1" si="112"/>
        <v>57.8</v>
      </c>
      <c r="H320" s="13">
        <f t="shared" ca="1" si="113"/>
        <v>146.25</v>
      </c>
      <c r="I320" s="13">
        <f t="shared" ca="1" si="125"/>
        <v>99</v>
      </c>
      <c r="J320" s="13">
        <f t="shared" ca="1" si="114"/>
        <v>303.05</v>
      </c>
    </row>
    <row r="321" spans="1:10" x14ac:dyDescent="0.25">
      <c r="A321" s="5">
        <f t="shared" si="129"/>
        <v>42753</v>
      </c>
      <c r="B321" s="6" t="str">
        <f t="shared" ca="1" si="107"/>
        <v>PRO</v>
      </c>
      <c r="C321" s="6" t="str">
        <f t="shared" ca="1" si="132"/>
        <v>CORENTIN</v>
      </c>
      <c r="D321" s="6" t="str">
        <f t="shared" ca="1" si="109"/>
        <v>TELEPHONIE</v>
      </c>
      <c r="E321" s="15">
        <f t="shared" ca="1" si="110"/>
        <v>5.2083333333333329E-2</v>
      </c>
      <c r="F321">
        <f t="shared" ca="1" si="111"/>
        <v>38</v>
      </c>
      <c r="G321" s="13">
        <f t="shared" ca="1" si="112"/>
        <v>32.299999999999997</v>
      </c>
      <c r="H321" s="13">
        <f t="shared" ca="1" si="113"/>
        <v>81.25</v>
      </c>
      <c r="I321" s="13">
        <f t="shared" ca="1" si="125"/>
        <v>127</v>
      </c>
      <c r="J321" s="13">
        <f t="shared" ca="1" si="114"/>
        <v>240.55</v>
      </c>
    </row>
    <row r="322" spans="1:10" x14ac:dyDescent="0.25">
      <c r="A322" s="5">
        <f t="shared" si="129"/>
        <v>42753</v>
      </c>
      <c r="B322" s="6" t="str">
        <f t="shared" ca="1" si="107"/>
        <v>PRO</v>
      </c>
      <c r="C322" s="6" t="str">
        <f t="shared" ca="1" si="132"/>
        <v>CORENTIN</v>
      </c>
      <c r="D322" s="6" t="str">
        <f t="shared" ca="1" si="109"/>
        <v>ELECTRICITE</v>
      </c>
      <c r="E322" s="15">
        <f t="shared" ca="1" si="110"/>
        <v>8.3333333333333329E-2</v>
      </c>
      <c r="F322">
        <f t="shared" ca="1" si="111"/>
        <v>14</v>
      </c>
      <c r="G322" s="13">
        <f t="shared" ca="1" si="112"/>
        <v>11.9</v>
      </c>
      <c r="H322" s="13">
        <f t="shared" ca="1" si="113"/>
        <v>130</v>
      </c>
      <c r="J322" s="13">
        <f t="shared" ca="1" si="114"/>
        <v>141.9</v>
      </c>
    </row>
    <row r="323" spans="1:10" x14ac:dyDescent="0.25">
      <c r="A323" s="5">
        <f t="shared" si="129"/>
        <v>42753</v>
      </c>
      <c r="B323" s="6" t="str">
        <f t="shared" ref="B323:B386" ca="1" si="133">INDEX($L$3:$L$4,RANDBETWEEN(1,2))</f>
        <v>PRO</v>
      </c>
      <c r="C323" s="6" t="str">
        <f ca="1">+INDEX($M$3:$M$8,RANDBETWEEN(1,6))</f>
        <v>ANTOINE</v>
      </c>
      <c r="D323" s="6" t="str">
        <f t="shared" ref="D323:D386" ca="1" si="134">+INDEX($N$3:$N$6,RANDBETWEEN(1,4))</f>
        <v>ELECTRICITE</v>
      </c>
      <c r="E323" s="15">
        <f t="shared" ref="E323:E386" ca="1" si="135">+INDEX($P$8:$P$16,RANDBETWEEN(1,9))</f>
        <v>4.1666666666666664E-2</v>
      </c>
      <c r="F323">
        <f t="shared" ref="F323:F386" ca="1" si="136">RANDBETWEEN(9,68)</f>
        <v>14</v>
      </c>
      <c r="G323" s="13">
        <f t="shared" ref="G323:G386" ca="1" si="137">F323*0.85</f>
        <v>11.9</v>
      </c>
      <c r="H323" s="13">
        <f t="shared" ref="H323:H386" ca="1" si="138">E323*65*24*IF(OR(WEEKDAY(A323)=1,WEEKDAY(A323)=7),1.5,1)</f>
        <v>65</v>
      </c>
      <c r="I323" s="13">
        <f t="shared" ca="1" si="125"/>
        <v>100</v>
      </c>
      <c r="J323" s="13">
        <f t="shared" ref="J323:J386" ca="1" si="139">SUM(G323:I323)</f>
        <v>176.9</v>
      </c>
    </row>
    <row r="324" spans="1:10" x14ac:dyDescent="0.25">
      <c r="A324" s="5">
        <f t="shared" si="129"/>
        <v>42753</v>
      </c>
      <c r="B324" s="6" t="str">
        <f t="shared" ca="1" si="133"/>
        <v>PRO</v>
      </c>
      <c r="C324" s="6" t="str">
        <f t="shared" ref="C324:C325" ca="1" si="140">C323</f>
        <v>ANTOINE</v>
      </c>
      <c r="D324" s="6" t="str">
        <f t="shared" ca="1" si="134"/>
        <v>INFORMATIQUE</v>
      </c>
      <c r="E324" s="15">
        <f t="shared" ca="1" si="135"/>
        <v>6.2499999999999993E-2</v>
      </c>
      <c r="F324">
        <f t="shared" ca="1" si="136"/>
        <v>13</v>
      </c>
      <c r="G324" s="13">
        <f t="shared" ca="1" si="137"/>
        <v>11.049999999999999</v>
      </c>
      <c r="H324" s="13">
        <f t="shared" ca="1" si="138"/>
        <v>97.499999999999972</v>
      </c>
      <c r="I324" s="13">
        <f t="shared" ca="1" si="125"/>
        <v>30</v>
      </c>
      <c r="J324" s="13">
        <f t="shared" ca="1" si="139"/>
        <v>138.54999999999995</v>
      </c>
    </row>
    <row r="325" spans="1:10" x14ac:dyDescent="0.25">
      <c r="A325" s="5">
        <f t="shared" si="129"/>
        <v>42753</v>
      </c>
      <c r="B325" s="6" t="str">
        <f t="shared" ca="1" si="133"/>
        <v>PRO</v>
      </c>
      <c r="C325" s="6" t="str">
        <f t="shared" ca="1" si="140"/>
        <v>ANTOINE</v>
      </c>
      <c r="D325" s="6" t="str">
        <f t="shared" ca="1" si="134"/>
        <v>TELEPHONIE</v>
      </c>
      <c r="E325" s="15">
        <f t="shared" ca="1" si="135"/>
        <v>4.1666666666666664E-2</v>
      </c>
      <c r="F325">
        <f t="shared" ca="1" si="136"/>
        <v>34</v>
      </c>
      <c r="G325" s="13">
        <f t="shared" ca="1" si="137"/>
        <v>28.9</v>
      </c>
      <c r="H325" s="13">
        <f t="shared" ca="1" si="138"/>
        <v>65</v>
      </c>
      <c r="J325" s="13">
        <f t="shared" ca="1" si="139"/>
        <v>93.9</v>
      </c>
    </row>
    <row r="326" spans="1:10" x14ac:dyDescent="0.25">
      <c r="A326" s="5">
        <f>A325+1</f>
        <v>42754</v>
      </c>
      <c r="B326" s="6" t="str">
        <f t="shared" ca="1" si="133"/>
        <v>PRO</v>
      </c>
      <c r="C326" s="6" t="str">
        <f ca="1">+INDEX($M$3:$M$8,RANDBETWEEN(1,6))</f>
        <v>ANTOINE</v>
      </c>
      <c r="D326" s="6" t="str">
        <f t="shared" ca="1" si="134"/>
        <v>INFORMATIQUE</v>
      </c>
      <c r="E326" s="15">
        <f t="shared" ca="1" si="135"/>
        <v>4.1666666666666664E-2</v>
      </c>
      <c r="F326">
        <f t="shared" ca="1" si="136"/>
        <v>29</v>
      </c>
      <c r="G326" s="13">
        <f t="shared" ca="1" si="137"/>
        <v>24.65</v>
      </c>
      <c r="H326" s="13">
        <f t="shared" ca="1" si="138"/>
        <v>65</v>
      </c>
      <c r="I326" s="13">
        <f t="shared" ca="1" si="125"/>
        <v>96</v>
      </c>
      <c r="J326" s="13">
        <f t="shared" ca="1" si="139"/>
        <v>185.65</v>
      </c>
    </row>
    <row r="327" spans="1:10" x14ac:dyDescent="0.25">
      <c r="A327" s="5">
        <f t="shared" ref="A327:A343" si="141">A326</f>
        <v>42754</v>
      </c>
      <c r="B327" s="6" t="str">
        <f t="shared" ca="1" si="133"/>
        <v>PART</v>
      </c>
      <c r="C327" s="6" t="str">
        <f t="shared" ref="C327:C329" ca="1" si="142">C326</f>
        <v>ANTOINE</v>
      </c>
      <c r="D327" s="6" t="str">
        <f t="shared" ca="1" si="134"/>
        <v>INFORMATIQUE</v>
      </c>
      <c r="E327" s="15">
        <f t="shared" ca="1" si="135"/>
        <v>8.3333333333333329E-2</v>
      </c>
      <c r="F327">
        <f t="shared" ca="1" si="136"/>
        <v>24</v>
      </c>
      <c r="G327" s="13">
        <f t="shared" ca="1" si="137"/>
        <v>20.399999999999999</v>
      </c>
      <c r="H327" s="13">
        <f t="shared" ca="1" si="138"/>
        <v>130</v>
      </c>
      <c r="I327" s="13">
        <f t="shared" ca="1" si="125"/>
        <v>119</v>
      </c>
      <c r="J327" s="13">
        <f t="shared" ca="1" si="139"/>
        <v>269.39999999999998</v>
      </c>
    </row>
    <row r="328" spans="1:10" x14ac:dyDescent="0.25">
      <c r="A328" s="5">
        <f t="shared" si="141"/>
        <v>42754</v>
      </c>
      <c r="B328" s="6" t="str">
        <f t="shared" ca="1" si="133"/>
        <v>PRO</v>
      </c>
      <c r="C328" s="6" t="str">
        <f t="shared" ca="1" si="142"/>
        <v>ANTOINE</v>
      </c>
      <c r="D328" s="6" t="str">
        <f t="shared" ca="1" si="134"/>
        <v>ELECTRICITE</v>
      </c>
      <c r="E328" s="15">
        <f t="shared" ca="1" si="135"/>
        <v>2.0833333333333332E-2</v>
      </c>
      <c r="F328">
        <f t="shared" ca="1" si="136"/>
        <v>33</v>
      </c>
      <c r="G328" s="13">
        <f t="shared" ca="1" si="137"/>
        <v>28.05</v>
      </c>
      <c r="H328" s="13">
        <f t="shared" ca="1" si="138"/>
        <v>32.5</v>
      </c>
      <c r="I328" s="13">
        <f t="shared" ca="1" si="125"/>
        <v>29</v>
      </c>
      <c r="J328" s="13">
        <f t="shared" ca="1" si="139"/>
        <v>89.55</v>
      </c>
    </row>
    <row r="329" spans="1:10" x14ac:dyDescent="0.25">
      <c r="A329" s="5">
        <f t="shared" si="141"/>
        <v>42754</v>
      </c>
      <c r="B329" s="6" t="str">
        <f t="shared" ca="1" si="133"/>
        <v>PRO</v>
      </c>
      <c r="C329" s="6" t="str">
        <f t="shared" ca="1" si="142"/>
        <v>ANTOINE</v>
      </c>
      <c r="D329" s="6" t="str">
        <f t="shared" ca="1" si="134"/>
        <v>INFORMATIQUE</v>
      </c>
      <c r="E329" s="15">
        <f t="shared" ca="1" si="135"/>
        <v>2.0833333333333332E-2</v>
      </c>
      <c r="F329">
        <f t="shared" ca="1" si="136"/>
        <v>27</v>
      </c>
      <c r="G329" s="13">
        <f t="shared" ca="1" si="137"/>
        <v>22.95</v>
      </c>
      <c r="H329" s="13">
        <f t="shared" ca="1" si="138"/>
        <v>32.5</v>
      </c>
      <c r="J329" s="13">
        <f t="shared" ca="1" si="139"/>
        <v>55.45</v>
      </c>
    </row>
    <row r="330" spans="1:10" x14ac:dyDescent="0.25">
      <c r="A330" s="5">
        <f t="shared" si="141"/>
        <v>42754</v>
      </c>
      <c r="B330" s="6" t="str">
        <f t="shared" ca="1" si="133"/>
        <v>PART</v>
      </c>
      <c r="C330" s="6" t="str">
        <f ca="1">+INDEX($M$3:$M$8,RANDBETWEEN(1,6))</f>
        <v>CORENTIN</v>
      </c>
      <c r="D330" s="6" t="str">
        <f t="shared" ca="1" si="134"/>
        <v>ELECTRICITE</v>
      </c>
      <c r="E330" s="15">
        <f t="shared" ca="1" si="135"/>
        <v>5.2083333333333329E-2</v>
      </c>
      <c r="F330">
        <f t="shared" ca="1" si="136"/>
        <v>51</v>
      </c>
      <c r="G330" s="13">
        <f t="shared" ca="1" si="137"/>
        <v>43.35</v>
      </c>
      <c r="H330" s="13">
        <f t="shared" ca="1" si="138"/>
        <v>81.25</v>
      </c>
      <c r="J330" s="13">
        <f t="shared" ca="1" si="139"/>
        <v>124.6</v>
      </c>
    </row>
    <row r="331" spans="1:10" x14ac:dyDescent="0.25">
      <c r="A331" s="5">
        <f t="shared" si="141"/>
        <v>42754</v>
      </c>
      <c r="B331" s="6" t="str">
        <f t="shared" ca="1" si="133"/>
        <v>PART</v>
      </c>
      <c r="C331" s="6" t="str">
        <f t="shared" ref="C331:C333" ca="1" si="143">C330</f>
        <v>CORENTIN</v>
      </c>
      <c r="D331" s="6" t="str">
        <f t="shared" ca="1" si="134"/>
        <v>ELECTRICITE</v>
      </c>
      <c r="E331" s="15">
        <f t="shared" ca="1" si="135"/>
        <v>5.2083333333333329E-2</v>
      </c>
      <c r="F331">
        <f t="shared" ca="1" si="136"/>
        <v>48</v>
      </c>
      <c r="G331" s="13">
        <f t="shared" ca="1" si="137"/>
        <v>40.799999999999997</v>
      </c>
      <c r="H331" s="13">
        <f t="shared" ca="1" si="138"/>
        <v>81.25</v>
      </c>
      <c r="I331" s="13">
        <f t="shared" ca="1" si="125"/>
        <v>118</v>
      </c>
      <c r="J331" s="13">
        <f t="shared" ca="1" si="139"/>
        <v>240.05</v>
      </c>
    </row>
    <row r="332" spans="1:10" x14ac:dyDescent="0.25">
      <c r="A332" s="5">
        <f t="shared" si="141"/>
        <v>42754</v>
      </c>
      <c r="B332" s="6" t="str">
        <f t="shared" ca="1" si="133"/>
        <v>PART</v>
      </c>
      <c r="C332" s="6" t="str">
        <f t="shared" ca="1" si="143"/>
        <v>CORENTIN</v>
      </c>
      <c r="D332" s="6" t="str">
        <f t="shared" ca="1" si="134"/>
        <v>TV</v>
      </c>
      <c r="E332" s="15">
        <f t="shared" ca="1" si="135"/>
        <v>4.1666666666666664E-2</v>
      </c>
      <c r="F332">
        <f t="shared" ca="1" si="136"/>
        <v>48</v>
      </c>
      <c r="G332" s="13">
        <f t="shared" ca="1" si="137"/>
        <v>40.799999999999997</v>
      </c>
      <c r="H332" s="13">
        <f t="shared" ca="1" si="138"/>
        <v>65</v>
      </c>
      <c r="J332" s="13">
        <f t="shared" ca="1" si="139"/>
        <v>105.8</v>
      </c>
    </row>
    <row r="333" spans="1:10" x14ac:dyDescent="0.25">
      <c r="A333" s="5">
        <f t="shared" si="141"/>
        <v>42754</v>
      </c>
      <c r="B333" s="6" t="str">
        <f t="shared" ca="1" si="133"/>
        <v>PRO</v>
      </c>
      <c r="C333" s="6" t="str">
        <f t="shared" ca="1" si="143"/>
        <v>CORENTIN</v>
      </c>
      <c r="D333" s="6" t="str">
        <f t="shared" ca="1" si="134"/>
        <v>INFORMATIQUE</v>
      </c>
      <c r="E333" s="15">
        <f t="shared" ca="1" si="135"/>
        <v>9.375E-2</v>
      </c>
      <c r="F333">
        <f t="shared" ca="1" si="136"/>
        <v>29</v>
      </c>
      <c r="G333" s="13">
        <f t="shared" ca="1" si="137"/>
        <v>24.65</v>
      </c>
      <c r="H333" s="13">
        <f t="shared" ca="1" si="138"/>
        <v>146.25</v>
      </c>
      <c r="J333" s="13">
        <f t="shared" ca="1" si="139"/>
        <v>170.9</v>
      </c>
    </row>
    <row r="334" spans="1:10" x14ac:dyDescent="0.25">
      <c r="A334" s="5">
        <f t="shared" si="141"/>
        <v>42754</v>
      </c>
      <c r="B334" s="6" t="str">
        <f t="shared" ca="1" si="133"/>
        <v>PRO</v>
      </c>
      <c r="C334" s="6" t="str">
        <f ca="1">+INDEX($M$3:$M$8,RANDBETWEEN(1,6))</f>
        <v>ERIC</v>
      </c>
      <c r="D334" s="6" t="str">
        <f t="shared" ca="1" si="134"/>
        <v>TELEPHONIE</v>
      </c>
      <c r="E334" s="15">
        <f t="shared" ca="1" si="135"/>
        <v>3.125E-2</v>
      </c>
      <c r="F334">
        <f t="shared" ca="1" si="136"/>
        <v>25</v>
      </c>
      <c r="G334" s="13">
        <f t="shared" ca="1" si="137"/>
        <v>21.25</v>
      </c>
      <c r="H334" s="13">
        <f t="shared" ca="1" si="138"/>
        <v>48.75</v>
      </c>
      <c r="I334" s="13">
        <f t="shared" ca="1" si="125"/>
        <v>128</v>
      </c>
      <c r="J334" s="13">
        <f t="shared" ca="1" si="139"/>
        <v>198</v>
      </c>
    </row>
    <row r="335" spans="1:10" x14ac:dyDescent="0.25">
      <c r="A335" s="5">
        <f t="shared" si="141"/>
        <v>42754</v>
      </c>
      <c r="B335" s="6" t="str">
        <f t="shared" ca="1" si="133"/>
        <v>PRO</v>
      </c>
      <c r="C335" s="6" t="str">
        <f t="shared" ref="C335:C340" ca="1" si="144">C334</f>
        <v>ERIC</v>
      </c>
      <c r="D335" s="6" t="str">
        <f t="shared" ca="1" si="134"/>
        <v>TV</v>
      </c>
      <c r="E335" s="15">
        <f t="shared" ca="1" si="135"/>
        <v>4.1666666666666664E-2</v>
      </c>
      <c r="F335">
        <f t="shared" ca="1" si="136"/>
        <v>25</v>
      </c>
      <c r="G335" s="13">
        <f t="shared" ca="1" si="137"/>
        <v>21.25</v>
      </c>
      <c r="H335" s="13">
        <f t="shared" ca="1" si="138"/>
        <v>65</v>
      </c>
      <c r="J335" s="13">
        <f t="shared" ca="1" si="139"/>
        <v>86.25</v>
      </c>
    </row>
    <row r="336" spans="1:10" x14ac:dyDescent="0.25">
      <c r="A336" s="5">
        <f t="shared" si="141"/>
        <v>42754</v>
      </c>
      <c r="B336" s="6" t="str">
        <f t="shared" ca="1" si="133"/>
        <v>PART</v>
      </c>
      <c r="C336" s="6" t="str">
        <f t="shared" ca="1" si="144"/>
        <v>ERIC</v>
      </c>
      <c r="D336" s="6" t="str">
        <f t="shared" ca="1" si="134"/>
        <v>INFORMATIQUE</v>
      </c>
      <c r="E336" s="15">
        <f t="shared" ca="1" si="135"/>
        <v>5.2083333333333329E-2</v>
      </c>
      <c r="F336">
        <f t="shared" ca="1" si="136"/>
        <v>42</v>
      </c>
      <c r="G336" s="13">
        <f t="shared" ca="1" si="137"/>
        <v>35.699999999999996</v>
      </c>
      <c r="H336" s="13">
        <f t="shared" ca="1" si="138"/>
        <v>81.25</v>
      </c>
      <c r="I336" s="13">
        <f t="shared" ca="1" si="125"/>
        <v>83</v>
      </c>
      <c r="J336" s="13">
        <f t="shared" ca="1" si="139"/>
        <v>199.95</v>
      </c>
    </row>
    <row r="337" spans="1:10" x14ac:dyDescent="0.25">
      <c r="A337" s="5">
        <f t="shared" si="141"/>
        <v>42754</v>
      </c>
      <c r="B337" s="6" t="str">
        <f t="shared" ca="1" si="133"/>
        <v>PART</v>
      </c>
      <c r="C337" s="6" t="str">
        <f t="shared" ca="1" si="144"/>
        <v>ERIC</v>
      </c>
      <c r="D337" s="6" t="str">
        <f t="shared" ca="1" si="134"/>
        <v>TELEPHONIE</v>
      </c>
      <c r="E337" s="15">
        <f t="shared" ca="1" si="135"/>
        <v>2.0833333333333332E-2</v>
      </c>
      <c r="F337">
        <f t="shared" ca="1" si="136"/>
        <v>65</v>
      </c>
      <c r="G337" s="13">
        <f t="shared" ca="1" si="137"/>
        <v>55.25</v>
      </c>
      <c r="H337" s="13">
        <f t="shared" ca="1" si="138"/>
        <v>32.5</v>
      </c>
      <c r="I337" s="13">
        <f t="shared" ca="1" si="125"/>
        <v>111</v>
      </c>
      <c r="J337" s="13">
        <f t="shared" ca="1" si="139"/>
        <v>198.75</v>
      </c>
    </row>
    <row r="338" spans="1:10" x14ac:dyDescent="0.25">
      <c r="A338" s="5">
        <f t="shared" si="141"/>
        <v>42754</v>
      </c>
      <c r="B338" s="6" t="str">
        <f t="shared" ca="1" si="133"/>
        <v>PRO</v>
      </c>
      <c r="C338" s="6" t="str">
        <f t="shared" ca="1" si="144"/>
        <v>ERIC</v>
      </c>
      <c r="D338" s="6" t="str">
        <f t="shared" ca="1" si="134"/>
        <v>INFORMATIQUE</v>
      </c>
      <c r="E338" s="15">
        <f t="shared" ca="1" si="135"/>
        <v>8.3333333333333329E-2</v>
      </c>
      <c r="F338">
        <f t="shared" ca="1" si="136"/>
        <v>50</v>
      </c>
      <c r="G338" s="13">
        <f t="shared" ca="1" si="137"/>
        <v>42.5</v>
      </c>
      <c r="H338" s="13">
        <f t="shared" ca="1" si="138"/>
        <v>130</v>
      </c>
      <c r="I338" s="13">
        <f t="shared" ca="1" si="125"/>
        <v>85</v>
      </c>
      <c r="J338" s="13">
        <f t="shared" ca="1" si="139"/>
        <v>257.5</v>
      </c>
    </row>
    <row r="339" spans="1:10" x14ac:dyDescent="0.25">
      <c r="A339" s="5">
        <f t="shared" si="141"/>
        <v>42754</v>
      </c>
      <c r="B339" s="6" t="str">
        <f t="shared" ca="1" si="133"/>
        <v>PART</v>
      </c>
      <c r="C339" s="6" t="str">
        <f t="shared" ca="1" si="144"/>
        <v>ERIC</v>
      </c>
      <c r="D339" s="6" t="str">
        <f t="shared" ca="1" si="134"/>
        <v>TELEPHONIE</v>
      </c>
      <c r="E339" s="15">
        <f t="shared" ca="1" si="135"/>
        <v>0.10416666666666667</v>
      </c>
      <c r="F339">
        <f t="shared" ca="1" si="136"/>
        <v>25</v>
      </c>
      <c r="G339" s="13">
        <f t="shared" ca="1" si="137"/>
        <v>21.25</v>
      </c>
      <c r="H339" s="13">
        <f t="shared" ca="1" si="138"/>
        <v>162.5</v>
      </c>
      <c r="J339" s="13">
        <f t="shared" ca="1" si="139"/>
        <v>183.75</v>
      </c>
    </row>
    <row r="340" spans="1:10" x14ac:dyDescent="0.25">
      <c r="A340" s="5">
        <f t="shared" si="141"/>
        <v>42754</v>
      </c>
      <c r="B340" s="6" t="str">
        <f t="shared" ca="1" si="133"/>
        <v>PART</v>
      </c>
      <c r="C340" s="6" t="str">
        <f t="shared" ca="1" si="144"/>
        <v>ERIC</v>
      </c>
      <c r="D340" s="6" t="str">
        <f t="shared" ca="1" si="134"/>
        <v>ELECTRICITE</v>
      </c>
      <c r="E340" s="15">
        <f t="shared" ca="1" si="135"/>
        <v>7.2916666666666657E-2</v>
      </c>
      <c r="F340">
        <f t="shared" ca="1" si="136"/>
        <v>26</v>
      </c>
      <c r="G340" s="13">
        <f t="shared" ca="1" si="137"/>
        <v>22.099999999999998</v>
      </c>
      <c r="H340" s="13">
        <f t="shared" ca="1" si="138"/>
        <v>113.75</v>
      </c>
      <c r="J340" s="13">
        <f t="shared" ca="1" si="139"/>
        <v>135.85</v>
      </c>
    </row>
    <row r="341" spans="1:10" x14ac:dyDescent="0.25">
      <c r="A341" s="5">
        <f t="shared" si="141"/>
        <v>42754</v>
      </c>
      <c r="B341" s="6" t="str">
        <f t="shared" ca="1" si="133"/>
        <v>PRO</v>
      </c>
      <c r="C341" s="6" t="str">
        <f ca="1">+INDEX($M$3:$M$8,RANDBETWEEN(1,6))</f>
        <v>ERIC</v>
      </c>
      <c r="D341" s="6" t="str">
        <f t="shared" ca="1" si="134"/>
        <v>ELECTRICITE</v>
      </c>
      <c r="E341" s="15">
        <f t="shared" ca="1" si="135"/>
        <v>4.1666666666666664E-2</v>
      </c>
      <c r="F341">
        <f t="shared" ca="1" si="136"/>
        <v>66</v>
      </c>
      <c r="G341" s="13">
        <f t="shared" ca="1" si="137"/>
        <v>56.1</v>
      </c>
      <c r="H341" s="13">
        <f t="shared" ca="1" si="138"/>
        <v>65</v>
      </c>
      <c r="J341" s="13">
        <f t="shared" ca="1" si="139"/>
        <v>121.1</v>
      </c>
    </row>
    <row r="342" spans="1:10" x14ac:dyDescent="0.25">
      <c r="A342" s="5">
        <f t="shared" si="141"/>
        <v>42754</v>
      </c>
      <c r="B342" s="6" t="str">
        <f t="shared" ca="1" si="133"/>
        <v>PRO</v>
      </c>
      <c r="C342" s="6" t="str">
        <f t="shared" ref="C342:C343" ca="1" si="145">C341</f>
        <v>ERIC</v>
      </c>
      <c r="D342" s="6" t="str">
        <f t="shared" ca="1" si="134"/>
        <v>TV</v>
      </c>
      <c r="E342" s="15">
        <f t="shared" ca="1" si="135"/>
        <v>4.1666666666666664E-2</v>
      </c>
      <c r="F342">
        <f t="shared" ca="1" si="136"/>
        <v>25</v>
      </c>
      <c r="G342" s="13">
        <f t="shared" ca="1" si="137"/>
        <v>21.25</v>
      </c>
      <c r="H342" s="13">
        <f t="shared" ca="1" si="138"/>
        <v>65</v>
      </c>
      <c r="I342" s="13">
        <f t="shared" ref="I332:I395" ca="1" si="146">+RANDBETWEEN(24,128)</f>
        <v>102</v>
      </c>
      <c r="J342" s="13">
        <f t="shared" ca="1" si="139"/>
        <v>188.25</v>
      </c>
    </row>
    <row r="343" spans="1:10" x14ac:dyDescent="0.25">
      <c r="A343" s="5">
        <f t="shared" si="141"/>
        <v>42754</v>
      </c>
      <c r="B343" s="6" t="str">
        <f t="shared" ca="1" si="133"/>
        <v>PRO</v>
      </c>
      <c r="C343" s="6" t="str">
        <f t="shared" ca="1" si="145"/>
        <v>ERIC</v>
      </c>
      <c r="D343" s="6" t="str">
        <f t="shared" ca="1" si="134"/>
        <v>ELECTRICITE</v>
      </c>
      <c r="E343" s="15">
        <f t="shared" ca="1" si="135"/>
        <v>3.125E-2</v>
      </c>
      <c r="F343">
        <f t="shared" ca="1" si="136"/>
        <v>21</v>
      </c>
      <c r="G343" s="13">
        <f t="shared" ca="1" si="137"/>
        <v>17.849999999999998</v>
      </c>
      <c r="H343" s="13">
        <f t="shared" ca="1" si="138"/>
        <v>48.75</v>
      </c>
      <c r="I343" s="13">
        <f t="shared" ca="1" si="146"/>
        <v>65</v>
      </c>
      <c r="J343" s="13">
        <f t="shared" ca="1" si="139"/>
        <v>131.6</v>
      </c>
    </row>
    <row r="344" spans="1:10" x14ac:dyDescent="0.25">
      <c r="A344" s="5">
        <f>A343+1</f>
        <v>42755</v>
      </c>
      <c r="B344" s="6" t="str">
        <f t="shared" ca="1" si="133"/>
        <v>PRO</v>
      </c>
      <c r="C344" s="6" t="str">
        <f ca="1">+INDEX($M$3:$M$8,RANDBETWEEN(1,6))</f>
        <v>ERIC</v>
      </c>
      <c r="D344" s="6" t="str">
        <f t="shared" ca="1" si="134"/>
        <v>ELECTRICITE</v>
      </c>
      <c r="E344" s="15">
        <f t="shared" ca="1" si="135"/>
        <v>0.10416666666666667</v>
      </c>
      <c r="F344">
        <f t="shared" ca="1" si="136"/>
        <v>19</v>
      </c>
      <c r="G344" s="13">
        <f t="shared" ca="1" si="137"/>
        <v>16.149999999999999</v>
      </c>
      <c r="H344" s="13">
        <f t="shared" ca="1" si="138"/>
        <v>162.5</v>
      </c>
      <c r="I344" s="13">
        <f t="shared" ca="1" si="146"/>
        <v>113</v>
      </c>
      <c r="J344" s="13">
        <f t="shared" ca="1" si="139"/>
        <v>291.64999999999998</v>
      </c>
    </row>
    <row r="345" spans="1:10" x14ac:dyDescent="0.25">
      <c r="A345" s="5">
        <f t="shared" ref="A345:A361" si="147">A344</f>
        <v>42755</v>
      </c>
      <c r="B345" s="6" t="str">
        <f t="shared" ca="1" si="133"/>
        <v>PRO</v>
      </c>
      <c r="C345" s="6" t="str">
        <f t="shared" ref="C345:C347" ca="1" si="148">C344</f>
        <v>ERIC</v>
      </c>
      <c r="D345" s="6" t="str">
        <f t="shared" ca="1" si="134"/>
        <v>INFORMATIQUE</v>
      </c>
      <c r="E345" s="15">
        <f t="shared" ca="1" si="135"/>
        <v>6.2499999999999993E-2</v>
      </c>
      <c r="F345">
        <f t="shared" ca="1" si="136"/>
        <v>63</v>
      </c>
      <c r="G345" s="13">
        <f t="shared" ca="1" si="137"/>
        <v>53.55</v>
      </c>
      <c r="H345" s="13">
        <f t="shared" ca="1" si="138"/>
        <v>97.499999999999972</v>
      </c>
      <c r="I345" s="13">
        <f t="shared" ca="1" si="146"/>
        <v>92</v>
      </c>
      <c r="J345" s="13">
        <f t="shared" ca="1" si="139"/>
        <v>243.04999999999995</v>
      </c>
    </row>
    <row r="346" spans="1:10" x14ac:dyDescent="0.25">
      <c r="A346" s="5">
        <f t="shared" si="147"/>
        <v>42755</v>
      </c>
      <c r="B346" s="6" t="str">
        <f t="shared" ca="1" si="133"/>
        <v>PART</v>
      </c>
      <c r="C346" s="6" t="str">
        <f t="shared" ca="1" si="148"/>
        <v>ERIC</v>
      </c>
      <c r="D346" s="6" t="str">
        <f t="shared" ca="1" si="134"/>
        <v>TELEPHONIE</v>
      </c>
      <c r="E346" s="15">
        <f t="shared" ca="1" si="135"/>
        <v>6.2499999999999993E-2</v>
      </c>
      <c r="F346">
        <f t="shared" ca="1" si="136"/>
        <v>50</v>
      </c>
      <c r="G346" s="13">
        <f t="shared" ca="1" si="137"/>
        <v>42.5</v>
      </c>
      <c r="H346" s="13">
        <f t="shared" ca="1" si="138"/>
        <v>97.499999999999972</v>
      </c>
      <c r="I346" s="13">
        <f t="shared" ca="1" si="146"/>
        <v>27</v>
      </c>
      <c r="J346" s="13">
        <f t="shared" ca="1" si="139"/>
        <v>166.99999999999997</v>
      </c>
    </row>
    <row r="347" spans="1:10" x14ac:dyDescent="0.25">
      <c r="A347" s="5">
        <f t="shared" si="147"/>
        <v>42755</v>
      </c>
      <c r="B347" s="6" t="str">
        <f t="shared" ca="1" si="133"/>
        <v>PRO</v>
      </c>
      <c r="C347" s="6" t="str">
        <f t="shared" ca="1" si="148"/>
        <v>ERIC</v>
      </c>
      <c r="D347" s="6" t="str">
        <f t="shared" ca="1" si="134"/>
        <v>ELECTRICITE</v>
      </c>
      <c r="E347" s="15">
        <f t="shared" ca="1" si="135"/>
        <v>9.375E-2</v>
      </c>
      <c r="F347">
        <f t="shared" ca="1" si="136"/>
        <v>65</v>
      </c>
      <c r="G347" s="13">
        <f t="shared" ca="1" si="137"/>
        <v>55.25</v>
      </c>
      <c r="H347" s="13">
        <f t="shared" ca="1" si="138"/>
        <v>146.25</v>
      </c>
      <c r="I347" s="13">
        <f t="shared" ca="1" si="146"/>
        <v>54</v>
      </c>
      <c r="J347" s="13">
        <f t="shared" ca="1" si="139"/>
        <v>255.5</v>
      </c>
    </row>
    <row r="348" spans="1:10" x14ac:dyDescent="0.25">
      <c r="A348" s="5">
        <f t="shared" si="147"/>
        <v>42755</v>
      </c>
      <c r="B348" s="6" t="str">
        <f t="shared" ca="1" si="133"/>
        <v>PRO</v>
      </c>
      <c r="C348" s="6" t="str">
        <f ca="1">+INDEX($M$3:$M$8,RANDBETWEEN(1,6))</f>
        <v>KEVIN</v>
      </c>
      <c r="D348" s="6" t="str">
        <f t="shared" ca="1" si="134"/>
        <v>TV</v>
      </c>
      <c r="E348" s="15">
        <f t="shared" ca="1" si="135"/>
        <v>8.3333333333333329E-2</v>
      </c>
      <c r="F348">
        <f t="shared" ca="1" si="136"/>
        <v>64</v>
      </c>
      <c r="G348" s="13">
        <f t="shared" ca="1" si="137"/>
        <v>54.4</v>
      </c>
      <c r="H348" s="13">
        <f t="shared" ca="1" si="138"/>
        <v>130</v>
      </c>
      <c r="I348" s="13">
        <f t="shared" ca="1" si="146"/>
        <v>41</v>
      </c>
      <c r="J348" s="13">
        <f t="shared" ca="1" si="139"/>
        <v>225.4</v>
      </c>
    </row>
    <row r="349" spans="1:10" x14ac:dyDescent="0.25">
      <c r="A349" s="5">
        <f t="shared" si="147"/>
        <v>42755</v>
      </c>
      <c r="B349" s="6" t="str">
        <f t="shared" ca="1" si="133"/>
        <v>PRO</v>
      </c>
      <c r="C349" s="6" t="str">
        <f t="shared" ref="C349:C351" ca="1" si="149">C348</f>
        <v>KEVIN</v>
      </c>
      <c r="D349" s="6" t="str">
        <f t="shared" ca="1" si="134"/>
        <v>ELECTRICITE</v>
      </c>
      <c r="E349" s="15">
        <f t="shared" ca="1" si="135"/>
        <v>5.2083333333333329E-2</v>
      </c>
      <c r="F349">
        <f t="shared" ca="1" si="136"/>
        <v>24</v>
      </c>
      <c r="G349" s="13">
        <f t="shared" ca="1" si="137"/>
        <v>20.399999999999999</v>
      </c>
      <c r="H349" s="13">
        <f t="shared" ca="1" si="138"/>
        <v>81.25</v>
      </c>
      <c r="I349" s="13">
        <f t="shared" ca="1" si="146"/>
        <v>106</v>
      </c>
      <c r="J349" s="13">
        <f t="shared" ca="1" si="139"/>
        <v>207.65</v>
      </c>
    </row>
    <row r="350" spans="1:10" x14ac:dyDescent="0.25">
      <c r="A350" s="5">
        <f t="shared" si="147"/>
        <v>42755</v>
      </c>
      <c r="B350" s="6" t="str">
        <f t="shared" ca="1" si="133"/>
        <v>PART</v>
      </c>
      <c r="C350" s="6" t="str">
        <f t="shared" ca="1" si="149"/>
        <v>KEVIN</v>
      </c>
      <c r="D350" s="6" t="str">
        <f t="shared" ca="1" si="134"/>
        <v>TV</v>
      </c>
      <c r="E350" s="15">
        <f t="shared" ca="1" si="135"/>
        <v>7.2916666666666657E-2</v>
      </c>
      <c r="F350">
        <f t="shared" ca="1" si="136"/>
        <v>58</v>
      </c>
      <c r="G350" s="13">
        <f t="shared" ca="1" si="137"/>
        <v>49.3</v>
      </c>
      <c r="H350" s="13">
        <f t="shared" ca="1" si="138"/>
        <v>113.75</v>
      </c>
      <c r="J350" s="13">
        <f t="shared" ca="1" si="139"/>
        <v>163.05000000000001</v>
      </c>
    </row>
    <row r="351" spans="1:10" x14ac:dyDescent="0.25">
      <c r="A351" s="5">
        <f t="shared" si="147"/>
        <v>42755</v>
      </c>
      <c r="B351" s="6" t="str">
        <f t="shared" ca="1" si="133"/>
        <v>PRO</v>
      </c>
      <c r="C351" s="6" t="str">
        <f t="shared" ca="1" si="149"/>
        <v>KEVIN</v>
      </c>
      <c r="D351" s="6" t="str">
        <f t="shared" ca="1" si="134"/>
        <v>INFORMATIQUE</v>
      </c>
      <c r="E351" s="15">
        <f t="shared" ca="1" si="135"/>
        <v>5.2083333333333329E-2</v>
      </c>
      <c r="F351">
        <f t="shared" ca="1" si="136"/>
        <v>17</v>
      </c>
      <c r="G351" s="13">
        <f t="shared" ca="1" si="137"/>
        <v>14.45</v>
      </c>
      <c r="H351" s="13">
        <f t="shared" ca="1" si="138"/>
        <v>81.25</v>
      </c>
      <c r="I351" s="13">
        <f t="shared" ref="I351:I401" ca="1" si="150">+RANDBETWEEN(24,128)</f>
        <v>25</v>
      </c>
      <c r="J351" s="13">
        <f t="shared" ca="1" si="139"/>
        <v>120.7</v>
      </c>
    </row>
    <row r="352" spans="1:10" x14ac:dyDescent="0.25">
      <c r="A352" s="5">
        <f t="shared" si="147"/>
        <v>42755</v>
      </c>
      <c r="B352" s="6" t="str">
        <f t="shared" ca="1" si="133"/>
        <v>PART</v>
      </c>
      <c r="C352" s="6" t="str">
        <f ca="1">+INDEX($M$3:$M$8,RANDBETWEEN(1,6))</f>
        <v>KEVIN</v>
      </c>
      <c r="D352" s="6" t="str">
        <f t="shared" ca="1" si="134"/>
        <v>TELEPHONIE</v>
      </c>
      <c r="E352" s="15">
        <f t="shared" ca="1" si="135"/>
        <v>6.2499999999999993E-2</v>
      </c>
      <c r="F352">
        <f t="shared" ca="1" si="136"/>
        <v>22</v>
      </c>
      <c r="G352" s="13">
        <f t="shared" ca="1" si="137"/>
        <v>18.7</v>
      </c>
      <c r="H352" s="13">
        <f t="shared" ca="1" si="138"/>
        <v>97.499999999999972</v>
      </c>
      <c r="I352" s="13">
        <f t="shared" ca="1" si="150"/>
        <v>126</v>
      </c>
      <c r="J352" s="13">
        <f t="shared" ca="1" si="139"/>
        <v>242.2</v>
      </c>
    </row>
    <row r="353" spans="1:10" x14ac:dyDescent="0.25">
      <c r="A353" s="5">
        <f t="shared" si="147"/>
        <v>42755</v>
      </c>
      <c r="B353" s="6" t="str">
        <f t="shared" ca="1" si="133"/>
        <v>PRO</v>
      </c>
      <c r="C353" s="6" t="str">
        <f t="shared" ref="C353:C358" ca="1" si="151">C352</f>
        <v>KEVIN</v>
      </c>
      <c r="D353" s="6" t="str">
        <f t="shared" ca="1" si="134"/>
        <v>ELECTRICITE</v>
      </c>
      <c r="E353" s="15">
        <f t="shared" ca="1" si="135"/>
        <v>0.10416666666666667</v>
      </c>
      <c r="F353">
        <f t="shared" ca="1" si="136"/>
        <v>38</v>
      </c>
      <c r="G353" s="13">
        <f t="shared" ca="1" si="137"/>
        <v>32.299999999999997</v>
      </c>
      <c r="H353" s="13">
        <f t="shared" ca="1" si="138"/>
        <v>162.5</v>
      </c>
      <c r="J353" s="13">
        <f t="shared" ca="1" si="139"/>
        <v>194.8</v>
      </c>
    </row>
    <row r="354" spans="1:10" x14ac:dyDescent="0.25">
      <c r="A354" s="5">
        <f t="shared" si="147"/>
        <v>42755</v>
      </c>
      <c r="B354" s="6" t="str">
        <f t="shared" ca="1" si="133"/>
        <v>PART</v>
      </c>
      <c r="C354" s="6" t="str">
        <f t="shared" ca="1" si="151"/>
        <v>KEVIN</v>
      </c>
      <c r="D354" s="6" t="str">
        <f t="shared" ca="1" si="134"/>
        <v>TELEPHONIE</v>
      </c>
      <c r="E354" s="15">
        <f t="shared" ca="1" si="135"/>
        <v>5.2083333333333329E-2</v>
      </c>
      <c r="F354">
        <f t="shared" ca="1" si="136"/>
        <v>42</v>
      </c>
      <c r="G354" s="13">
        <f t="shared" ca="1" si="137"/>
        <v>35.699999999999996</v>
      </c>
      <c r="H354" s="13">
        <f t="shared" ca="1" si="138"/>
        <v>81.25</v>
      </c>
      <c r="I354" s="13">
        <f t="shared" ca="1" si="150"/>
        <v>105</v>
      </c>
      <c r="J354" s="13">
        <f t="shared" ca="1" si="139"/>
        <v>221.95</v>
      </c>
    </row>
    <row r="355" spans="1:10" x14ac:dyDescent="0.25">
      <c r="A355" s="5">
        <f t="shared" si="147"/>
        <v>42755</v>
      </c>
      <c r="B355" s="6" t="str">
        <f t="shared" ca="1" si="133"/>
        <v>PART</v>
      </c>
      <c r="C355" s="6" t="str">
        <f t="shared" ca="1" si="151"/>
        <v>KEVIN</v>
      </c>
      <c r="D355" s="6" t="str">
        <f t="shared" ca="1" si="134"/>
        <v>TV</v>
      </c>
      <c r="E355" s="15">
        <f t="shared" ca="1" si="135"/>
        <v>9.375E-2</v>
      </c>
      <c r="F355">
        <f t="shared" ca="1" si="136"/>
        <v>44</v>
      </c>
      <c r="G355" s="13">
        <f t="shared" ca="1" si="137"/>
        <v>37.4</v>
      </c>
      <c r="H355" s="13">
        <f t="shared" ca="1" si="138"/>
        <v>146.25</v>
      </c>
      <c r="I355" s="13">
        <f t="shared" ca="1" si="150"/>
        <v>81</v>
      </c>
      <c r="J355" s="13">
        <f t="shared" ca="1" si="139"/>
        <v>264.64999999999998</v>
      </c>
    </row>
    <row r="356" spans="1:10" x14ac:dyDescent="0.25">
      <c r="A356" s="5">
        <f t="shared" si="147"/>
        <v>42755</v>
      </c>
      <c r="B356" s="6" t="str">
        <f t="shared" ca="1" si="133"/>
        <v>PRO</v>
      </c>
      <c r="C356" s="6" t="str">
        <f t="shared" ca="1" si="151"/>
        <v>KEVIN</v>
      </c>
      <c r="D356" s="6" t="str">
        <f t="shared" ca="1" si="134"/>
        <v>TELEPHONIE</v>
      </c>
      <c r="E356" s="15">
        <f t="shared" ca="1" si="135"/>
        <v>4.1666666666666664E-2</v>
      </c>
      <c r="F356">
        <f t="shared" ca="1" si="136"/>
        <v>31</v>
      </c>
      <c r="G356" s="13">
        <f t="shared" ca="1" si="137"/>
        <v>26.349999999999998</v>
      </c>
      <c r="H356" s="13">
        <f t="shared" ca="1" si="138"/>
        <v>65</v>
      </c>
      <c r="I356" s="13">
        <f t="shared" ca="1" si="150"/>
        <v>95</v>
      </c>
      <c r="J356" s="13">
        <f t="shared" ca="1" si="139"/>
        <v>186.35</v>
      </c>
    </row>
    <row r="357" spans="1:10" x14ac:dyDescent="0.25">
      <c r="A357" s="5">
        <f t="shared" si="147"/>
        <v>42755</v>
      </c>
      <c r="B357" s="6" t="str">
        <f t="shared" ca="1" si="133"/>
        <v>PART</v>
      </c>
      <c r="C357" s="6" t="str">
        <f t="shared" ca="1" si="151"/>
        <v>KEVIN</v>
      </c>
      <c r="D357" s="6" t="str">
        <f t="shared" ca="1" si="134"/>
        <v>ELECTRICITE</v>
      </c>
      <c r="E357" s="15">
        <f t="shared" ca="1" si="135"/>
        <v>4.1666666666666664E-2</v>
      </c>
      <c r="F357">
        <f t="shared" ca="1" si="136"/>
        <v>44</v>
      </c>
      <c r="G357" s="13">
        <f t="shared" ca="1" si="137"/>
        <v>37.4</v>
      </c>
      <c r="H357" s="13">
        <f t="shared" ca="1" si="138"/>
        <v>65</v>
      </c>
      <c r="J357" s="13">
        <f t="shared" ca="1" si="139"/>
        <v>102.4</v>
      </c>
    </row>
    <row r="358" spans="1:10" x14ac:dyDescent="0.25">
      <c r="A358" s="5">
        <f t="shared" si="147"/>
        <v>42755</v>
      </c>
      <c r="B358" s="6" t="str">
        <f t="shared" ca="1" si="133"/>
        <v>PRO</v>
      </c>
      <c r="C358" s="6" t="str">
        <f t="shared" ca="1" si="151"/>
        <v>KEVIN</v>
      </c>
      <c r="D358" s="6" t="str">
        <f t="shared" ca="1" si="134"/>
        <v>TV</v>
      </c>
      <c r="E358" s="15">
        <f t="shared" ca="1" si="135"/>
        <v>3.125E-2</v>
      </c>
      <c r="F358">
        <f t="shared" ca="1" si="136"/>
        <v>44</v>
      </c>
      <c r="G358" s="13">
        <f t="shared" ca="1" si="137"/>
        <v>37.4</v>
      </c>
      <c r="H358" s="13">
        <f t="shared" ca="1" si="138"/>
        <v>48.75</v>
      </c>
      <c r="I358" s="13">
        <f t="shared" ca="1" si="150"/>
        <v>72</v>
      </c>
      <c r="J358" s="13">
        <f t="shared" ca="1" si="139"/>
        <v>158.15</v>
      </c>
    </row>
    <row r="359" spans="1:10" x14ac:dyDescent="0.25">
      <c r="A359" s="5">
        <f t="shared" si="147"/>
        <v>42755</v>
      </c>
      <c r="B359" s="6" t="str">
        <f t="shared" ca="1" si="133"/>
        <v>PRO</v>
      </c>
      <c r="C359" s="6" t="str">
        <f ca="1">+INDEX($M$3:$M$8,RANDBETWEEN(1,6))</f>
        <v>SYLVAIN</v>
      </c>
      <c r="D359" s="6" t="str">
        <f t="shared" ca="1" si="134"/>
        <v>ELECTRICITE</v>
      </c>
      <c r="E359" s="15">
        <f t="shared" ca="1" si="135"/>
        <v>9.375E-2</v>
      </c>
      <c r="F359">
        <f t="shared" ca="1" si="136"/>
        <v>54</v>
      </c>
      <c r="G359" s="13">
        <f t="shared" ca="1" si="137"/>
        <v>45.9</v>
      </c>
      <c r="H359" s="13">
        <f t="shared" ca="1" si="138"/>
        <v>146.25</v>
      </c>
      <c r="I359" s="13">
        <f t="shared" ca="1" si="150"/>
        <v>127</v>
      </c>
      <c r="J359" s="13">
        <f t="shared" ca="1" si="139"/>
        <v>319.14999999999998</v>
      </c>
    </row>
    <row r="360" spans="1:10" x14ac:dyDescent="0.25">
      <c r="A360" s="5">
        <f t="shared" si="147"/>
        <v>42755</v>
      </c>
      <c r="B360" s="6" t="str">
        <f t="shared" ca="1" si="133"/>
        <v>PART</v>
      </c>
      <c r="C360" s="6" t="str">
        <f t="shared" ref="C360:C361" ca="1" si="152">C359</f>
        <v>SYLVAIN</v>
      </c>
      <c r="D360" s="6" t="str">
        <f t="shared" ca="1" si="134"/>
        <v>TV</v>
      </c>
      <c r="E360" s="15">
        <f t="shared" ca="1" si="135"/>
        <v>4.1666666666666664E-2</v>
      </c>
      <c r="F360">
        <f t="shared" ca="1" si="136"/>
        <v>26</v>
      </c>
      <c r="G360" s="13">
        <f t="shared" ca="1" si="137"/>
        <v>22.099999999999998</v>
      </c>
      <c r="H360" s="13">
        <f t="shared" ca="1" si="138"/>
        <v>65</v>
      </c>
      <c r="J360" s="13">
        <f t="shared" ca="1" si="139"/>
        <v>87.1</v>
      </c>
    </row>
    <row r="361" spans="1:10" x14ac:dyDescent="0.25">
      <c r="A361" s="5">
        <f t="shared" si="147"/>
        <v>42755</v>
      </c>
      <c r="B361" s="6" t="str">
        <f t="shared" ca="1" si="133"/>
        <v>PART</v>
      </c>
      <c r="C361" s="6" t="str">
        <f t="shared" ca="1" si="152"/>
        <v>SYLVAIN</v>
      </c>
      <c r="D361" s="6" t="str">
        <f t="shared" ca="1" si="134"/>
        <v>INFORMATIQUE</v>
      </c>
      <c r="E361" s="15">
        <f t="shared" ca="1" si="135"/>
        <v>2.0833333333333332E-2</v>
      </c>
      <c r="F361">
        <f t="shared" ca="1" si="136"/>
        <v>24</v>
      </c>
      <c r="G361" s="13">
        <f t="shared" ca="1" si="137"/>
        <v>20.399999999999999</v>
      </c>
      <c r="H361" s="13">
        <f t="shared" ca="1" si="138"/>
        <v>32.5</v>
      </c>
      <c r="J361" s="13">
        <f t="shared" ca="1" si="139"/>
        <v>52.9</v>
      </c>
    </row>
    <row r="362" spans="1:10" x14ac:dyDescent="0.25">
      <c r="A362" s="5">
        <f>A361+1</f>
        <v>42756</v>
      </c>
      <c r="B362" s="6" t="str">
        <f t="shared" ca="1" si="133"/>
        <v>PRO</v>
      </c>
      <c r="C362" s="6" t="str">
        <f ca="1">+INDEX($M$3:$M$8,RANDBETWEEN(1,6))</f>
        <v>ANTOINE</v>
      </c>
      <c r="D362" s="6" t="str">
        <f t="shared" ca="1" si="134"/>
        <v>INFORMATIQUE</v>
      </c>
      <c r="E362" s="15">
        <f t="shared" ca="1" si="135"/>
        <v>7.2916666666666657E-2</v>
      </c>
      <c r="F362">
        <f t="shared" ca="1" si="136"/>
        <v>56</v>
      </c>
      <c r="G362" s="13">
        <f t="shared" ca="1" si="137"/>
        <v>47.6</v>
      </c>
      <c r="H362" s="13">
        <f t="shared" ca="1" si="138"/>
        <v>170.625</v>
      </c>
      <c r="I362" s="13">
        <f t="shared" ca="1" si="150"/>
        <v>128</v>
      </c>
      <c r="J362" s="13">
        <f t="shared" ca="1" si="139"/>
        <v>346.22500000000002</v>
      </c>
    </row>
    <row r="363" spans="1:10" x14ac:dyDescent="0.25">
      <c r="A363" s="5">
        <f t="shared" ref="A363:A379" si="153">A362</f>
        <v>42756</v>
      </c>
      <c r="B363" s="6" t="str">
        <f t="shared" ca="1" si="133"/>
        <v>PART</v>
      </c>
      <c r="C363" s="6" t="str">
        <f t="shared" ref="C363:C365" ca="1" si="154">C362</f>
        <v>ANTOINE</v>
      </c>
      <c r="D363" s="6" t="str">
        <f t="shared" ca="1" si="134"/>
        <v>TELEPHONIE</v>
      </c>
      <c r="E363" s="15">
        <f t="shared" ca="1" si="135"/>
        <v>6.2499999999999993E-2</v>
      </c>
      <c r="F363">
        <f t="shared" ca="1" si="136"/>
        <v>27</v>
      </c>
      <c r="G363" s="13">
        <f t="shared" ca="1" si="137"/>
        <v>22.95</v>
      </c>
      <c r="H363" s="13">
        <f t="shared" ca="1" si="138"/>
        <v>146.24999999999994</v>
      </c>
      <c r="I363" s="13">
        <f t="shared" ca="1" si="150"/>
        <v>115</v>
      </c>
      <c r="J363" s="13">
        <f t="shared" ca="1" si="139"/>
        <v>284.19999999999993</v>
      </c>
    </row>
    <row r="364" spans="1:10" x14ac:dyDescent="0.25">
      <c r="A364" s="5">
        <f t="shared" si="153"/>
        <v>42756</v>
      </c>
      <c r="B364" s="6" t="str">
        <f t="shared" ca="1" si="133"/>
        <v>PRO</v>
      </c>
      <c r="C364" s="6" t="str">
        <f t="shared" ca="1" si="154"/>
        <v>ANTOINE</v>
      </c>
      <c r="D364" s="6" t="str">
        <f t="shared" ca="1" si="134"/>
        <v>ELECTRICITE</v>
      </c>
      <c r="E364" s="15">
        <f t="shared" ca="1" si="135"/>
        <v>7.2916666666666657E-2</v>
      </c>
      <c r="F364">
        <f t="shared" ca="1" si="136"/>
        <v>40</v>
      </c>
      <c r="G364" s="13">
        <f t="shared" ca="1" si="137"/>
        <v>34</v>
      </c>
      <c r="H364" s="13">
        <f t="shared" ca="1" si="138"/>
        <v>170.625</v>
      </c>
      <c r="J364" s="13">
        <f t="shared" ca="1" si="139"/>
        <v>204.625</v>
      </c>
    </row>
    <row r="365" spans="1:10" x14ac:dyDescent="0.25">
      <c r="A365" s="5">
        <f t="shared" si="153"/>
        <v>42756</v>
      </c>
      <c r="B365" s="6" t="str">
        <f t="shared" ca="1" si="133"/>
        <v>PART</v>
      </c>
      <c r="C365" s="6" t="str">
        <f t="shared" ca="1" si="154"/>
        <v>ANTOINE</v>
      </c>
      <c r="D365" s="6" t="str">
        <f t="shared" ca="1" si="134"/>
        <v>ELECTRICITE</v>
      </c>
      <c r="E365" s="15">
        <f t="shared" ca="1" si="135"/>
        <v>0.10416666666666667</v>
      </c>
      <c r="F365">
        <f t="shared" ca="1" si="136"/>
        <v>24</v>
      </c>
      <c r="G365" s="13">
        <f t="shared" ca="1" si="137"/>
        <v>20.399999999999999</v>
      </c>
      <c r="H365" s="13">
        <f t="shared" ca="1" si="138"/>
        <v>243.75</v>
      </c>
      <c r="I365" s="13">
        <f t="shared" ca="1" si="150"/>
        <v>99</v>
      </c>
      <c r="J365" s="13">
        <f t="shared" ca="1" si="139"/>
        <v>363.15</v>
      </c>
    </row>
    <row r="366" spans="1:10" x14ac:dyDescent="0.25">
      <c r="A366" s="5">
        <f t="shared" si="153"/>
        <v>42756</v>
      </c>
      <c r="B366" s="6" t="str">
        <f t="shared" ca="1" si="133"/>
        <v>PART</v>
      </c>
      <c r="C366" s="6" t="str">
        <f ca="1">+INDEX($M$3:$M$8,RANDBETWEEN(1,6))</f>
        <v>ERIC</v>
      </c>
      <c r="D366" s="6" t="str">
        <f t="shared" ca="1" si="134"/>
        <v>TV</v>
      </c>
      <c r="E366" s="15">
        <f t="shared" ca="1" si="135"/>
        <v>4.1666666666666664E-2</v>
      </c>
      <c r="F366">
        <f t="shared" ca="1" si="136"/>
        <v>54</v>
      </c>
      <c r="G366" s="13">
        <f t="shared" ca="1" si="137"/>
        <v>45.9</v>
      </c>
      <c r="H366" s="13">
        <f t="shared" ca="1" si="138"/>
        <v>97.5</v>
      </c>
      <c r="J366" s="13">
        <f t="shared" ca="1" si="139"/>
        <v>143.4</v>
      </c>
    </row>
    <row r="367" spans="1:10" x14ac:dyDescent="0.25">
      <c r="A367" s="5">
        <f t="shared" si="153"/>
        <v>42756</v>
      </c>
      <c r="B367" s="6" t="str">
        <f t="shared" ca="1" si="133"/>
        <v>PART</v>
      </c>
      <c r="C367" s="6" t="str">
        <f t="shared" ref="C367:C369" ca="1" si="155">C366</f>
        <v>ERIC</v>
      </c>
      <c r="D367" s="6" t="str">
        <f t="shared" ca="1" si="134"/>
        <v>TELEPHONIE</v>
      </c>
      <c r="E367" s="15">
        <f t="shared" ca="1" si="135"/>
        <v>2.0833333333333332E-2</v>
      </c>
      <c r="F367">
        <f t="shared" ca="1" si="136"/>
        <v>13</v>
      </c>
      <c r="G367" s="13">
        <f t="shared" ca="1" si="137"/>
        <v>11.049999999999999</v>
      </c>
      <c r="H367" s="13">
        <f t="shared" ca="1" si="138"/>
        <v>48.75</v>
      </c>
      <c r="I367" s="13">
        <f t="shared" ca="1" si="150"/>
        <v>121</v>
      </c>
      <c r="J367" s="13">
        <f t="shared" ca="1" si="139"/>
        <v>180.8</v>
      </c>
    </row>
    <row r="368" spans="1:10" x14ac:dyDescent="0.25">
      <c r="A368" s="5">
        <f t="shared" si="153"/>
        <v>42756</v>
      </c>
      <c r="B368" s="6" t="str">
        <f t="shared" ca="1" si="133"/>
        <v>PRO</v>
      </c>
      <c r="C368" s="6" t="str">
        <f t="shared" ca="1" si="155"/>
        <v>ERIC</v>
      </c>
      <c r="D368" s="6" t="str">
        <f t="shared" ca="1" si="134"/>
        <v>TV</v>
      </c>
      <c r="E368" s="15">
        <f t="shared" ca="1" si="135"/>
        <v>6.2499999999999993E-2</v>
      </c>
      <c r="F368">
        <f t="shared" ca="1" si="136"/>
        <v>57</v>
      </c>
      <c r="G368" s="13">
        <f t="shared" ca="1" si="137"/>
        <v>48.449999999999996</v>
      </c>
      <c r="H368" s="13">
        <f t="shared" ca="1" si="138"/>
        <v>146.24999999999994</v>
      </c>
      <c r="I368" s="13">
        <f t="shared" ca="1" si="150"/>
        <v>51</v>
      </c>
      <c r="J368" s="13">
        <f t="shared" ca="1" si="139"/>
        <v>245.69999999999993</v>
      </c>
    </row>
    <row r="369" spans="1:10" x14ac:dyDescent="0.25">
      <c r="A369" s="5">
        <f t="shared" si="153"/>
        <v>42756</v>
      </c>
      <c r="B369" s="6" t="str">
        <f t="shared" ca="1" si="133"/>
        <v>PRO</v>
      </c>
      <c r="C369" s="6" t="str">
        <f t="shared" ca="1" si="155"/>
        <v>ERIC</v>
      </c>
      <c r="D369" s="6" t="str">
        <f t="shared" ca="1" si="134"/>
        <v>TELEPHONIE</v>
      </c>
      <c r="E369" s="15">
        <f t="shared" ca="1" si="135"/>
        <v>7.2916666666666657E-2</v>
      </c>
      <c r="F369">
        <f t="shared" ca="1" si="136"/>
        <v>45</v>
      </c>
      <c r="G369" s="13">
        <f t="shared" ca="1" si="137"/>
        <v>38.25</v>
      </c>
      <c r="H369" s="13">
        <f t="shared" ca="1" si="138"/>
        <v>170.625</v>
      </c>
      <c r="I369" s="13">
        <f t="shared" ca="1" si="150"/>
        <v>109</v>
      </c>
      <c r="J369" s="13">
        <f t="shared" ca="1" si="139"/>
        <v>317.875</v>
      </c>
    </row>
    <row r="370" spans="1:10" x14ac:dyDescent="0.25">
      <c r="A370" s="5">
        <f t="shared" si="153"/>
        <v>42756</v>
      </c>
      <c r="B370" s="6" t="str">
        <f t="shared" ca="1" si="133"/>
        <v>PRO</v>
      </c>
      <c r="C370" s="6" t="str">
        <f ca="1">+INDEX($M$3:$M$8,RANDBETWEEN(1,6))</f>
        <v>CORENTIN</v>
      </c>
      <c r="D370" s="6" t="str">
        <f t="shared" ca="1" si="134"/>
        <v>TELEPHONIE</v>
      </c>
      <c r="E370" s="15">
        <f t="shared" ca="1" si="135"/>
        <v>5.2083333333333329E-2</v>
      </c>
      <c r="F370">
        <f t="shared" ca="1" si="136"/>
        <v>16</v>
      </c>
      <c r="G370" s="13">
        <f t="shared" ca="1" si="137"/>
        <v>13.6</v>
      </c>
      <c r="H370" s="13">
        <f t="shared" ca="1" si="138"/>
        <v>121.875</v>
      </c>
      <c r="J370" s="13">
        <f t="shared" ca="1" si="139"/>
        <v>135.47499999999999</v>
      </c>
    </row>
    <row r="371" spans="1:10" x14ac:dyDescent="0.25">
      <c r="A371" s="5">
        <f t="shared" si="153"/>
        <v>42756</v>
      </c>
      <c r="B371" s="6" t="str">
        <f t="shared" ca="1" si="133"/>
        <v>PRO</v>
      </c>
      <c r="C371" s="6" t="str">
        <f t="shared" ref="C371:C376" ca="1" si="156">C370</f>
        <v>CORENTIN</v>
      </c>
      <c r="D371" s="6" t="str">
        <f t="shared" ca="1" si="134"/>
        <v>ELECTRICITE</v>
      </c>
      <c r="E371" s="15">
        <f t="shared" ca="1" si="135"/>
        <v>0.10416666666666667</v>
      </c>
      <c r="F371">
        <f t="shared" ca="1" si="136"/>
        <v>49</v>
      </c>
      <c r="G371" s="13">
        <f t="shared" ca="1" si="137"/>
        <v>41.65</v>
      </c>
      <c r="H371" s="13">
        <f t="shared" ca="1" si="138"/>
        <v>243.75</v>
      </c>
      <c r="I371" s="13">
        <f t="shared" ca="1" si="150"/>
        <v>123</v>
      </c>
      <c r="J371" s="13">
        <f t="shared" ca="1" si="139"/>
        <v>408.4</v>
      </c>
    </row>
    <row r="372" spans="1:10" x14ac:dyDescent="0.25">
      <c r="A372" s="5">
        <f t="shared" si="153"/>
        <v>42756</v>
      </c>
      <c r="B372" s="6" t="str">
        <f t="shared" ca="1" si="133"/>
        <v>PRO</v>
      </c>
      <c r="C372" s="6" t="str">
        <f t="shared" ca="1" si="156"/>
        <v>CORENTIN</v>
      </c>
      <c r="D372" s="6" t="str">
        <f t="shared" ca="1" si="134"/>
        <v>ELECTRICITE</v>
      </c>
      <c r="E372" s="15">
        <f t="shared" ca="1" si="135"/>
        <v>7.2916666666666657E-2</v>
      </c>
      <c r="F372">
        <f t="shared" ca="1" si="136"/>
        <v>58</v>
      </c>
      <c r="G372" s="13">
        <f t="shared" ca="1" si="137"/>
        <v>49.3</v>
      </c>
      <c r="H372" s="13">
        <f t="shared" ca="1" si="138"/>
        <v>170.625</v>
      </c>
      <c r="I372" s="13">
        <f t="shared" ca="1" si="150"/>
        <v>34</v>
      </c>
      <c r="J372" s="13">
        <f t="shared" ca="1" si="139"/>
        <v>253.92500000000001</v>
      </c>
    </row>
    <row r="373" spans="1:10" x14ac:dyDescent="0.25">
      <c r="A373" s="5">
        <f t="shared" si="153"/>
        <v>42756</v>
      </c>
      <c r="B373" s="6" t="str">
        <f t="shared" ca="1" si="133"/>
        <v>PART</v>
      </c>
      <c r="C373" s="6" t="str">
        <f t="shared" ca="1" si="156"/>
        <v>CORENTIN</v>
      </c>
      <c r="D373" s="6" t="str">
        <f t="shared" ca="1" si="134"/>
        <v>TV</v>
      </c>
      <c r="E373" s="15">
        <f t="shared" ca="1" si="135"/>
        <v>9.375E-2</v>
      </c>
      <c r="F373">
        <f t="shared" ca="1" si="136"/>
        <v>56</v>
      </c>
      <c r="G373" s="13">
        <f t="shared" ca="1" si="137"/>
        <v>47.6</v>
      </c>
      <c r="H373" s="13">
        <f t="shared" ca="1" si="138"/>
        <v>219.375</v>
      </c>
      <c r="J373" s="13">
        <f t="shared" ca="1" si="139"/>
        <v>266.97500000000002</v>
      </c>
    </row>
    <row r="374" spans="1:10" x14ac:dyDescent="0.25">
      <c r="A374" s="5">
        <f t="shared" si="153"/>
        <v>42756</v>
      </c>
      <c r="B374" s="6" t="str">
        <f t="shared" ca="1" si="133"/>
        <v>PRO</v>
      </c>
      <c r="C374" s="6" t="str">
        <f t="shared" ca="1" si="156"/>
        <v>CORENTIN</v>
      </c>
      <c r="D374" s="6" t="str">
        <f t="shared" ca="1" si="134"/>
        <v>TELEPHONIE</v>
      </c>
      <c r="E374" s="15">
        <f t="shared" ca="1" si="135"/>
        <v>2.0833333333333332E-2</v>
      </c>
      <c r="F374">
        <f t="shared" ca="1" si="136"/>
        <v>36</v>
      </c>
      <c r="G374" s="13">
        <f t="shared" ca="1" si="137"/>
        <v>30.599999999999998</v>
      </c>
      <c r="H374" s="13">
        <f t="shared" ca="1" si="138"/>
        <v>48.75</v>
      </c>
      <c r="I374" s="13">
        <f t="shared" ca="1" si="150"/>
        <v>25</v>
      </c>
      <c r="J374" s="13">
        <f t="shared" ca="1" si="139"/>
        <v>104.35</v>
      </c>
    </row>
    <row r="375" spans="1:10" x14ac:dyDescent="0.25">
      <c r="A375" s="5">
        <f t="shared" si="153"/>
        <v>42756</v>
      </c>
      <c r="B375" s="6" t="str">
        <f t="shared" ca="1" si="133"/>
        <v>PRO</v>
      </c>
      <c r="C375" s="6" t="str">
        <f t="shared" ca="1" si="156"/>
        <v>CORENTIN</v>
      </c>
      <c r="D375" s="6" t="str">
        <f t="shared" ca="1" si="134"/>
        <v>TV</v>
      </c>
      <c r="E375" s="15">
        <f t="shared" ca="1" si="135"/>
        <v>7.2916666666666657E-2</v>
      </c>
      <c r="F375">
        <f t="shared" ca="1" si="136"/>
        <v>68</v>
      </c>
      <c r="G375" s="13">
        <f t="shared" ca="1" si="137"/>
        <v>57.8</v>
      </c>
      <c r="H375" s="13">
        <f t="shared" ca="1" si="138"/>
        <v>170.625</v>
      </c>
      <c r="I375" s="13">
        <f t="shared" ca="1" si="150"/>
        <v>30</v>
      </c>
      <c r="J375" s="13">
        <f t="shared" ca="1" si="139"/>
        <v>258.42500000000001</v>
      </c>
    </row>
    <row r="376" spans="1:10" x14ac:dyDescent="0.25">
      <c r="A376" s="5">
        <f t="shared" si="153"/>
        <v>42756</v>
      </c>
      <c r="B376" s="6" t="str">
        <f t="shared" ca="1" si="133"/>
        <v>PRO</v>
      </c>
      <c r="C376" s="6" t="str">
        <f t="shared" ca="1" si="156"/>
        <v>CORENTIN</v>
      </c>
      <c r="D376" s="6" t="str">
        <f t="shared" ca="1" si="134"/>
        <v>TV</v>
      </c>
      <c r="E376" s="15">
        <f t="shared" ca="1" si="135"/>
        <v>7.2916666666666657E-2</v>
      </c>
      <c r="F376">
        <f t="shared" ca="1" si="136"/>
        <v>31</v>
      </c>
      <c r="G376" s="13">
        <f t="shared" ca="1" si="137"/>
        <v>26.349999999999998</v>
      </c>
      <c r="H376" s="13">
        <f t="shared" ca="1" si="138"/>
        <v>170.625</v>
      </c>
      <c r="J376" s="13">
        <f t="shared" ca="1" si="139"/>
        <v>196.97499999999999</v>
      </c>
    </row>
    <row r="377" spans="1:10" x14ac:dyDescent="0.25">
      <c r="A377" s="5">
        <f t="shared" si="153"/>
        <v>42756</v>
      </c>
      <c r="B377" s="6" t="str">
        <f t="shared" ca="1" si="133"/>
        <v>PART</v>
      </c>
      <c r="C377" s="6" t="str">
        <f ca="1">+INDEX($M$3:$M$8,RANDBETWEEN(1,6))</f>
        <v>KEVIN</v>
      </c>
      <c r="D377" s="6" t="str">
        <f t="shared" ca="1" si="134"/>
        <v>TELEPHONIE</v>
      </c>
      <c r="E377" s="15">
        <f t="shared" ca="1" si="135"/>
        <v>3.125E-2</v>
      </c>
      <c r="F377">
        <f t="shared" ca="1" si="136"/>
        <v>18</v>
      </c>
      <c r="G377" s="13">
        <f t="shared" ca="1" si="137"/>
        <v>15.299999999999999</v>
      </c>
      <c r="H377" s="13">
        <f t="shared" ca="1" si="138"/>
        <v>73.125</v>
      </c>
      <c r="I377" s="13">
        <f t="shared" ca="1" si="150"/>
        <v>81</v>
      </c>
      <c r="J377" s="13">
        <f t="shared" ca="1" si="139"/>
        <v>169.42500000000001</v>
      </c>
    </row>
    <row r="378" spans="1:10" x14ac:dyDescent="0.25">
      <c r="A378" s="5">
        <f t="shared" si="153"/>
        <v>42756</v>
      </c>
      <c r="B378" s="6" t="str">
        <f t="shared" ca="1" si="133"/>
        <v>PRO</v>
      </c>
      <c r="C378" s="6" t="str">
        <f t="shared" ref="C378:C379" ca="1" si="157">C377</f>
        <v>KEVIN</v>
      </c>
      <c r="D378" s="6" t="str">
        <f t="shared" ca="1" si="134"/>
        <v>INFORMATIQUE</v>
      </c>
      <c r="E378" s="15">
        <f t="shared" ca="1" si="135"/>
        <v>8.3333333333333329E-2</v>
      </c>
      <c r="F378">
        <f t="shared" ca="1" si="136"/>
        <v>42</v>
      </c>
      <c r="G378" s="13">
        <f t="shared" ca="1" si="137"/>
        <v>35.699999999999996</v>
      </c>
      <c r="H378" s="13">
        <f t="shared" ca="1" si="138"/>
        <v>195</v>
      </c>
      <c r="I378" s="13">
        <f t="shared" ca="1" si="150"/>
        <v>125</v>
      </c>
      <c r="J378" s="13">
        <f t="shared" ca="1" si="139"/>
        <v>355.7</v>
      </c>
    </row>
    <row r="379" spans="1:10" x14ac:dyDescent="0.25">
      <c r="A379" s="5">
        <f t="shared" si="153"/>
        <v>42756</v>
      </c>
      <c r="B379" s="6" t="str">
        <f t="shared" ca="1" si="133"/>
        <v>PRO</v>
      </c>
      <c r="C379" s="6" t="str">
        <f t="shared" ca="1" si="157"/>
        <v>KEVIN</v>
      </c>
      <c r="D379" s="6" t="str">
        <f t="shared" ca="1" si="134"/>
        <v>INFORMATIQUE</v>
      </c>
      <c r="E379" s="15">
        <f t="shared" ca="1" si="135"/>
        <v>4.1666666666666664E-2</v>
      </c>
      <c r="F379">
        <f t="shared" ca="1" si="136"/>
        <v>64</v>
      </c>
      <c r="G379" s="13">
        <f t="shared" ca="1" si="137"/>
        <v>54.4</v>
      </c>
      <c r="H379" s="13">
        <f t="shared" ca="1" si="138"/>
        <v>97.5</v>
      </c>
      <c r="J379" s="13">
        <f t="shared" ca="1" si="139"/>
        <v>151.9</v>
      </c>
    </row>
    <row r="380" spans="1:10" x14ac:dyDescent="0.25">
      <c r="A380" s="5">
        <f>A379+1</f>
        <v>42757</v>
      </c>
      <c r="B380" s="6" t="str">
        <f t="shared" ca="1" si="133"/>
        <v>PART</v>
      </c>
      <c r="C380" s="6" t="str">
        <f ca="1">+INDEX($M$3:$M$8,RANDBETWEEN(1,6))</f>
        <v>ANTOINE</v>
      </c>
      <c r="D380" s="6" t="str">
        <f t="shared" ca="1" si="134"/>
        <v>ELECTRICITE</v>
      </c>
      <c r="E380" s="15">
        <f t="shared" ca="1" si="135"/>
        <v>9.375E-2</v>
      </c>
      <c r="F380">
        <f t="shared" ca="1" si="136"/>
        <v>61</v>
      </c>
      <c r="G380" s="13">
        <f t="shared" ca="1" si="137"/>
        <v>51.85</v>
      </c>
      <c r="H380" s="13">
        <f t="shared" ca="1" si="138"/>
        <v>219.375</v>
      </c>
      <c r="I380" s="13">
        <f t="shared" ca="1" si="150"/>
        <v>54</v>
      </c>
      <c r="J380" s="13">
        <f t="shared" ca="1" si="139"/>
        <v>325.22500000000002</v>
      </c>
    </row>
    <row r="381" spans="1:10" x14ac:dyDescent="0.25">
      <c r="A381" s="5">
        <f t="shared" ref="A381:A397" si="158">A380</f>
        <v>42757</v>
      </c>
      <c r="B381" s="6" t="str">
        <f t="shared" ca="1" si="133"/>
        <v>PART</v>
      </c>
      <c r="C381" s="6" t="str">
        <f t="shared" ref="C381:C383" ca="1" si="159">C380</f>
        <v>ANTOINE</v>
      </c>
      <c r="D381" s="6" t="str">
        <f t="shared" ca="1" si="134"/>
        <v>TELEPHONIE</v>
      </c>
      <c r="E381" s="15">
        <f t="shared" ca="1" si="135"/>
        <v>9.375E-2</v>
      </c>
      <c r="F381">
        <f t="shared" ca="1" si="136"/>
        <v>23</v>
      </c>
      <c r="G381" s="13">
        <f t="shared" ca="1" si="137"/>
        <v>19.55</v>
      </c>
      <c r="H381" s="13">
        <f t="shared" ca="1" si="138"/>
        <v>219.375</v>
      </c>
      <c r="I381" s="13">
        <f t="shared" ca="1" si="150"/>
        <v>70</v>
      </c>
      <c r="J381" s="13">
        <f t="shared" ca="1" si="139"/>
        <v>308.92500000000001</v>
      </c>
    </row>
    <row r="382" spans="1:10" x14ac:dyDescent="0.25">
      <c r="A382" s="5">
        <f t="shared" si="158"/>
        <v>42757</v>
      </c>
      <c r="B382" s="6" t="str">
        <f t="shared" ca="1" si="133"/>
        <v>PRO</v>
      </c>
      <c r="C382" s="6" t="str">
        <f t="shared" ca="1" si="159"/>
        <v>ANTOINE</v>
      </c>
      <c r="D382" s="6" t="str">
        <f t="shared" ca="1" si="134"/>
        <v>TELEPHONIE</v>
      </c>
      <c r="E382" s="15">
        <f t="shared" ca="1" si="135"/>
        <v>0.10416666666666667</v>
      </c>
      <c r="F382">
        <f t="shared" ca="1" si="136"/>
        <v>15</v>
      </c>
      <c r="G382" s="13">
        <f t="shared" ca="1" si="137"/>
        <v>12.75</v>
      </c>
      <c r="H382" s="13">
        <f t="shared" ca="1" si="138"/>
        <v>243.75</v>
      </c>
      <c r="J382" s="13">
        <f t="shared" ca="1" si="139"/>
        <v>256.5</v>
      </c>
    </row>
    <row r="383" spans="1:10" x14ac:dyDescent="0.25">
      <c r="A383" s="5">
        <f t="shared" si="158"/>
        <v>42757</v>
      </c>
      <c r="B383" s="6" t="str">
        <f t="shared" ca="1" si="133"/>
        <v>PRO</v>
      </c>
      <c r="C383" s="6" t="str">
        <f t="shared" ca="1" si="159"/>
        <v>ANTOINE</v>
      </c>
      <c r="D383" s="6" t="str">
        <f t="shared" ca="1" si="134"/>
        <v>TELEPHONIE</v>
      </c>
      <c r="E383" s="15">
        <f t="shared" ca="1" si="135"/>
        <v>5.2083333333333329E-2</v>
      </c>
      <c r="F383">
        <f t="shared" ca="1" si="136"/>
        <v>47</v>
      </c>
      <c r="G383" s="13">
        <f t="shared" ca="1" si="137"/>
        <v>39.949999999999996</v>
      </c>
      <c r="H383" s="13">
        <f t="shared" ca="1" si="138"/>
        <v>121.875</v>
      </c>
      <c r="I383" s="13">
        <f t="shared" ca="1" si="150"/>
        <v>54</v>
      </c>
      <c r="J383" s="13">
        <f t="shared" ca="1" si="139"/>
        <v>215.82499999999999</v>
      </c>
    </row>
    <row r="384" spans="1:10" x14ac:dyDescent="0.25">
      <c r="A384" s="5">
        <f t="shared" si="158"/>
        <v>42757</v>
      </c>
      <c r="B384" s="6" t="str">
        <f t="shared" ca="1" si="133"/>
        <v>PRO</v>
      </c>
      <c r="C384" s="6" t="str">
        <f ca="1">+INDEX($M$3:$M$8,RANDBETWEEN(1,6))</f>
        <v>KEVIN</v>
      </c>
      <c r="D384" s="6" t="str">
        <f t="shared" ca="1" si="134"/>
        <v>INFORMATIQUE</v>
      </c>
      <c r="E384" s="15">
        <f t="shared" ca="1" si="135"/>
        <v>8.3333333333333329E-2</v>
      </c>
      <c r="F384">
        <f t="shared" ca="1" si="136"/>
        <v>40</v>
      </c>
      <c r="G384" s="13">
        <f t="shared" ca="1" si="137"/>
        <v>34</v>
      </c>
      <c r="H384" s="13">
        <f t="shared" ca="1" si="138"/>
        <v>195</v>
      </c>
      <c r="I384" s="13">
        <f t="shared" ca="1" si="150"/>
        <v>124</v>
      </c>
      <c r="J384" s="13">
        <f t="shared" ca="1" si="139"/>
        <v>353</v>
      </c>
    </row>
    <row r="385" spans="1:10" x14ac:dyDescent="0.25">
      <c r="A385" s="5">
        <f t="shared" si="158"/>
        <v>42757</v>
      </c>
      <c r="B385" s="6" t="str">
        <f t="shared" ca="1" si="133"/>
        <v>PRO</v>
      </c>
      <c r="C385" s="6" t="str">
        <f t="shared" ref="C385:C387" ca="1" si="160">C384</f>
        <v>KEVIN</v>
      </c>
      <c r="D385" s="6" t="str">
        <f t="shared" ca="1" si="134"/>
        <v>TV</v>
      </c>
      <c r="E385" s="15">
        <f t="shared" ca="1" si="135"/>
        <v>2.0833333333333332E-2</v>
      </c>
      <c r="F385">
        <f t="shared" ca="1" si="136"/>
        <v>29</v>
      </c>
      <c r="G385" s="13">
        <f t="shared" ca="1" si="137"/>
        <v>24.65</v>
      </c>
      <c r="H385" s="13">
        <f t="shared" ca="1" si="138"/>
        <v>48.75</v>
      </c>
      <c r="J385" s="13">
        <f t="shared" ca="1" si="139"/>
        <v>73.400000000000006</v>
      </c>
    </row>
    <row r="386" spans="1:10" x14ac:dyDescent="0.25">
      <c r="A386" s="5">
        <f t="shared" si="158"/>
        <v>42757</v>
      </c>
      <c r="B386" s="6" t="str">
        <f t="shared" ca="1" si="133"/>
        <v>PART</v>
      </c>
      <c r="C386" s="6" t="str">
        <f t="shared" ca="1" si="160"/>
        <v>KEVIN</v>
      </c>
      <c r="D386" s="6" t="str">
        <f t="shared" ca="1" si="134"/>
        <v>ELECTRICITE</v>
      </c>
      <c r="E386" s="15">
        <f t="shared" ca="1" si="135"/>
        <v>7.2916666666666657E-2</v>
      </c>
      <c r="F386">
        <f t="shared" ca="1" si="136"/>
        <v>46</v>
      </c>
      <c r="G386" s="13">
        <f t="shared" ca="1" si="137"/>
        <v>39.1</v>
      </c>
      <c r="H386" s="13">
        <f t="shared" ca="1" si="138"/>
        <v>170.625</v>
      </c>
      <c r="I386" s="13">
        <f t="shared" ca="1" si="150"/>
        <v>81</v>
      </c>
      <c r="J386" s="13">
        <f t="shared" ca="1" si="139"/>
        <v>290.72500000000002</v>
      </c>
    </row>
    <row r="387" spans="1:10" x14ac:dyDescent="0.25">
      <c r="A387" s="5">
        <f t="shared" si="158"/>
        <v>42757</v>
      </c>
      <c r="B387" s="6" t="str">
        <f t="shared" ref="B387:B450" ca="1" si="161">INDEX($L$3:$L$4,RANDBETWEEN(1,2))</f>
        <v>PRO</v>
      </c>
      <c r="C387" s="6" t="str">
        <f t="shared" ca="1" si="160"/>
        <v>KEVIN</v>
      </c>
      <c r="D387" s="6" t="str">
        <f t="shared" ref="D387:D450" ca="1" si="162">+INDEX($N$3:$N$6,RANDBETWEEN(1,4))</f>
        <v>TELEPHONIE</v>
      </c>
      <c r="E387" s="15">
        <f t="shared" ref="E387:E450" ca="1" si="163">+INDEX($P$8:$P$16,RANDBETWEEN(1,9))</f>
        <v>3.125E-2</v>
      </c>
      <c r="F387">
        <f t="shared" ref="F387:F450" ca="1" si="164">RANDBETWEEN(9,68)</f>
        <v>63</v>
      </c>
      <c r="G387" s="13">
        <f t="shared" ref="G387:G450" ca="1" si="165">F387*0.85</f>
        <v>53.55</v>
      </c>
      <c r="H387" s="13">
        <f t="shared" ref="H387:H450" ca="1" si="166">E387*65*24*IF(OR(WEEKDAY(A387)=1,WEEKDAY(A387)=7),1.5,1)</f>
        <v>73.125</v>
      </c>
      <c r="I387" s="13">
        <f t="shared" ca="1" si="150"/>
        <v>90</v>
      </c>
      <c r="J387" s="13">
        <f t="shared" ref="J387:J450" ca="1" si="167">SUM(G387:I387)</f>
        <v>216.67500000000001</v>
      </c>
    </row>
    <row r="388" spans="1:10" x14ac:dyDescent="0.25">
      <c r="A388" s="5">
        <f t="shared" si="158"/>
        <v>42757</v>
      </c>
      <c r="B388" s="6" t="str">
        <f t="shared" ca="1" si="161"/>
        <v>PART</v>
      </c>
      <c r="C388" s="6" t="str">
        <f ca="1">+INDEX($M$3:$M$8,RANDBETWEEN(1,6))</f>
        <v>PATRICK</v>
      </c>
      <c r="D388" s="6" t="str">
        <f t="shared" ca="1" si="162"/>
        <v>TV</v>
      </c>
      <c r="E388" s="15">
        <f t="shared" ca="1" si="163"/>
        <v>6.2499999999999993E-2</v>
      </c>
      <c r="F388">
        <f t="shared" ca="1" si="164"/>
        <v>22</v>
      </c>
      <c r="G388" s="13">
        <f t="shared" ca="1" si="165"/>
        <v>18.7</v>
      </c>
      <c r="H388" s="13">
        <f t="shared" ca="1" si="166"/>
        <v>146.24999999999994</v>
      </c>
      <c r="I388" s="13">
        <f t="shared" ca="1" si="150"/>
        <v>97</v>
      </c>
      <c r="J388" s="13">
        <f t="shared" ca="1" si="167"/>
        <v>261.94999999999993</v>
      </c>
    </row>
    <row r="389" spans="1:10" x14ac:dyDescent="0.25">
      <c r="A389" s="5">
        <f t="shared" si="158"/>
        <v>42757</v>
      </c>
      <c r="B389" s="6" t="str">
        <f t="shared" ca="1" si="161"/>
        <v>PART</v>
      </c>
      <c r="C389" s="6" t="str">
        <f t="shared" ref="C389:C394" ca="1" si="168">C388</f>
        <v>PATRICK</v>
      </c>
      <c r="D389" s="6" t="str">
        <f t="shared" ca="1" si="162"/>
        <v>ELECTRICITE</v>
      </c>
      <c r="E389" s="15">
        <f t="shared" ca="1" si="163"/>
        <v>4.1666666666666664E-2</v>
      </c>
      <c r="F389">
        <f t="shared" ca="1" si="164"/>
        <v>55</v>
      </c>
      <c r="G389" s="13">
        <f t="shared" ca="1" si="165"/>
        <v>46.75</v>
      </c>
      <c r="H389" s="13">
        <f t="shared" ca="1" si="166"/>
        <v>97.5</v>
      </c>
      <c r="J389" s="13">
        <f t="shared" ca="1" si="167"/>
        <v>144.25</v>
      </c>
    </row>
    <row r="390" spans="1:10" x14ac:dyDescent="0.25">
      <c r="A390" s="5">
        <f t="shared" si="158"/>
        <v>42757</v>
      </c>
      <c r="B390" s="6" t="str">
        <f t="shared" ca="1" si="161"/>
        <v>PRO</v>
      </c>
      <c r="C390" s="6" t="str">
        <f t="shared" ca="1" si="168"/>
        <v>PATRICK</v>
      </c>
      <c r="D390" s="6" t="str">
        <f t="shared" ca="1" si="162"/>
        <v>TV</v>
      </c>
      <c r="E390" s="15">
        <f t="shared" ca="1" si="163"/>
        <v>4.1666666666666664E-2</v>
      </c>
      <c r="F390">
        <f t="shared" ca="1" si="164"/>
        <v>57</v>
      </c>
      <c r="G390" s="13">
        <f t="shared" ca="1" si="165"/>
        <v>48.449999999999996</v>
      </c>
      <c r="H390" s="13">
        <f t="shared" ca="1" si="166"/>
        <v>97.5</v>
      </c>
      <c r="J390" s="13">
        <f t="shared" ca="1" si="167"/>
        <v>145.94999999999999</v>
      </c>
    </row>
    <row r="391" spans="1:10" x14ac:dyDescent="0.25">
      <c r="A391" s="5">
        <f t="shared" si="158"/>
        <v>42757</v>
      </c>
      <c r="B391" s="6" t="str">
        <f t="shared" ca="1" si="161"/>
        <v>PART</v>
      </c>
      <c r="C391" s="6" t="str">
        <f t="shared" ca="1" si="168"/>
        <v>PATRICK</v>
      </c>
      <c r="D391" s="6" t="str">
        <f t="shared" ca="1" si="162"/>
        <v>TELEPHONIE</v>
      </c>
      <c r="E391" s="15">
        <f t="shared" ca="1" si="163"/>
        <v>3.125E-2</v>
      </c>
      <c r="F391">
        <f t="shared" ca="1" si="164"/>
        <v>30</v>
      </c>
      <c r="G391" s="13">
        <f t="shared" ca="1" si="165"/>
        <v>25.5</v>
      </c>
      <c r="H391" s="13">
        <f t="shared" ca="1" si="166"/>
        <v>73.125</v>
      </c>
      <c r="I391" s="13">
        <f t="shared" ca="1" si="150"/>
        <v>49</v>
      </c>
      <c r="J391" s="13">
        <f t="shared" ca="1" si="167"/>
        <v>147.625</v>
      </c>
    </row>
    <row r="392" spans="1:10" x14ac:dyDescent="0.25">
      <c r="A392" s="5">
        <f t="shared" si="158"/>
        <v>42757</v>
      </c>
      <c r="B392" s="6" t="str">
        <f t="shared" ca="1" si="161"/>
        <v>PART</v>
      </c>
      <c r="C392" s="6" t="str">
        <f t="shared" ca="1" si="168"/>
        <v>PATRICK</v>
      </c>
      <c r="D392" s="6" t="str">
        <f t="shared" ca="1" si="162"/>
        <v>TELEPHONIE</v>
      </c>
      <c r="E392" s="15">
        <f t="shared" ca="1" si="163"/>
        <v>2.0833333333333332E-2</v>
      </c>
      <c r="F392">
        <f t="shared" ca="1" si="164"/>
        <v>10</v>
      </c>
      <c r="G392" s="13">
        <f t="shared" ca="1" si="165"/>
        <v>8.5</v>
      </c>
      <c r="H392" s="13">
        <f t="shared" ca="1" si="166"/>
        <v>48.75</v>
      </c>
      <c r="J392" s="13">
        <f t="shared" ca="1" si="167"/>
        <v>57.25</v>
      </c>
    </row>
    <row r="393" spans="1:10" x14ac:dyDescent="0.25">
      <c r="A393" s="5">
        <f t="shared" si="158"/>
        <v>42757</v>
      </c>
      <c r="B393" s="6" t="str">
        <f t="shared" ca="1" si="161"/>
        <v>PRO</v>
      </c>
      <c r="C393" s="6" t="str">
        <f t="shared" ca="1" si="168"/>
        <v>PATRICK</v>
      </c>
      <c r="D393" s="6" t="str">
        <f t="shared" ca="1" si="162"/>
        <v>TV</v>
      </c>
      <c r="E393" s="15">
        <f t="shared" ca="1" si="163"/>
        <v>3.125E-2</v>
      </c>
      <c r="F393">
        <f t="shared" ca="1" si="164"/>
        <v>55</v>
      </c>
      <c r="G393" s="13">
        <f t="shared" ca="1" si="165"/>
        <v>46.75</v>
      </c>
      <c r="H393" s="13">
        <f t="shared" ca="1" si="166"/>
        <v>73.125</v>
      </c>
      <c r="J393" s="13">
        <f t="shared" ca="1" si="167"/>
        <v>119.875</v>
      </c>
    </row>
    <row r="394" spans="1:10" x14ac:dyDescent="0.25">
      <c r="A394" s="5">
        <f t="shared" si="158"/>
        <v>42757</v>
      </c>
      <c r="B394" s="6" t="str">
        <f t="shared" ca="1" si="161"/>
        <v>PRO</v>
      </c>
      <c r="C394" s="6" t="str">
        <f t="shared" ca="1" si="168"/>
        <v>PATRICK</v>
      </c>
      <c r="D394" s="6" t="str">
        <f t="shared" ca="1" si="162"/>
        <v>INFORMATIQUE</v>
      </c>
      <c r="E394" s="15">
        <f t="shared" ca="1" si="163"/>
        <v>3.125E-2</v>
      </c>
      <c r="F394">
        <f t="shared" ca="1" si="164"/>
        <v>40</v>
      </c>
      <c r="G394" s="13">
        <f t="shared" ca="1" si="165"/>
        <v>34</v>
      </c>
      <c r="H394" s="13">
        <f t="shared" ca="1" si="166"/>
        <v>73.125</v>
      </c>
      <c r="I394" s="13">
        <f t="shared" ca="1" si="150"/>
        <v>125</v>
      </c>
      <c r="J394" s="13">
        <f t="shared" ca="1" si="167"/>
        <v>232.125</v>
      </c>
    </row>
    <row r="395" spans="1:10" x14ac:dyDescent="0.25">
      <c r="A395" s="5">
        <f t="shared" si="158"/>
        <v>42757</v>
      </c>
      <c r="B395" s="6" t="str">
        <f t="shared" ca="1" si="161"/>
        <v>PART</v>
      </c>
      <c r="C395" s="6" t="str">
        <f ca="1">+INDEX($M$3:$M$8,RANDBETWEEN(1,6))</f>
        <v>PATRICK</v>
      </c>
      <c r="D395" s="6" t="str">
        <f t="shared" ca="1" si="162"/>
        <v>INFORMATIQUE</v>
      </c>
      <c r="E395" s="15">
        <f t="shared" ca="1" si="163"/>
        <v>5.2083333333333329E-2</v>
      </c>
      <c r="F395">
        <f t="shared" ca="1" si="164"/>
        <v>41</v>
      </c>
      <c r="G395" s="13">
        <f t="shared" ca="1" si="165"/>
        <v>34.85</v>
      </c>
      <c r="H395" s="13">
        <f t="shared" ca="1" si="166"/>
        <v>121.875</v>
      </c>
      <c r="J395" s="13">
        <f t="shared" ca="1" si="167"/>
        <v>156.72499999999999</v>
      </c>
    </row>
    <row r="396" spans="1:10" x14ac:dyDescent="0.25">
      <c r="A396" s="5">
        <f t="shared" si="158"/>
        <v>42757</v>
      </c>
      <c r="B396" s="6" t="str">
        <f t="shared" ca="1" si="161"/>
        <v>PRO</v>
      </c>
      <c r="C396" s="6" t="str">
        <f t="shared" ref="C396:C397" ca="1" si="169">C395</f>
        <v>PATRICK</v>
      </c>
      <c r="D396" s="6" t="str">
        <f t="shared" ca="1" si="162"/>
        <v>ELECTRICITE</v>
      </c>
      <c r="E396" s="15">
        <f t="shared" ca="1" si="163"/>
        <v>5.2083333333333329E-2</v>
      </c>
      <c r="F396">
        <f t="shared" ca="1" si="164"/>
        <v>61</v>
      </c>
      <c r="G396" s="13">
        <f t="shared" ca="1" si="165"/>
        <v>51.85</v>
      </c>
      <c r="H396" s="13">
        <f t="shared" ca="1" si="166"/>
        <v>121.875</v>
      </c>
      <c r="I396" s="13">
        <f t="shared" ca="1" si="150"/>
        <v>59</v>
      </c>
      <c r="J396" s="13">
        <f t="shared" ca="1" si="167"/>
        <v>232.72499999999999</v>
      </c>
    </row>
    <row r="397" spans="1:10" x14ac:dyDescent="0.25">
      <c r="A397" s="5">
        <f t="shared" si="158"/>
        <v>42757</v>
      </c>
      <c r="B397" s="6" t="str">
        <f t="shared" ca="1" si="161"/>
        <v>PART</v>
      </c>
      <c r="C397" s="6" t="str">
        <f t="shared" ca="1" si="169"/>
        <v>PATRICK</v>
      </c>
      <c r="D397" s="6" t="str">
        <f t="shared" ca="1" si="162"/>
        <v>ELECTRICITE</v>
      </c>
      <c r="E397" s="15">
        <f t="shared" ca="1" si="163"/>
        <v>9.375E-2</v>
      </c>
      <c r="F397">
        <f t="shared" ca="1" si="164"/>
        <v>40</v>
      </c>
      <c r="G397" s="13">
        <f t="shared" ca="1" si="165"/>
        <v>34</v>
      </c>
      <c r="H397" s="13">
        <f t="shared" ca="1" si="166"/>
        <v>219.375</v>
      </c>
      <c r="I397" s="13">
        <f t="shared" ca="1" si="150"/>
        <v>101</v>
      </c>
      <c r="J397" s="13">
        <f t="shared" ca="1" si="167"/>
        <v>354.375</v>
      </c>
    </row>
    <row r="398" spans="1:10" x14ac:dyDescent="0.25">
      <c r="A398" s="5">
        <f>A397+1</f>
        <v>42758</v>
      </c>
      <c r="B398" s="6" t="str">
        <f t="shared" ca="1" si="161"/>
        <v>PRO</v>
      </c>
      <c r="C398" s="6" t="str">
        <f ca="1">+INDEX($M$3:$M$8,RANDBETWEEN(1,6))</f>
        <v>ERIC</v>
      </c>
      <c r="D398" s="6" t="str">
        <f t="shared" ca="1" si="162"/>
        <v>TV</v>
      </c>
      <c r="E398" s="15">
        <f t="shared" ca="1" si="163"/>
        <v>8.3333333333333329E-2</v>
      </c>
      <c r="F398">
        <f t="shared" ca="1" si="164"/>
        <v>24</v>
      </c>
      <c r="G398" s="13">
        <f t="shared" ca="1" si="165"/>
        <v>20.399999999999999</v>
      </c>
      <c r="H398" s="13">
        <f t="shared" ca="1" si="166"/>
        <v>130</v>
      </c>
      <c r="I398" s="13">
        <f t="shared" ca="1" si="150"/>
        <v>113</v>
      </c>
      <c r="J398" s="13">
        <f t="shared" ca="1" si="167"/>
        <v>263.39999999999998</v>
      </c>
    </row>
    <row r="399" spans="1:10" x14ac:dyDescent="0.25">
      <c r="A399" s="5">
        <f t="shared" ref="A399:A415" si="170">A398</f>
        <v>42758</v>
      </c>
      <c r="B399" s="6" t="str">
        <f t="shared" ca="1" si="161"/>
        <v>PRO</v>
      </c>
      <c r="C399" s="6" t="str">
        <f t="shared" ref="C399:C401" ca="1" si="171">C398</f>
        <v>ERIC</v>
      </c>
      <c r="D399" s="6" t="str">
        <f t="shared" ca="1" si="162"/>
        <v>ELECTRICITE</v>
      </c>
      <c r="E399" s="15">
        <f t="shared" ca="1" si="163"/>
        <v>2.0833333333333332E-2</v>
      </c>
      <c r="F399">
        <f t="shared" ca="1" si="164"/>
        <v>49</v>
      </c>
      <c r="G399" s="13">
        <f t="shared" ca="1" si="165"/>
        <v>41.65</v>
      </c>
      <c r="H399" s="13">
        <f t="shared" ca="1" si="166"/>
        <v>32.5</v>
      </c>
      <c r="J399" s="13">
        <f t="shared" ca="1" si="167"/>
        <v>74.150000000000006</v>
      </c>
    </row>
    <row r="400" spans="1:10" x14ac:dyDescent="0.25">
      <c r="A400" s="5">
        <f t="shared" si="170"/>
        <v>42758</v>
      </c>
      <c r="B400" s="6" t="str">
        <f t="shared" ca="1" si="161"/>
        <v>PRO</v>
      </c>
      <c r="C400" s="6" t="str">
        <f t="shared" ca="1" si="171"/>
        <v>ERIC</v>
      </c>
      <c r="D400" s="6" t="str">
        <f t="shared" ca="1" si="162"/>
        <v>INFORMATIQUE</v>
      </c>
      <c r="E400" s="15">
        <f t="shared" ca="1" si="163"/>
        <v>6.2499999999999993E-2</v>
      </c>
      <c r="F400">
        <f t="shared" ca="1" si="164"/>
        <v>66</v>
      </c>
      <c r="G400" s="13">
        <f t="shared" ca="1" si="165"/>
        <v>56.1</v>
      </c>
      <c r="H400" s="13">
        <f t="shared" ca="1" si="166"/>
        <v>97.499999999999972</v>
      </c>
      <c r="J400" s="13">
        <f t="shared" ca="1" si="167"/>
        <v>153.59999999999997</v>
      </c>
    </row>
    <row r="401" spans="1:10" x14ac:dyDescent="0.25">
      <c r="A401" s="5">
        <f t="shared" si="170"/>
        <v>42758</v>
      </c>
      <c r="B401" s="6" t="str">
        <f t="shared" ca="1" si="161"/>
        <v>PART</v>
      </c>
      <c r="C401" s="6" t="str">
        <f t="shared" ca="1" si="171"/>
        <v>ERIC</v>
      </c>
      <c r="D401" s="6" t="str">
        <f t="shared" ca="1" si="162"/>
        <v>TV</v>
      </c>
      <c r="E401" s="15">
        <f t="shared" ca="1" si="163"/>
        <v>7.2916666666666657E-2</v>
      </c>
      <c r="F401">
        <f t="shared" ca="1" si="164"/>
        <v>22</v>
      </c>
      <c r="G401" s="13">
        <f t="shared" ca="1" si="165"/>
        <v>18.7</v>
      </c>
      <c r="H401" s="13">
        <f t="shared" ca="1" si="166"/>
        <v>113.75</v>
      </c>
      <c r="J401" s="13">
        <f t="shared" ca="1" si="167"/>
        <v>132.44999999999999</v>
      </c>
    </row>
    <row r="402" spans="1:10" x14ac:dyDescent="0.25">
      <c r="A402" s="5">
        <f t="shared" si="170"/>
        <v>42758</v>
      </c>
      <c r="B402" s="6" t="str">
        <f t="shared" ca="1" si="161"/>
        <v>PART</v>
      </c>
      <c r="C402" s="6" t="str">
        <f ca="1">+INDEX($M$3:$M$8,RANDBETWEEN(1,6))</f>
        <v>PATRICK</v>
      </c>
      <c r="D402" s="6" t="str">
        <f t="shared" ca="1" si="162"/>
        <v>TELEPHONIE</v>
      </c>
      <c r="E402" s="15">
        <f t="shared" ca="1" si="163"/>
        <v>2.0833333333333332E-2</v>
      </c>
      <c r="F402">
        <f t="shared" ca="1" si="164"/>
        <v>54</v>
      </c>
      <c r="G402" s="13">
        <f t="shared" ca="1" si="165"/>
        <v>45.9</v>
      </c>
      <c r="H402" s="13">
        <f t="shared" ca="1" si="166"/>
        <v>32.5</v>
      </c>
      <c r="I402" s="13">
        <f t="shared" ref="I396:I459" ca="1" si="172">+RANDBETWEEN(24,128)</f>
        <v>115</v>
      </c>
      <c r="J402" s="13">
        <f t="shared" ca="1" si="167"/>
        <v>193.4</v>
      </c>
    </row>
    <row r="403" spans="1:10" x14ac:dyDescent="0.25">
      <c r="A403" s="5">
        <f t="shared" si="170"/>
        <v>42758</v>
      </c>
      <c r="B403" s="6" t="str">
        <f t="shared" ca="1" si="161"/>
        <v>PART</v>
      </c>
      <c r="C403" s="6" t="str">
        <f t="shared" ref="C403:C405" ca="1" si="173">C402</f>
        <v>PATRICK</v>
      </c>
      <c r="D403" s="6" t="str">
        <f t="shared" ca="1" si="162"/>
        <v>INFORMATIQUE</v>
      </c>
      <c r="E403" s="15">
        <f t="shared" ca="1" si="163"/>
        <v>5.2083333333333329E-2</v>
      </c>
      <c r="F403">
        <f t="shared" ca="1" si="164"/>
        <v>44</v>
      </c>
      <c r="G403" s="13">
        <f t="shared" ca="1" si="165"/>
        <v>37.4</v>
      </c>
      <c r="H403" s="13">
        <f t="shared" ca="1" si="166"/>
        <v>81.25</v>
      </c>
      <c r="I403" s="13">
        <f t="shared" ca="1" si="172"/>
        <v>54</v>
      </c>
      <c r="J403" s="13">
        <f t="shared" ca="1" si="167"/>
        <v>172.65</v>
      </c>
    </row>
    <row r="404" spans="1:10" x14ac:dyDescent="0.25">
      <c r="A404" s="5">
        <f t="shared" si="170"/>
        <v>42758</v>
      </c>
      <c r="B404" s="6" t="str">
        <f t="shared" ca="1" si="161"/>
        <v>PART</v>
      </c>
      <c r="C404" s="6" t="str">
        <f t="shared" ca="1" si="173"/>
        <v>PATRICK</v>
      </c>
      <c r="D404" s="6" t="str">
        <f t="shared" ca="1" si="162"/>
        <v>TELEPHONIE</v>
      </c>
      <c r="E404" s="15">
        <f t="shared" ca="1" si="163"/>
        <v>9.375E-2</v>
      </c>
      <c r="F404">
        <f t="shared" ca="1" si="164"/>
        <v>62</v>
      </c>
      <c r="G404" s="13">
        <f t="shared" ca="1" si="165"/>
        <v>52.699999999999996</v>
      </c>
      <c r="H404" s="13">
        <f t="shared" ca="1" si="166"/>
        <v>146.25</v>
      </c>
      <c r="I404" s="13">
        <f t="shared" ca="1" si="172"/>
        <v>42</v>
      </c>
      <c r="J404" s="13">
        <f t="shared" ca="1" si="167"/>
        <v>240.95</v>
      </c>
    </row>
    <row r="405" spans="1:10" x14ac:dyDescent="0.25">
      <c r="A405" s="5">
        <f t="shared" si="170"/>
        <v>42758</v>
      </c>
      <c r="B405" s="6" t="str">
        <f t="shared" ca="1" si="161"/>
        <v>PRO</v>
      </c>
      <c r="C405" s="6" t="str">
        <f t="shared" ca="1" si="173"/>
        <v>PATRICK</v>
      </c>
      <c r="D405" s="6" t="str">
        <f t="shared" ca="1" si="162"/>
        <v>ELECTRICITE</v>
      </c>
      <c r="E405" s="15">
        <f t="shared" ca="1" si="163"/>
        <v>4.1666666666666664E-2</v>
      </c>
      <c r="F405">
        <f t="shared" ca="1" si="164"/>
        <v>64</v>
      </c>
      <c r="G405" s="13">
        <f t="shared" ca="1" si="165"/>
        <v>54.4</v>
      </c>
      <c r="H405" s="13">
        <f t="shared" ca="1" si="166"/>
        <v>65</v>
      </c>
      <c r="I405" s="13">
        <f t="shared" ca="1" si="172"/>
        <v>46</v>
      </c>
      <c r="J405" s="13">
        <f t="shared" ca="1" si="167"/>
        <v>165.4</v>
      </c>
    </row>
    <row r="406" spans="1:10" x14ac:dyDescent="0.25">
      <c r="A406" s="5">
        <f t="shared" si="170"/>
        <v>42758</v>
      </c>
      <c r="B406" s="6" t="str">
        <f t="shared" ca="1" si="161"/>
        <v>PART</v>
      </c>
      <c r="C406" s="6" t="str">
        <f ca="1">+INDEX($M$3:$M$8,RANDBETWEEN(1,6))</f>
        <v>ERIC</v>
      </c>
      <c r="D406" s="6" t="str">
        <f t="shared" ca="1" si="162"/>
        <v>ELECTRICITE</v>
      </c>
      <c r="E406" s="15">
        <f t="shared" ca="1" si="163"/>
        <v>5.2083333333333329E-2</v>
      </c>
      <c r="F406">
        <f t="shared" ca="1" si="164"/>
        <v>50</v>
      </c>
      <c r="G406" s="13">
        <f t="shared" ca="1" si="165"/>
        <v>42.5</v>
      </c>
      <c r="H406" s="13">
        <f t="shared" ca="1" si="166"/>
        <v>81.25</v>
      </c>
      <c r="I406" s="13">
        <f t="shared" ca="1" si="172"/>
        <v>106</v>
      </c>
      <c r="J406" s="13">
        <f t="shared" ca="1" si="167"/>
        <v>229.75</v>
      </c>
    </row>
    <row r="407" spans="1:10" x14ac:dyDescent="0.25">
      <c r="A407" s="5">
        <f t="shared" si="170"/>
        <v>42758</v>
      </c>
      <c r="B407" s="6" t="str">
        <f t="shared" ca="1" si="161"/>
        <v>PART</v>
      </c>
      <c r="C407" s="6" t="str">
        <f t="shared" ref="C407:C412" ca="1" si="174">C406</f>
        <v>ERIC</v>
      </c>
      <c r="D407" s="6" t="str">
        <f t="shared" ca="1" si="162"/>
        <v>ELECTRICITE</v>
      </c>
      <c r="E407" s="15">
        <f t="shared" ca="1" si="163"/>
        <v>7.2916666666666657E-2</v>
      </c>
      <c r="F407">
        <f t="shared" ca="1" si="164"/>
        <v>17</v>
      </c>
      <c r="G407" s="13">
        <f t="shared" ca="1" si="165"/>
        <v>14.45</v>
      </c>
      <c r="H407" s="13">
        <f t="shared" ca="1" si="166"/>
        <v>113.75</v>
      </c>
      <c r="J407" s="13">
        <f t="shared" ca="1" si="167"/>
        <v>128.19999999999999</v>
      </c>
    </row>
    <row r="408" spans="1:10" x14ac:dyDescent="0.25">
      <c r="A408" s="5">
        <f t="shared" si="170"/>
        <v>42758</v>
      </c>
      <c r="B408" s="6" t="str">
        <f t="shared" ca="1" si="161"/>
        <v>PART</v>
      </c>
      <c r="C408" s="6" t="str">
        <f t="shared" ca="1" si="174"/>
        <v>ERIC</v>
      </c>
      <c r="D408" s="6" t="str">
        <f t="shared" ca="1" si="162"/>
        <v>TELEPHONIE</v>
      </c>
      <c r="E408" s="15">
        <f t="shared" ca="1" si="163"/>
        <v>5.2083333333333329E-2</v>
      </c>
      <c r="F408">
        <f t="shared" ca="1" si="164"/>
        <v>54</v>
      </c>
      <c r="G408" s="13">
        <f t="shared" ca="1" si="165"/>
        <v>45.9</v>
      </c>
      <c r="H408" s="13">
        <f t="shared" ca="1" si="166"/>
        <v>81.25</v>
      </c>
      <c r="I408" s="13">
        <f t="shared" ref="I408:I458" ca="1" si="175">+RANDBETWEEN(24,128)</f>
        <v>101</v>
      </c>
      <c r="J408" s="13">
        <f t="shared" ca="1" si="167"/>
        <v>228.15</v>
      </c>
    </row>
    <row r="409" spans="1:10" x14ac:dyDescent="0.25">
      <c r="A409" s="5">
        <f t="shared" si="170"/>
        <v>42758</v>
      </c>
      <c r="B409" s="6" t="str">
        <f t="shared" ca="1" si="161"/>
        <v>PART</v>
      </c>
      <c r="C409" s="6" t="str">
        <f t="shared" ca="1" si="174"/>
        <v>ERIC</v>
      </c>
      <c r="D409" s="6" t="str">
        <f t="shared" ca="1" si="162"/>
        <v>TV</v>
      </c>
      <c r="E409" s="15">
        <f t="shared" ca="1" si="163"/>
        <v>9.375E-2</v>
      </c>
      <c r="F409">
        <f t="shared" ca="1" si="164"/>
        <v>36</v>
      </c>
      <c r="G409" s="13">
        <f t="shared" ca="1" si="165"/>
        <v>30.599999999999998</v>
      </c>
      <c r="H409" s="13">
        <f t="shared" ca="1" si="166"/>
        <v>146.25</v>
      </c>
      <c r="I409" s="13">
        <f t="shared" ca="1" si="175"/>
        <v>41</v>
      </c>
      <c r="J409" s="13">
        <f t="shared" ca="1" si="167"/>
        <v>217.85</v>
      </c>
    </row>
    <row r="410" spans="1:10" x14ac:dyDescent="0.25">
      <c r="A410" s="5">
        <f t="shared" si="170"/>
        <v>42758</v>
      </c>
      <c r="B410" s="6" t="str">
        <f t="shared" ca="1" si="161"/>
        <v>PRO</v>
      </c>
      <c r="C410" s="6" t="str">
        <f t="shared" ca="1" si="174"/>
        <v>ERIC</v>
      </c>
      <c r="D410" s="6" t="str">
        <f t="shared" ca="1" si="162"/>
        <v>TV</v>
      </c>
      <c r="E410" s="15">
        <f t="shared" ca="1" si="163"/>
        <v>8.3333333333333329E-2</v>
      </c>
      <c r="F410">
        <f t="shared" ca="1" si="164"/>
        <v>53</v>
      </c>
      <c r="G410" s="13">
        <f t="shared" ca="1" si="165"/>
        <v>45.05</v>
      </c>
      <c r="H410" s="13">
        <f t="shared" ca="1" si="166"/>
        <v>130</v>
      </c>
      <c r="J410" s="13">
        <f t="shared" ca="1" si="167"/>
        <v>175.05</v>
      </c>
    </row>
    <row r="411" spans="1:10" x14ac:dyDescent="0.25">
      <c r="A411" s="5">
        <f t="shared" si="170"/>
        <v>42758</v>
      </c>
      <c r="B411" s="6" t="str">
        <f t="shared" ca="1" si="161"/>
        <v>PART</v>
      </c>
      <c r="C411" s="6" t="str">
        <f t="shared" ca="1" si="174"/>
        <v>ERIC</v>
      </c>
      <c r="D411" s="6" t="str">
        <f t="shared" ca="1" si="162"/>
        <v>INFORMATIQUE</v>
      </c>
      <c r="E411" s="15">
        <f t="shared" ca="1" si="163"/>
        <v>2.0833333333333332E-2</v>
      </c>
      <c r="F411">
        <f t="shared" ca="1" si="164"/>
        <v>13</v>
      </c>
      <c r="G411" s="13">
        <f t="shared" ca="1" si="165"/>
        <v>11.049999999999999</v>
      </c>
      <c r="H411" s="13">
        <f t="shared" ca="1" si="166"/>
        <v>32.5</v>
      </c>
      <c r="I411" s="13">
        <f t="shared" ca="1" si="175"/>
        <v>73</v>
      </c>
      <c r="J411" s="13">
        <f t="shared" ca="1" si="167"/>
        <v>116.55</v>
      </c>
    </row>
    <row r="412" spans="1:10" x14ac:dyDescent="0.25">
      <c r="A412" s="5">
        <f t="shared" si="170"/>
        <v>42758</v>
      </c>
      <c r="B412" s="6" t="str">
        <f t="shared" ca="1" si="161"/>
        <v>PRO</v>
      </c>
      <c r="C412" s="6" t="str">
        <f t="shared" ca="1" si="174"/>
        <v>ERIC</v>
      </c>
      <c r="D412" s="6" t="str">
        <f t="shared" ca="1" si="162"/>
        <v>TV</v>
      </c>
      <c r="E412" s="15">
        <f t="shared" ca="1" si="163"/>
        <v>6.2499999999999993E-2</v>
      </c>
      <c r="F412">
        <f t="shared" ca="1" si="164"/>
        <v>20</v>
      </c>
      <c r="G412" s="13">
        <f t="shared" ca="1" si="165"/>
        <v>17</v>
      </c>
      <c r="H412" s="13">
        <f t="shared" ca="1" si="166"/>
        <v>97.499999999999972</v>
      </c>
      <c r="I412" s="13">
        <f t="shared" ca="1" si="175"/>
        <v>44</v>
      </c>
      <c r="J412" s="13">
        <f t="shared" ca="1" si="167"/>
        <v>158.49999999999997</v>
      </c>
    </row>
    <row r="413" spans="1:10" x14ac:dyDescent="0.25">
      <c r="A413" s="5">
        <f t="shared" si="170"/>
        <v>42758</v>
      </c>
      <c r="B413" s="6" t="str">
        <f t="shared" ca="1" si="161"/>
        <v>PRO</v>
      </c>
      <c r="C413" s="6" t="str">
        <f ca="1">+INDEX($M$3:$M$8,RANDBETWEEN(1,6))</f>
        <v>ANTOINE</v>
      </c>
      <c r="D413" s="6" t="str">
        <f t="shared" ca="1" si="162"/>
        <v>ELECTRICITE</v>
      </c>
      <c r="E413" s="15">
        <f t="shared" ca="1" si="163"/>
        <v>2.0833333333333332E-2</v>
      </c>
      <c r="F413">
        <f t="shared" ca="1" si="164"/>
        <v>62</v>
      </c>
      <c r="G413" s="13">
        <f t="shared" ca="1" si="165"/>
        <v>52.699999999999996</v>
      </c>
      <c r="H413" s="13">
        <f t="shared" ca="1" si="166"/>
        <v>32.5</v>
      </c>
      <c r="I413" s="13">
        <f t="shared" ca="1" si="175"/>
        <v>38</v>
      </c>
      <c r="J413" s="13">
        <f t="shared" ca="1" si="167"/>
        <v>123.19999999999999</v>
      </c>
    </row>
    <row r="414" spans="1:10" x14ac:dyDescent="0.25">
      <c r="A414" s="5">
        <f t="shared" si="170"/>
        <v>42758</v>
      </c>
      <c r="B414" s="6" t="str">
        <f t="shared" ca="1" si="161"/>
        <v>PRO</v>
      </c>
      <c r="C414" s="6" t="str">
        <f t="shared" ref="C414:C415" ca="1" si="176">C413</f>
        <v>ANTOINE</v>
      </c>
      <c r="D414" s="6" t="str">
        <f t="shared" ca="1" si="162"/>
        <v>TV</v>
      </c>
      <c r="E414" s="15">
        <f t="shared" ca="1" si="163"/>
        <v>8.3333333333333329E-2</v>
      </c>
      <c r="F414">
        <f t="shared" ca="1" si="164"/>
        <v>41</v>
      </c>
      <c r="G414" s="13">
        <f t="shared" ca="1" si="165"/>
        <v>34.85</v>
      </c>
      <c r="H414" s="13">
        <f t="shared" ca="1" si="166"/>
        <v>130</v>
      </c>
      <c r="J414" s="13">
        <f t="shared" ca="1" si="167"/>
        <v>164.85</v>
      </c>
    </row>
    <row r="415" spans="1:10" x14ac:dyDescent="0.25">
      <c r="A415" s="5">
        <f t="shared" si="170"/>
        <v>42758</v>
      </c>
      <c r="B415" s="6" t="str">
        <f t="shared" ca="1" si="161"/>
        <v>PRO</v>
      </c>
      <c r="C415" s="6" t="str">
        <f t="shared" ca="1" si="176"/>
        <v>ANTOINE</v>
      </c>
      <c r="D415" s="6" t="str">
        <f t="shared" ca="1" si="162"/>
        <v>ELECTRICITE</v>
      </c>
      <c r="E415" s="15">
        <f t="shared" ca="1" si="163"/>
        <v>6.2499999999999993E-2</v>
      </c>
      <c r="F415">
        <f t="shared" ca="1" si="164"/>
        <v>19</v>
      </c>
      <c r="G415" s="13">
        <f t="shared" ca="1" si="165"/>
        <v>16.149999999999999</v>
      </c>
      <c r="H415" s="13">
        <f t="shared" ca="1" si="166"/>
        <v>97.499999999999972</v>
      </c>
      <c r="I415" s="13">
        <f t="shared" ca="1" si="175"/>
        <v>54</v>
      </c>
      <c r="J415" s="13">
        <f t="shared" ca="1" si="167"/>
        <v>167.64999999999998</v>
      </c>
    </row>
    <row r="416" spans="1:10" x14ac:dyDescent="0.25">
      <c r="A416" s="5">
        <f>A415+1</f>
        <v>42759</v>
      </c>
      <c r="B416" s="6" t="str">
        <f t="shared" ca="1" si="161"/>
        <v>PART</v>
      </c>
      <c r="C416" s="6" t="str">
        <f ca="1">+INDEX($M$3:$M$8,RANDBETWEEN(1,6))</f>
        <v>ANTOINE</v>
      </c>
      <c r="D416" s="6" t="str">
        <f t="shared" ca="1" si="162"/>
        <v>TELEPHONIE</v>
      </c>
      <c r="E416" s="15">
        <f t="shared" ca="1" si="163"/>
        <v>8.3333333333333329E-2</v>
      </c>
      <c r="F416">
        <f t="shared" ca="1" si="164"/>
        <v>14</v>
      </c>
      <c r="G416" s="13">
        <f t="shared" ca="1" si="165"/>
        <v>11.9</v>
      </c>
      <c r="H416" s="13">
        <f t="shared" ca="1" si="166"/>
        <v>130</v>
      </c>
      <c r="I416" s="13">
        <f t="shared" ca="1" si="175"/>
        <v>79</v>
      </c>
      <c r="J416" s="13">
        <f t="shared" ca="1" si="167"/>
        <v>220.9</v>
      </c>
    </row>
    <row r="417" spans="1:10" x14ac:dyDescent="0.25">
      <c r="A417" s="5">
        <f t="shared" ref="A417:A433" si="177">A416</f>
        <v>42759</v>
      </c>
      <c r="B417" s="6" t="str">
        <f t="shared" ca="1" si="161"/>
        <v>PRO</v>
      </c>
      <c r="C417" s="6" t="str">
        <f t="shared" ref="C417:C419" ca="1" si="178">C416</f>
        <v>ANTOINE</v>
      </c>
      <c r="D417" s="6" t="str">
        <f t="shared" ca="1" si="162"/>
        <v>ELECTRICITE</v>
      </c>
      <c r="E417" s="15">
        <f t="shared" ca="1" si="163"/>
        <v>9.375E-2</v>
      </c>
      <c r="F417">
        <f t="shared" ca="1" si="164"/>
        <v>52</v>
      </c>
      <c r="G417" s="13">
        <f t="shared" ca="1" si="165"/>
        <v>44.199999999999996</v>
      </c>
      <c r="H417" s="13">
        <f t="shared" ca="1" si="166"/>
        <v>146.25</v>
      </c>
      <c r="J417" s="13">
        <f t="shared" ca="1" si="167"/>
        <v>190.45</v>
      </c>
    </row>
    <row r="418" spans="1:10" x14ac:dyDescent="0.25">
      <c r="A418" s="5">
        <f t="shared" si="177"/>
        <v>42759</v>
      </c>
      <c r="B418" s="6" t="str">
        <f t="shared" ca="1" si="161"/>
        <v>PART</v>
      </c>
      <c r="C418" s="6" t="str">
        <f t="shared" ca="1" si="178"/>
        <v>ANTOINE</v>
      </c>
      <c r="D418" s="6" t="str">
        <f t="shared" ca="1" si="162"/>
        <v>TELEPHONIE</v>
      </c>
      <c r="E418" s="15">
        <f t="shared" ca="1" si="163"/>
        <v>9.375E-2</v>
      </c>
      <c r="F418">
        <f t="shared" ca="1" si="164"/>
        <v>46</v>
      </c>
      <c r="G418" s="13">
        <f t="shared" ca="1" si="165"/>
        <v>39.1</v>
      </c>
      <c r="H418" s="13">
        <f t="shared" ca="1" si="166"/>
        <v>146.25</v>
      </c>
      <c r="J418" s="13">
        <f t="shared" ca="1" si="167"/>
        <v>185.35</v>
      </c>
    </row>
    <row r="419" spans="1:10" x14ac:dyDescent="0.25">
      <c r="A419" s="5">
        <f t="shared" si="177"/>
        <v>42759</v>
      </c>
      <c r="B419" s="6" t="str">
        <f t="shared" ca="1" si="161"/>
        <v>PRO</v>
      </c>
      <c r="C419" s="6" t="str">
        <f t="shared" ca="1" si="178"/>
        <v>ANTOINE</v>
      </c>
      <c r="D419" s="6" t="str">
        <f t="shared" ca="1" si="162"/>
        <v>TELEPHONIE</v>
      </c>
      <c r="E419" s="15">
        <f t="shared" ca="1" si="163"/>
        <v>6.2499999999999993E-2</v>
      </c>
      <c r="F419">
        <f t="shared" ca="1" si="164"/>
        <v>26</v>
      </c>
      <c r="G419" s="13">
        <f t="shared" ca="1" si="165"/>
        <v>22.099999999999998</v>
      </c>
      <c r="H419" s="13">
        <f t="shared" ca="1" si="166"/>
        <v>97.499999999999972</v>
      </c>
      <c r="I419" s="13">
        <f t="shared" ca="1" si="175"/>
        <v>60</v>
      </c>
      <c r="J419" s="13">
        <f t="shared" ca="1" si="167"/>
        <v>179.59999999999997</v>
      </c>
    </row>
    <row r="420" spans="1:10" x14ac:dyDescent="0.25">
      <c r="A420" s="5">
        <f t="shared" si="177"/>
        <v>42759</v>
      </c>
      <c r="B420" s="6" t="str">
        <f t="shared" ca="1" si="161"/>
        <v>PART</v>
      </c>
      <c r="C420" s="6" t="str">
        <f ca="1">+INDEX($M$3:$M$8,RANDBETWEEN(1,6))</f>
        <v>CORENTIN</v>
      </c>
      <c r="D420" s="6" t="str">
        <f t="shared" ca="1" si="162"/>
        <v>ELECTRICITE</v>
      </c>
      <c r="E420" s="15">
        <f t="shared" ca="1" si="163"/>
        <v>8.3333333333333329E-2</v>
      </c>
      <c r="F420">
        <f t="shared" ca="1" si="164"/>
        <v>33</v>
      </c>
      <c r="G420" s="13">
        <f t="shared" ca="1" si="165"/>
        <v>28.05</v>
      </c>
      <c r="H420" s="13">
        <f t="shared" ca="1" si="166"/>
        <v>130</v>
      </c>
      <c r="I420" s="13">
        <f t="shared" ca="1" si="175"/>
        <v>80</v>
      </c>
      <c r="J420" s="13">
        <f t="shared" ca="1" si="167"/>
        <v>238.05</v>
      </c>
    </row>
    <row r="421" spans="1:10" x14ac:dyDescent="0.25">
      <c r="A421" s="5">
        <f t="shared" si="177"/>
        <v>42759</v>
      </c>
      <c r="B421" s="6" t="str">
        <f t="shared" ca="1" si="161"/>
        <v>PRO</v>
      </c>
      <c r="C421" s="6" t="str">
        <f t="shared" ref="C421:C423" ca="1" si="179">C420</f>
        <v>CORENTIN</v>
      </c>
      <c r="D421" s="6" t="str">
        <f t="shared" ca="1" si="162"/>
        <v>TELEPHONIE</v>
      </c>
      <c r="E421" s="15">
        <f t="shared" ca="1" si="163"/>
        <v>8.3333333333333329E-2</v>
      </c>
      <c r="F421">
        <f t="shared" ca="1" si="164"/>
        <v>30</v>
      </c>
      <c r="G421" s="13">
        <f t="shared" ca="1" si="165"/>
        <v>25.5</v>
      </c>
      <c r="H421" s="13">
        <f t="shared" ca="1" si="166"/>
        <v>130</v>
      </c>
      <c r="J421" s="13">
        <f t="shared" ca="1" si="167"/>
        <v>155.5</v>
      </c>
    </row>
    <row r="422" spans="1:10" x14ac:dyDescent="0.25">
      <c r="A422" s="5">
        <f t="shared" si="177"/>
        <v>42759</v>
      </c>
      <c r="B422" s="6" t="str">
        <f t="shared" ca="1" si="161"/>
        <v>PART</v>
      </c>
      <c r="C422" s="6" t="str">
        <f t="shared" ca="1" si="179"/>
        <v>CORENTIN</v>
      </c>
      <c r="D422" s="6" t="str">
        <f t="shared" ca="1" si="162"/>
        <v>TELEPHONIE</v>
      </c>
      <c r="E422" s="15">
        <f t="shared" ca="1" si="163"/>
        <v>4.1666666666666664E-2</v>
      </c>
      <c r="F422">
        <f t="shared" ca="1" si="164"/>
        <v>68</v>
      </c>
      <c r="G422" s="13">
        <f t="shared" ca="1" si="165"/>
        <v>57.8</v>
      </c>
      <c r="H422" s="13">
        <f t="shared" ca="1" si="166"/>
        <v>65</v>
      </c>
      <c r="I422" s="13">
        <f t="shared" ca="1" si="175"/>
        <v>67</v>
      </c>
      <c r="J422" s="13">
        <f t="shared" ca="1" si="167"/>
        <v>189.8</v>
      </c>
    </row>
    <row r="423" spans="1:10" x14ac:dyDescent="0.25">
      <c r="A423" s="5">
        <f t="shared" si="177"/>
        <v>42759</v>
      </c>
      <c r="B423" s="6" t="str">
        <f t="shared" ca="1" si="161"/>
        <v>PRO</v>
      </c>
      <c r="C423" s="6" t="str">
        <f t="shared" ca="1" si="179"/>
        <v>CORENTIN</v>
      </c>
      <c r="D423" s="6" t="str">
        <f t="shared" ca="1" si="162"/>
        <v>INFORMATIQUE</v>
      </c>
      <c r="E423" s="15">
        <f t="shared" ca="1" si="163"/>
        <v>9.375E-2</v>
      </c>
      <c r="F423">
        <f t="shared" ca="1" si="164"/>
        <v>19</v>
      </c>
      <c r="G423" s="13">
        <f t="shared" ca="1" si="165"/>
        <v>16.149999999999999</v>
      </c>
      <c r="H423" s="13">
        <f t="shared" ca="1" si="166"/>
        <v>146.25</v>
      </c>
      <c r="J423" s="13">
        <f t="shared" ca="1" si="167"/>
        <v>162.4</v>
      </c>
    </row>
    <row r="424" spans="1:10" x14ac:dyDescent="0.25">
      <c r="A424" s="5">
        <f t="shared" si="177"/>
        <v>42759</v>
      </c>
      <c r="B424" s="6" t="str">
        <f t="shared" ca="1" si="161"/>
        <v>PRO</v>
      </c>
      <c r="C424" s="6" t="str">
        <f ca="1">+INDEX($M$3:$M$8,RANDBETWEEN(1,6))</f>
        <v>PATRICK</v>
      </c>
      <c r="D424" s="6" t="str">
        <f t="shared" ca="1" si="162"/>
        <v>TELEPHONIE</v>
      </c>
      <c r="E424" s="15">
        <f t="shared" ca="1" si="163"/>
        <v>3.125E-2</v>
      </c>
      <c r="F424">
        <f t="shared" ca="1" si="164"/>
        <v>67</v>
      </c>
      <c r="G424" s="13">
        <f t="shared" ca="1" si="165"/>
        <v>56.949999999999996</v>
      </c>
      <c r="H424" s="13">
        <f t="shared" ca="1" si="166"/>
        <v>48.75</v>
      </c>
      <c r="I424" s="13">
        <f t="shared" ca="1" si="175"/>
        <v>82</v>
      </c>
      <c r="J424" s="13">
        <f t="shared" ca="1" si="167"/>
        <v>187.7</v>
      </c>
    </row>
    <row r="425" spans="1:10" x14ac:dyDescent="0.25">
      <c r="A425" s="5">
        <f t="shared" si="177"/>
        <v>42759</v>
      </c>
      <c r="B425" s="6" t="str">
        <f t="shared" ca="1" si="161"/>
        <v>PRO</v>
      </c>
      <c r="C425" s="6" t="str">
        <f t="shared" ref="C425:C430" ca="1" si="180">C424</f>
        <v>PATRICK</v>
      </c>
      <c r="D425" s="6" t="str">
        <f t="shared" ca="1" si="162"/>
        <v>INFORMATIQUE</v>
      </c>
      <c r="E425" s="15">
        <f t="shared" ca="1" si="163"/>
        <v>7.2916666666666657E-2</v>
      </c>
      <c r="F425">
        <f t="shared" ca="1" si="164"/>
        <v>15</v>
      </c>
      <c r="G425" s="13">
        <f t="shared" ca="1" si="165"/>
        <v>12.75</v>
      </c>
      <c r="H425" s="13">
        <f t="shared" ca="1" si="166"/>
        <v>113.75</v>
      </c>
      <c r="I425" s="13">
        <f t="shared" ca="1" si="175"/>
        <v>85</v>
      </c>
      <c r="J425" s="13">
        <f t="shared" ca="1" si="167"/>
        <v>211.5</v>
      </c>
    </row>
    <row r="426" spans="1:10" x14ac:dyDescent="0.25">
      <c r="A426" s="5">
        <f t="shared" si="177"/>
        <v>42759</v>
      </c>
      <c r="B426" s="6" t="str">
        <f t="shared" ca="1" si="161"/>
        <v>PART</v>
      </c>
      <c r="C426" s="6" t="str">
        <f t="shared" ca="1" si="180"/>
        <v>PATRICK</v>
      </c>
      <c r="D426" s="6" t="str">
        <f t="shared" ca="1" si="162"/>
        <v>TELEPHONIE</v>
      </c>
      <c r="E426" s="15">
        <f t="shared" ca="1" si="163"/>
        <v>8.3333333333333329E-2</v>
      </c>
      <c r="F426">
        <f t="shared" ca="1" si="164"/>
        <v>17</v>
      </c>
      <c r="G426" s="13">
        <f t="shared" ca="1" si="165"/>
        <v>14.45</v>
      </c>
      <c r="H426" s="13">
        <f t="shared" ca="1" si="166"/>
        <v>130</v>
      </c>
      <c r="I426" s="13">
        <f t="shared" ca="1" si="175"/>
        <v>55</v>
      </c>
      <c r="J426" s="13">
        <f t="shared" ca="1" si="167"/>
        <v>199.45</v>
      </c>
    </row>
    <row r="427" spans="1:10" x14ac:dyDescent="0.25">
      <c r="A427" s="5">
        <f t="shared" si="177"/>
        <v>42759</v>
      </c>
      <c r="B427" s="6" t="str">
        <f t="shared" ca="1" si="161"/>
        <v>PRO</v>
      </c>
      <c r="C427" s="6" t="str">
        <f t="shared" ca="1" si="180"/>
        <v>PATRICK</v>
      </c>
      <c r="D427" s="6" t="str">
        <f t="shared" ca="1" si="162"/>
        <v>ELECTRICITE</v>
      </c>
      <c r="E427" s="15">
        <f t="shared" ca="1" si="163"/>
        <v>5.2083333333333329E-2</v>
      </c>
      <c r="F427">
        <f t="shared" ca="1" si="164"/>
        <v>27</v>
      </c>
      <c r="G427" s="13">
        <f t="shared" ca="1" si="165"/>
        <v>22.95</v>
      </c>
      <c r="H427" s="13">
        <f t="shared" ca="1" si="166"/>
        <v>81.25</v>
      </c>
      <c r="J427" s="13">
        <f t="shared" ca="1" si="167"/>
        <v>104.2</v>
      </c>
    </row>
    <row r="428" spans="1:10" x14ac:dyDescent="0.25">
      <c r="A428" s="5">
        <f t="shared" si="177"/>
        <v>42759</v>
      </c>
      <c r="B428" s="6" t="str">
        <f t="shared" ca="1" si="161"/>
        <v>PART</v>
      </c>
      <c r="C428" s="6" t="str">
        <f t="shared" ca="1" si="180"/>
        <v>PATRICK</v>
      </c>
      <c r="D428" s="6" t="str">
        <f t="shared" ca="1" si="162"/>
        <v>ELECTRICITE</v>
      </c>
      <c r="E428" s="15">
        <f t="shared" ca="1" si="163"/>
        <v>0.10416666666666667</v>
      </c>
      <c r="F428">
        <f t="shared" ca="1" si="164"/>
        <v>10</v>
      </c>
      <c r="G428" s="13">
        <f t="shared" ca="1" si="165"/>
        <v>8.5</v>
      </c>
      <c r="H428" s="13">
        <f t="shared" ca="1" si="166"/>
        <v>162.5</v>
      </c>
      <c r="I428" s="13">
        <f t="shared" ca="1" si="175"/>
        <v>116</v>
      </c>
      <c r="J428" s="13">
        <f t="shared" ca="1" si="167"/>
        <v>287</v>
      </c>
    </row>
    <row r="429" spans="1:10" x14ac:dyDescent="0.25">
      <c r="A429" s="5">
        <f t="shared" si="177"/>
        <v>42759</v>
      </c>
      <c r="B429" s="6" t="str">
        <f t="shared" ca="1" si="161"/>
        <v>PRO</v>
      </c>
      <c r="C429" s="6" t="str">
        <f t="shared" ca="1" si="180"/>
        <v>PATRICK</v>
      </c>
      <c r="D429" s="6" t="str">
        <f t="shared" ca="1" si="162"/>
        <v>INFORMATIQUE</v>
      </c>
      <c r="E429" s="15">
        <f t="shared" ca="1" si="163"/>
        <v>5.2083333333333329E-2</v>
      </c>
      <c r="F429">
        <f t="shared" ca="1" si="164"/>
        <v>20</v>
      </c>
      <c r="G429" s="13">
        <f t="shared" ca="1" si="165"/>
        <v>17</v>
      </c>
      <c r="H429" s="13">
        <f t="shared" ca="1" si="166"/>
        <v>81.25</v>
      </c>
      <c r="I429" s="13">
        <f t="shared" ca="1" si="175"/>
        <v>74</v>
      </c>
      <c r="J429" s="13">
        <f t="shared" ca="1" si="167"/>
        <v>172.25</v>
      </c>
    </row>
    <row r="430" spans="1:10" x14ac:dyDescent="0.25">
      <c r="A430" s="5">
        <f t="shared" si="177"/>
        <v>42759</v>
      </c>
      <c r="B430" s="6" t="str">
        <f t="shared" ca="1" si="161"/>
        <v>PART</v>
      </c>
      <c r="C430" s="6" t="str">
        <f t="shared" ca="1" si="180"/>
        <v>PATRICK</v>
      </c>
      <c r="D430" s="6" t="str">
        <f t="shared" ca="1" si="162"/>
        <v>ELECTRICITE</v>
      </c>
      <c r="E430" s="15">
        <f t="shared" ca="1" si="163"/>
        <v>8.3333333333333329E-2</v>
      </c>
      <c r="F430">
        <f t="shared" ca="1" si="164"/>
        <v>15</v>
      </c>
      <c r="G430" s="13">
        <f t="shared" ca="1" si="165"/>
        <v>12.75</v>
      </c>
      <c r="H430" s="13">
        <f t="shared" ca="1" si="166"/>
        <v>130</v>
      </c>
      <c r="J430" s="13">
        <f t="shared" ca="1" si="167"/>
        <v>142.75</v>
      </c>
    </row>
    <row r="431" spans="1:10" x14ac:dyDescent="0.25">
      <c r="A431" s="5">
        <f t="shared" si="177"/>
        <v>42759</v>
      </c>
      <c r="B431" s="6" t="str">
        <f t="shared" ca="1" si="161"/>
        <v>PART</v>
      </c>
      <c r="C431" s="6" t="str">
        <f ca="1">+INDEX($M$3:$M$8,RANDBETWEEN(1,6))</f>
        <v>ANTOINE</v>
      </c>
      <c r="D431" s="6" t="str">
        <f t="shared" ca="1" si="162"/>
        <v>TV</v>
      </c>
      <c r="E431" s="15">
        <f t="shared" ca="1" si="163"/>
        <v>2.0833333333333332E-2</v>
      </c>
      <c r="F431">
        <f t="shared" ca="1" si="164"/>
        <v>51</v>
      </c>
      <c r="G431" s="13">
        <f t="shared" ca="1" si="165"/>
        <v>43.35</v>
      </c>
      <c r="H431" s="13">
        <f t="shared" ca="1" si="166"/>
        <v>32.5</v>
      </c>
      <c r="I431" s="13">
        <f t="shared" ca="1" si="175"/>
        <v>38</v>
      </c>
      <c r="J431" s="13">
        <f t="shared" ca="1" si="167"/>
        <v>113.85</v>
      </c>
    </row>
    <row r="432" spans="1:10" x14ac:dyDescent="0.25">
      <c r="A432" s="5">
        <f t="shared" si="177"/>
        <v>42759</v>
      </c>
      <c r="B432" s="6" t="str">
        <f t="shared" ca="1" si="161"/>
        <v>PRO</v>
      </c>
      <c r="C432" s="6" t="str">
        <f t="shared" ref="C432:C433" ca="1" si="181">C431</f>
        <v>ANTOINE</v>
      </c>
      <c r="D432" s="6" t="str">
        <f t="shared" ca="1" si="162"/>
        <v>TV</v>
      </c>
      <c r="E432" s="15">
        <f t="shared" ca="1" si="163"/>
        <v>5.2083333333333329E-2</v>
      </c>
      <c r="F432">
        <f t="shared" ca="1" si="164"/>
        <v>59</v>
      </c>
      <c r="G432" s="13">
        <f t="shared" ca="1" si="165"/>
        <v>50.15</v>
      </c>
      <c r="H432" s="13">
        <f t="shared" ca="1" si="166"/>
        <v>81.25</v>
      </c>
      <c r="I432" s="13">
        <f t="shared" ca="1" si="175"/>
        <v>34</v>
      </c>
      <c r="J432" s="13">
        <f t="shared" ca="1" si="167"/>
        <v>165.4</v>
      </c>
    </row>
    <row r="433" spans="1:10" x14ac:dyDescent="0.25">
      <c r="A433" s="5">
        <f t="shared" si="177"/>
        <v>42759</v>
      </c>
      <c r="B433" s="6" t="str">
        <f t="shared" ca="1" si="161"/>
        <v>PART</v>
      </c>
      <c r="C433" s="6" t="str">
        <f t="shared" ca="1" si="181"/>
        <v>ANTOINE</v>
      </c>
      <c r="D433" s="6" t="str">
        <f t="shared" ca="1" si="162"/>
        <v>TELEPHONIE</v>
      </c>
      <c r="E433" s="15">
        <f t="shared" ca="1" si="163"/>
        <v>3.125E-2</v>
      </c>
      <c r="F433">
        <f t="shared" ca="1" si="164"/>
        <v>44</v>
      </c>
      <c r="G433" s="13">
        <f t="shared" ca="1" si="165"/>
        <v>37.4</v>
      </c>
      <c r="H433" s="13">
        <f t="shared" ca="1" si="166"/>
        <v>48.75</v>
      </c>
      <c r="J433" s="13">
        <f t="shared" ca="1" si="167"/>
        <v>86.15</v>
      </c>
    </row>
    <row r="434" spans="1:10" x14ac:dyDescent="0.25">
      <c r="A434" s="5">
        <f>A433+1</f>
        <v>42760</v>
      </c>
      <c r="B434" s="6" t="str">
        <f t="shared" ca="1" si="161"/>
        <v>PART</v>
      </c>
      <c r="C434" s="6" t="str">
        <f ca="1">+INDEX($M$3:$M$8,RANDBETWEEN(1,6))</f>
        <v>SYLVAIN</v>
      </c>
      <c r="D434" s="6" t="str">
        <f t="shared" ca="1" si="162"/>
        <v>INFORMATIQUE</v>
      </c>
      <c r="E434" s="15">
        <f t="shared" ca="1" si="163"/>
        <v>8.3333333333333329E-2</v>
      </c>
      <c r="F434">
        <f t="shared" ca="1" si="164"/>
        <v>66</v>
      </c>
      <c r="G434" s="13">
        <f t="shared" ca="1" si="165"/>
        <v>56.1</v>
      </c>
      <c r="H434" s="13">
        <f t="shared" ca="1" si="166"/>
        <v>130</v>
      </c>
      <c r="I434" s="13">
        <f t="shared" ca="1" si="175"/>
        <v>108</v>
      </c>
      <c r="J434" s="13">
        <f t="shared" ca="1" si="167"/>
        <v>294.10000000000002</v>
      </c>
    </row>
    <row r="435" spans="1:10" x14ac:dyDescent="0.25">
      <c r="A435" s="5">
        <f t="shared" ref="A435:A451" si="182">A434</f>
        <v>42760</v>
      </c>
      <c r="B435" s="6" t="str">
        <f t="shared" ca="1" si="161"/>
        <v>PART</v>
      </c>
      <c r="C435" s="6" t="str">
        <f t="shared" ref="C435:C437" ca="1" si="183">C434</f>
        <v>SYLVAIN</v>
      </c>
      <c r="D435" s="6" t="str">
        <f t="shared" ca="1" si="162"/>
        <v>TV</v>
      </c>
      <c r="E435" s="15">
        <f t="shared" ca="1" si="163"/>
        <v>0.10416666666666667</v>
      </c>
      <c r="F435">
        <f t="shared" ca="1" si="164"/>
        <v>53</v>
      </c>
      <c r="G435" s="13">
        <f t="shared" ca="1" si="165"/>
        <v>45.05</v>
      </c>
      <c r="H435" s="13">
        <f t="shared" ca="1" si="166"/>
        <v>162.5</v>
      </c>
      <c r="I435" s="13">
        <f t="shared" ca="1" si="175"/>
        <v>69</v>
      </c>
      <c r="J435" s="13">
        <f t="shared" ca="1" si="167"/>
        <v>276.55</v>
      </c>
    </row>
    <row r="436" spans="1:10" x14ac:dyDescent="0.25">
      <c r="A436" s="5">
        <f t="shared" si="182"/>
        <v>42760</v>
      </c>
      <c r="B436" s="6" t="str">
        <f t="shared" ca="1" si="161"/>
        <v>PART</v>
      </c>
      <c r="C436" s="6" t="str">
        <f t="shared" ca="1" si="183"/>
        <v>SYLVAIN</v>
      </c>
      <c r="D436" s="6" t="str">
        <f t="shared" ca="1" si="162"/>
        <v>INFORMATIQUE</v>
      </c>
      <c r="E436" s="15">
        <f t="shared" ca="1" si="163"/>
        <v>4.1666666666666664E-2</v>
      </c>
      <c r="F436">
        <f t="shared" ca="1" si="164"/>
        <v>49</v>
      </c>
      <c r="G436" s="13">
        <f t="shared" ca="1" si="165"/>
        <v>41.65</v>
      </c>
      <c r="H436" s="13">
        <f t="shared" ca="1" si="166"/>
        <v>65</v>
      </c>
      <c r="J436" s="13">
        <f t="shared" ca="1" si="167"/>
        <v>106.65</v>
      </c>
    </row>
    <row r="437" spans="1:10" x14ac:dyDescent="0.25">
      <c r="A437" s="5">
        <f t="shared" si="182"/>
        <v>42760</v>
      </c>
      <c r="B437" s="6" t="str">
        <f t="shared" ca="1" si="161"/>
        <v>PART</v>
      </c>
      <c r="C437" s="6" t="str">
        <f t="shared" ca="1" si="183"/>
        <v>SYLVAIN</v>
      </c>
      <c r="D437" s="6" t="str">
        <f t="shared" ca="1" si="162"/>
        <v>INFORMATIQUE</v>
      </c>
      <c r="E437" s="15">
        <f t="shared" ca="1" si="163"/>
        <v>2.0833333333333332E-2</v>
      </c>
      <c r="F437">
        <f t="shared" ca="1" si="164"/>
        <v>51</v>
      </c>
      <c r="G437" s="13">
        <f t="shared" ca="1" si="165"/>
        <v>43.35</v>
      </c>
      <c r="H437" s="13">
        <f t="shared" ca="1" si="166"/>
        <v>32.5</v>
      </c>
      <c r="I437" s="13">
        <f t="shared" ca="1" si="175"/>
        <v>66</v>
      </c>
      <c r="J437" s="13">
        <f t="shared" ca="1" si="167"/>
        <v>141.85</v>
      </c>
    </row>
    <row r="438" spans="1:10" x14ac:dyDescent="0.25">
      <c r="A438" s="5">
        <f t="shared" si="182"/>
        <v>42760</v>
      </c>
      <c r="B438" s="6" t="str">
        <f t="shared" ca="1" si="161"/>
        <v>PRO</v>
      </c>
      <c r="C438" s="6" t="str">
        <f ca="1">+INDEX($M$3:$M$8,RANDBETWEEN(1,6))</f>
        <v>ERIC</v>
      </c>
      <c r="D438" s="6" t="str">
        <f t="shared" ca="1" si="162"/>
        <v>TV</v>
      </c>
      <c r="E438" s="15">
        <f t="shared" ca="1" si="163"/>
        <v>6.2499999999999993E-2</v>
      </c>
      <c r="F438">
        <f t="shared" ca="1" si="164"/>
        <v>56</v>
      </c>
      <c r="G438" s="13">
        <f t="shared" ca="1" si="165"/>
        <v>47.6</v>
      </c>
      <c r="H438" s="13">
        <f t="shared" ca="1" si="166"/>
        <v>97.499999999999972</v>
      </c>
      <c r="I438" s="13">
        <f t="shared" ca="1" si="175"/>
        <v>107</v>
      </c>
      <c r="J438" s="13">
        <f t="shared" ca="1" si="167"/>
        <v>252.09999999999997</v>
      </c>
    </row>
    <row r="439" spans="1:10" x14ac:dyDescent="0.25">
      <c r="A439" s="5">
        <f t="shared" si="182"/>
        <v>42760</v>
      </c>
      <c r="B439" s="6" t="str">
        <f t="shared" ca="1" si="161"/>
        <v>PRO</v>
      </c>
      <c r="C439" s="6" t="str">
        <f t="shared" ref="C439:C441" ca="1" si="184">C438</f>
        <v>ERIC</v>
      </c>
      <c r="D439" s="6" t="str">
        <f t="shared" ca="1" si="162"/>
        <v>TELEPHONIE</v>
      </c>
      <c r="E439" s="15">
        <f t="shared" ca="1" si="163"/>
        <v>4.1666666666666664E-2</v>
      </c>
      <c r="F439">
        <f t="shared" ca="1" si="164"/>
        <v>35</v>
      </c>
      <c r="G439" s="13">
        <f t="shared" ca="1" si="165"/>
        <v>29.75</v>
      </c>
      <c r="H439" s="13">
        <f t="shared" ca="1" si="166"/>
        <v>65</v>
      </c>
      <c r="J439" s="13">
        <f t="shared" ca="1" si="167"/>
        <v>94.75</v>
      </c>
    </row>
    <row r="440" spans="1:10" x14ac:dyDescent="0.25">
      <c r="A440" s="5">
        <f t="shared" si="182"/>
        <v>42760</v>
      </c>
      <c r="B440" s="6" t="str">
        <f t="shared" ca="1" si="161"/>
        <v>PART</v>
      </c>
      <c r="C440" s="6" t="str">
        <f t="shared" ca="1" si="184"/>
        <v>ERIC</v>
      </c>
      <c r="D440" s="6" t="str">
        <f t="shared" ca="1" si="162"/>
        <v>TV</v>
      </c>
      <c r="E440" s="15">
        <f t="shared" ca="1" si="163"/>
        <v>4.1666666666666664E-2</v>
      </c>
      <c r="F440">
        <f t="shared" ca="1" si="164"/>
        <v>26</v>
      </c>
      <c r="G440" s="13">
        <f t="shared" ca="1" si="165"/>
        <v>22.099999999999998</v>
      </c>
      <c r="H440" s="13">
        <f t="shared" ca="1" si="166"/>
        <v>65</v>
      </c>
      <c r="I440" s="13">
        <f t="shared" ca="1" si="175"/>
        <v>85</v>
      </c>
      <c r="J440" s="13">
        <f t="shared" ca="1" si="167"/>
        <v>172.1</v>
      </c>
    </row>
    <row r="441" spans="1:10" x14ac:dyDescent="0.25">
      <c r="A441" s="5">
        <f t="shared" si="182"/>
        <v>42760</v>
      </c>
      <c r="B441" s="6" t="str">
        <f t="shared" ca="1" si="161"/>
        <v>PART</v>
      </c>
      <c r="C441" s="6" t="str">
        <f t="shared" ca="1" si="184"/>
        <v>ERIC</v>
      </c>
      <c r="D441" s="6" t="str">
        <f t="shared" ca="1" si="162"/>
        <v>ELECTRICITE</v>
      </c>
      <c r="E441" s="15">
        <f t="shared" ca="1" si="163"/>
        <v>0.10416666666666667</v>
      </c>
      <c r="F441">
        <f t="shared" ca="1" si="164"/>
        <v>34</v>
      </c>
      <c r="G441" s="13">
        <f t="shared" ca="1" si="165"/>
        <v>28.9</v>
      </c>
      <c r="H441" s="13">
        <f t="shared" ca="1" si="166"/>
        <v>162.5</v>
      </c>
      <c r="I441" s="13">
        <f t="shared" ca="1" si="175"/>
        <v>27</v>
      </c>
      <c r="J441" s="13">
        <f t="shared" ca="1" si="167"/>
        <v>218.4</v>
      </c>
    </row>
    <row r="442" spans="1:10" x14ac:dyDescent="0.25">
      <c r="A442" s="5">
        <f t="shared" si="182"/>
        <v>42760</v>
      </c>
      <c r="B442" s="6" t="str">
        <f t="shared" ca="1" si="161"/>
        <v>PART</v>
      </c>
      <c r="C442" s="6" t="str">
        <f ca="1">+INDEX($M$3:$M$8,RANDBETWEEN(1,6))</f>
        <v>ANTOINE</v>
      </c>
      <c r="D442" s="6" t="str">
        <f t="shared" ca="1" si="162"/>
        <v>TV</v>
      </c>
      <c r="E442" s="15">
        <f t="shared" ca="1" si="163"/>
        <v>7.2916666666666657E-2</v>
      </c>
      <c r="F442">
        <f t="shared" ca="1" si="164"/>
        <v>12</v>
      </c>
      <c r="G442" s="13">
        <f t="shared" ca="1" si="165"/>
        <v>10.199999999999999</v>
      </c>
      <c r="H442" s="13">
        <f t="shared" ca="1" si="166"/>
        <v>113.75</v>
      </c>
      <c r="J442" s="13">
        <f t="shared" ca="1" si="167"/>
        <v>123.95</v>
      </c>
    </row>
    <row r="443" spans="1:10" x14ac:dyDescent="0.25">
      <c r="A443" s="5">
        <f t="shared" si="182"/>
        <v>42760</v>
      </c>
      <c r="B443" s="6" t="str">
        <f t="shared" ca="1" si="161"/>
        <v>PART</v>
      </c>
      <c r="C443" s="6" t="str">
        <f t="shared" ref="C443:C448" ca="1" si="185">C442</f>
        <v>ANTOINE</v>
      </c>
      <c r="D443" s="6" t="str">
        <f t="shared" ca="1" si="162"/>
        <v>TELEPHONIE</v>
      </c>
      <c r="E443" s="15">
        <f t="shared" ca="1" si="163"/>
        <v>3.125E-2</v>
      </c>
      <c r="F443">
        <f t="shared" ca="1" si="164"/>
        <v>9</v>
      </c>
      <c r="G443" s="13">
        <f t="shared" ca="1" si="165"/>
        <v>7.6499999999999995</v>
      </c>
      <c r="H443" s="13">
        <f t="shared" ca="1" si="166"/>
        <v>48.75</v>
      </c>
      <c r="I443" s="13">
        <f t="shared" ca="1" si="175"/>
        <v>127</v>
      </c>
      <c r="J443" s="13">
        <f t="shared" ca="1" si="167"/>
        <v>183.4</v>
      </c>
    </row>
    <row r="444" spans="1:10" x14ac:dyDescent="0.25">
      <c r="A444" s="5">
        <f t="shared" si="182"/>
        <v>42760</v>
      </c>
      <c r="B444" s="6" t="str">
        <f t="shared" ca="1" si="161"/>
        <v>PART</v>
      </c>
      <c r="C444" s="6" t="str">
        <f t="shared" ca="1" si="185"/>
        <v>ANTOINE</v>
      </c>
      <c r="D444" s="6" t="str">
        <f t="shared" ca="1" si="162"/>
        <v>TV</v>
      </c>
      <c r="E444" s="15">
        <f t="shared" ca="1" si="163"/>
        <v>8.3333333333333329E-2</v>
      </c>
      <c r="F444">
        <f t="shared" ca="1" si="164"/>
        <v>9</v>
      </c>
      <c r="G444" s="13">
        <f t="shared" ca="1" si="165"/>
        <v>7.6499999999999995</v>
      </c>
      <c r="H444" s="13">
        <f t="shared" ca="1" si="166"/>
        <v>130</v>
      </c>
      <c r="I444" s="13">
        <f t="shared" ca="1" si="175"/>
        <v>30</v>
      </c>
      <c r="J444" s="13">
        <f t="shared" ca="1" si="167"/>
        <v>167.65</v>
      </c>
    </row>
    <row r="445" spans="1:10" x14ac:dyDescent="0.25">
      <c r="A445" s="5">
        <f t="shared" si="182"/>
        <v>42760</v>
      </c>
      <c r="B445" s="6" t="str">
        <f t="shared" ca="1" si="161"/>
        <v>PRO</v>
      </c>
      <c r="C445" s="6" t="str">
        <f t="shared" ca="1" si="185"/>
        <v>ANTOINE</v>
      </c>
      <c r="D445" s="6" t="str">
        <f t="shared" ca="1" si="162"/>
        <v>INFORMATIQUE</v>
      </c>
      <c r="E445" s="15">
        <f t="shared" ca="1" si="163"/>
        <v>0.10416666666666667</v>
      </c>
      <c r="F445">
        <f t="shared" ca="1" si="164"/>
        <v>53</v>
      </c>
      <c r="G445" s="13">
        <f t="shared" ca="1" si="165"/>
        <v>45.05</v>
      </c>
      <c r="H445" s="13">
        <f t="shared" ca="1" si="166"/>
        <v>162.5</v>
      </c>
      <c r="I445" s="13">
        <f t="shared" ca="1" si="175"/>
        <v>76</v>
      </c>
      <c r="J445" s="13">
        <f t="shared" ca="1" si="167"/>
        <v>283.55</v>
      </c>
    </row>
    <row r="446" spans="1:10" x14ac:dyDescent="0.25">
      <c r="A446" s="5">
        <f t="shared" si="182"/>
        <v>42760</v>
      </c>
      <c r="B446" s="6" t="str">
        <f t="shared" ca="1" si="161"/>
        <v>PART</v>
      </c>
      <c r="C446" s="6" t="str">
        <f t="shared" ca="1" si="185"/>
        <v>ANTOINE</v>
      </c>
      <c r="D446" s="6" t="str">
        <f t="shared" ca="1" si="162"/>
        <v>INFORMATIQUE</v>
      </c>
      <c r="E446" s="15">
        <f t="shared" ca="1" si="163"/>
        <v>4.1666666666666664E-2</v>
      </c>
      <c r="F446">
        <f t="shared" ca="1" si="164"/>
        <v>11</v>
      </c>
      <c r="G446" s="13">
        <f t="shared" ca="1" si="165"/>
        <v>9.35</v>
      </c>
      <c r="H446" s="13">
        <f t="shared" ca="1" si="166"/>
        <v>65</v>
      </c>
      <c r="J446" s="13">
        <f t="shared" ca="1" si="167"/>
        <v>74.349999999999994</v>
      </c>
    </row>
    <row r="447" spans="1:10" x14ac:dyDescent="0.25">
      <c r="A447" s="5">
        <f t="shared" si="182"/>
        <v>42760</v>
      </c>
      <c r="B447" s="6" t="str">
        <f t="shared" ca="1" si="161"/>
        <v>PRO</v>
      </c>
      <c r="C447" s="6" t="str">
        <f t="shared" ca="1" si="185"/>
        <v>ANTOINE</v>
      </c>
      <c r="D447" s="6" t="str">
        <f t="shared" ca="1" si="162"/>
        <v>TELEPHONIE</v>
      </c>
      <c r="E447" s="15">
        <f t="shared" ca="1" si="163"/>
        <v>7.2916666666666657E-2</v>
      </c>
      <c r="F447">
        <f t="shared" ca="1" si="164"/>
        <v>60</v>
      </c>
      <c r="G447" s="13">
        <f t="shared" ca="1" si="165"/>
        <v>51</v>
      </c>
      <c r="H447" s="13">
        <f t="shared" ca="1" si="166"/>
        <v>113.75</v>
      </c>
      <c r="J447" s="13">
        <f t="shared" ca="1" si="167"/>
        <v>164.75</v>
      </c>
    </row>
    <row r="448" spans="1:10" x14ac:dyDescent="0.25">
      <c r="A448" s="5">
        <f t="shared" si="182"/>
        <v>42760</v>
      </c>
      <c r="B448" s="6" t="str">
        <f t="shared" ca="1" si="161"/>
        <v>PART</v>
      </c>
      <c r="C448" s="6" t="str">
        <f t="shared" ca="1" si="185"/>
        <v>ANTOINE</v>
      </c>
      <c r="D448" s="6" t="str">
        <f t="shared" ca="1" si="162"/>
        <v>ELECTRICITE</v>
      </c>
      <c r="E448" s="15">
        <f t="shared" ca="1" si="163"/>
        <v>7.2916666666666657E-2</v>
      </c>
      <c r="F448">
        <f t="shared" ca="1" si="164"/>
        <v>49</v>
      </c>
      <c r="G448" s="13">
        <f t="shared" ca="1" si="165"/>
        <v>41.65</v>
      </c>
      <c r="H448" s="13">
        <f t="shared" ca="1" si="166"/>
        <v>113.75</v>
      </c>
      <c r="I448" s="13">
        <f t="shared" ca="1" si="175"/>
        <v>61</v>
      </c>
      <c r="J448" s="13">
        <f t="shared" ca="1" si="167"/>
        <v>216.4</v>
      </c>
    </row>
    <row r="449" spans="1:10" x14ac:dyDescent="0.25">
      <c r="A449" s="5">
        <f t="shared" si="182"/>
        <v>42760</v>
      </c>
      <c r="B449" s="6" t="str">
        <f t="shared" ca="1" si="161"/>
        <v>PRO</v>
      </c>
      <c r="C449" s="6" t="str">
        <f ca="1">+INDEX($M$3:$M$8,RANDBETWEEN(1,6))</f>
        <v>SYLVAIN</v>
      </c>
      <c r="D449" s="6" t="str">
        <f t="shared" ca="1" si="162"/>
        <v>TELEPHONIE</v>
      </c>
      <c r="E449" s="15">
        <f t="shared" ca="1" si="163"/>
        <v>0.10416666666666667</v>
      </c>
      <c r="F449">
        <f t="shared" ca="1" si="164"/>
        <v>34</v>
      </c>
      <c r="G449" s="13">
        <f t="shared" ca="1" si="165"/>
        <v>28.9</v>
      </c>
      <c r="H449" s="13">
        <f t="shared" ca="1" si="166"/>
        <v>162.5</v>
      </c>
      <c r="J449" s="13">
        <f t="shared" ca="1" si="167"/>
        <v>191.4</v>
      </c>
    </row>
    <row r="450" spans="1:10" x14ac:dyDescent="0.25">
      <c r="A450" s="5">
        <f t="shared" si="182"/>
        <v>42760</v>
      </c>
      <c r="B450" s="6" t="str">
        <f t="shared" ca="1" si="161"/>
        <v>PRO</v>
      </c>
      <c r="C450" s="6" t="str">
        <f t="shared" ref="C450:C451" ca="1" si="186">C449</f>
        <v>SYLVAIN</v>
      </c>
      <c r="D450" s="6" t="str">
        <f t="shared" ca="1" si="162"/>
        <v>TV</v>
      </c>
      <c r="E450" s="15">
        <f t="shared" ca="1" si="163"/>
        <v>8.3333333333333329E-2</v>
      </c>
      <c r="F450">
        <f t="shared" ca="1" si="164"/>
        <v>25</v>
      </c>
      <c r="G450" s="13">
        <f t="shared" ca="1" si="165"/>
        <v>21.25</v>
      </c>
      <c r="H450" s="13">
        <f t="shared" ca="1" si="166"/>
        <v>130</v>
      </c>
      <c r="J450" s="13">
        <f t="shared" ca="1" si="167"/>
        <v>151.25</v>
      </c>
    </row>
    <row r="451" spans="1:10" x14ac:dyDescent="0.25">
      <c r="A451" s="5">
        <f t="shared" si="182"/>
        <v>42760</v>
      </c>
      <c r="B451" s="6" t="str">
        <f t="shared" ref="B451:B514" ca="1" si="187">INDEX($L$3:$L$4,RANDBETWEEN(1,2))</f>
        <v>PRO</v>
      </c>
      <c r="C451" s="6" t="str">
        <f t="shared" ca="1" si="186"/>
        <v>SYLVAIN</v>
      </c>
      <c r="D451" s="6" t="str">
        <f t="shared" ref="D451:D514" ca="1" si="188">+INDEX($N$3:$N$6,RANDBETWEEN(1,4))</f>
        <v>TELEPHONIE</v>
      </c>
      <c r="E451" s="15">
        <f t="shared" ref="E451:E514" ca="1" si="189">+INDEX($P$8:$P$16,RANDBETWEEN(1,9))</f>
        <v>4.1666666666666664E-2</v>
      </c>
      <c r="F451">
        <f t="shared" ref="F451:F514" ca="1" si="190">RANDBETWEEN(9,68)</f>
        <v>68</v>
      </c>
      <c r="G451" s="13">
        <f t="shared" ref="G451:G514" ca="1" si="191">F451*0.85</f>
        <v>57.8</v>
      </c>
      <c r="H451" s="13">
        <f t="shared" ref="H451:H514" ca="1" si="192">E451*65*24*IF(OR(WEEKDAY(A451)=1,WEEKDAY(A451)=7),1.5,1)</f>
        <v>65</v>
      </c>
      <c r="I451" s="13">
        <f t="shared" ca="1" si="175"/>
        <v>91</v>
      </c>
      <c r="J451" s="13">
        <f t="shared" ref="J451:J514" ca="1" si="193">SUM(G451:I451)</f>
        <v>213.8</v>
      </c>
    </row>
    <row r="452" spans="1:10" x14ac:dyDescent="0.25">
      <c r="A452" s="5">
        <f>A451+1</f>
        <v>42761</v>
      </c>
      <c r="B452" s="6" t="str">
        <f t="shared" ca="1" si="187"/>
        <v>PART</v>
      </c>
      <c r="C452" s="6" t="str">
        <f ca="1">+INDEX($M$3:$M$8,RANDBETWEEN(1,6))</f>
        <v>KEVIN</v>
      </c>
      <c r="D452" s="6" t="str">
        <f t="shared" ca="1" si="188"/>
        <v>TELEPHONIE</v>
      </c>
      <c r="E452" s="15">
        <f t="shared" ca="1" si="189"/>
        <v>8.3333333333333329E-2</v>
      </c>
      <c r="F452">
        <f t="shared" ca="1" si="190"/>
        <v>58</v>
      </c>
      <c r="G452" s="13">
        <f t="shared" ca="1" si="191"/>
        <v>49.3</v>
      </c>
      <c r="H452" s="13">
        <f t="shared" ca="1" si="192"/>
        <v>130</v>
      </c>
      <c r="J452" s="13">
        <f t="shared" ca="1" si="193"/>
        <v>179.3</v>
      </c>
    </row>
    <row r="453" spans="1:10" x14ac:dyDescent="0.25">
      <c r="A453" s="5">
        <f t="shared" ref="A453:A469" si="194">A452</f>
        <v>42761</v>
      </c>
      <c r="B453" s="6" t="str">
        <f t="shared" ca="1" si="187"/>
        <v>PART</v>
      </c>
      <c r="C453" s="6" t="str">
        <f t="shared" ref="C453:C455" ca="1" si="195">C452</f>
        <v>KEVIN</v>
      </c>
      <c r="D453" s="6" t="str">
        <f t="shared" ca="1" si="188"/>
        <v>INFORMATIQUE</v>
      </c>
      <c r="E453" s="15">
        <f t="shared" ca="1" si="189"/>
        <v>2.0833333333333332E-2</v>
      </c>
      <c r="F453">
        <f t="shared" ca="1" si="190"/>
        <v>9</v>
      </c>
      <c r="G453" s="13">
        <f t="shared" ca="1" si="191"/>
        <v>7.6499999999999995</v>
      </c>
      <c r="H453" s="13">
        <f t="shared" ca="1" si="192"/>
        <v>32.5</v>
      </c>
      <c r="I453" s="13">
        <f t="shared" ca="1" si="175"/>
        <v>114</v>
      </c>
      <c r="J453" s="13">
        <f t="shared" ca="1" si="193"/>
        <v>154.15</v>
      </c>
    </row>
    <row r="454" spans="1:10" x14ac:dyDescent="0.25">
      <c r="A454" s="5">
        <f t="shared" si="194"/>
        <v>42761</v>
      </c>
      <c r="B454" s="6" t="str">
        <f t="shared" ca="1" si="187"/>
        <v>PART</v>
      </c>
      <c r="C454" s="6" t="str">
        <f t="shared" ca="1" si="195"/>
        <v>KEVIN</v>
      </c>
      <c r="D454" s="6" t="str">
        <f t="shared" ca="1" si="188"/>
        <v>TV</v>
      </c>
      <c r="E454" s="15">
        <f t="shared" ca="1" si="189"/>
        <v>8.3333333333333329E-2</v>
      </c>
      <c r="F454">
        <f t="shared" ca="1" si="190"/>
        <v>10</v>
      </c>
      <c r="G454" s="13">
        <f t="shared" ca="1" si="191"/>
        <v>8.5</v>
      </c>
      <c r="H454" s="13">
        <f t="shared" ca="1" si="192"/>
        <v>130</v>
      </c>
      <c r="I454" s="13">
        <f t="shared" ca="1" si="175"/>
        <v>106</v>
      </c>
      <c r="J454" s="13">
        <f t="shared" ca="1" si="193"/>
        <v>244.5</v>
      </c>
    </row>
    <row r="455" spans="1:10" x14ac:dyDescent="0.25">
      <c r="A455" s="5">
        <f t="shared" si="194"/>
        <v>42761</v>
      </c>
      <c r="B455" s="6" t="str">
        <f t="shared" ca="1" si="187"/>
        <v>PART</v>
      </c>
      <c r="C455" s="6" t="str">
        <f t="shared" ca="1" si="195"/>
        <v>KEVIN</v>
      </c>
      <c r="D455" s="6" t="str">
        <f t="shared" ca="1" si="188"/>
        <v>INFORMATIQUE</v>
      </c>
      <c r="E455" s="15">
        <f t="shared" ca="1" si="189"/>
        <v>7.2916666666666657E-2</v>
      </c>
      <c r="F455">
        <f t="shared" ca="1" si="190"/>
        <v>15</v>
      </c>
      <c r="G455" s="13">
        <f t="shared" ca="1" si="191"/>
        <v>12.75</v>
      </c>
      <c r="H455" s="13">
        <f t="shared" ca="1" si="192"/>
        <v>113.75</v>
      </c>
      <c r="I455" s="13">
        <f t="shared" ca="1" si="175"/>
        <v>111</v>
      </c>
      <c r="J455" s="13">
        <f t="shared" ca="1" si="193"/>
        <v>237.5</v>
      </c>
    </row>
    <row r="456" spans="1:10" x14ac:dyDescent="0.25">
      <c r="A456" s="5">
        <f t="shared" si="194"/>
        <v>42761</v>
      </c>
      <c r="B456" s="6" t="str">
        <f t="shared" ca="1" si="187"/>
        <v>PART</v>
      </c>
      <c r="C456" s="6" t="str">
        <f ca="1">+INDEX($M$3:$M$8,RANDBETWEEN(1,6))</f>
        <v>ERIC</v>
      </c>
      <c r="D456" s="6" t="str">
        <f t="shared" ca="1" si="188"/>
        <v>INFORMATIQUE</v>
      </c>
      <c r="E456" s="15">
        <f t="shared" ca="1" si="189"/>
        <v>8.3333333333333329E-2</v>
      </c>
      <c r="F456">
        <f t="shared" ca="1" si="190"/>
        <v>11</v>
      </c>
      <c r="G456" s="13">
        <f t="shared" ca="1" si="191"/>
        <v>9.35</v>
      </c>
      <c r="H456" s="13">
        <f t="shared" ca="1" si="192"/>
        <v>130</v>
      </c>
      <c r="J456" s="13">
        <f t="shared" ca="1" si="193"/>
        <v>139.35</v>
      </c>
    </row>
    <row r="457" spans="1:10" x14ac:dyDescent="0.25">
      <c r="A457" s="5">
        <f t="shared" si="194"/>
        <v>42761</v>
      </c>
      <c r="B457" s="6" t="str">
        <f t="shared" ca="1" si="187"/>
        <v>PART</v>
      </c>
      <c r="C457" s="6" t="str">
        <f t="shared" ref="C457:C459" ca="1" si="196">C456</f>
        <v>ERIC</v>
      </c>
      <c r="D457" s="6" t="str">
        <f t="shared" ca="1" si="188"/>
        <v>TELEPHONIE</v>
      </c>
      <c r="E457" s="15">
        <f t="shared" ca="1" si="189"/>
        <v>7.2916666666666657E-2</v>
      </c>
      <c r="F457">
        <f t="shared" ca="1" si="190"/>
        <v>10</v>
      </c>
      <c r="G457" s="13">
        <f t="shared" ca="1" si="191"/>
        <v>8.5</v>
      </c>
      <c r="H457" s="13">
        <f t="shared" ca="1" si="192"/>
        <v>113.75</v>
      </c>
      <c r="J457" s="13">
        <f t="shared" ca="1" si="193"/>
        <v>122.25</v>
      </c>
    </row>
    <row r="458" spans="1:10" x14ac:dyDescent="0.25">
      <c r="A458" s="5">
        <f t="shared" si="194"/>
        <v>42761</v>
      </c>
      <c r="B458" s="6" t="str">
        <f t="shared" ca="1" si="187"/>
        <v>PRO</v>
      </c>
      <c r="C458" s="6" t="str">
        <f t="shared" ca="1" si="196"/>
        <v>ERIC</v>
      </c>
      <c r="D458" s="6" t="str">
        <f t="shared" ca="1" si="188"/>
        <v>TELEPHONIE</v>
      </c>
      <c r="E458" s="15">
        <f t="shared" ca="1" si="189"/>
        <v>0.10416666666666667</v>
      </c>
      <c r="F458">
        <f t="shared" ca="1" si="190"/>
        <v>32</v>
      </c>
      <c r="G458" s="13">
        <f t="shared" ca="1" si="191"/>
        <v>27.2</v>
      </c>
      <c r="H458" s="13">
        <f t="shared" ca="1" si="192"/>
        <v>162.5</v>
      </c>
      <c r="J458" s="13">
        <f t="shared" ca="1" si="193"/>
        <v>189.7</v>
      </c>
    </row>
    <row r="459" spans="1:10" x14ac:dyDescent="0.25">
      <c r="A459" s="5">
        <f t="shared" si="194"/>
        <v>42761</v>
      </c>
      <c r="B459" s="6" t="str">
        <f t="shared" ca="1" si="187"/>
        <v>PRO</v>
      </c>
      <c r="C459" s="6" t="str">
        <f t="shared" ca="1" si="196"/>
        <v>ERIC</v>
      </c>
      <c r="D459" s="6" t="str">
        <f t="shared" ca="1" si="188"/>
        <v>ELECTRICITE</v>
      </c>
      <c r="E459" s="15">
        <f t="shared" ca="1" si="189"/>
        <v>8.3333333333333329E-2</v>
      </c>
      <c r="F459">
        <f t="shared" ca="1" si="190"/>
        <v>61</v>
      </c>
      <c r="G459" s="13">
        <f t="shared" ca="1" si="191"/>
        <v>51.85</v>
      </c>
      <c r="H459" s="13">
        <f t="shared" ca="1" si="192"/>
        <v>130</v>
      </c>
      <c r="I459" s="13">
        <f t="shared" ca="1" si="172"/>
        <v>108</v>
      </c>
      <c r="J459" s="13">
        <f t="shared" ca="1" si="193"/>
        <v>289.85000000000002</v>
      </c>
    </row>
    <row r="460" spans="1:10" x14ac:dyDescent="0.25">
      <c r="A460" s="5">
        <f t="shared" si="194"/>
        <v>42761</v>
      </c>
      <c r="B460" s="6" t="str">
        <f t="shared" ca="1" si="187"/>
        <v>PART</v>
      </c>
      <c r="C460" s="6" t="str">
        <f ca="1">+INDEX($M$3:$M$8,RANDBETWEEN(1,6))</f>
        <v>KEVIN</v>
      </c>
      <c r="D460" s="6" t="str">
        <f t="shared" ca="1" si="188"/>
        <v>TELEPHONIE</v>
      </c>
      <c r="E460" s="15">
        <f t="shared" ca="1" si="189"/>
        <v>9.375E-2</v>
      </c>
      <c r="F460">
        <f t="shared" ca="1" si="190"/>
        <v>59</v>
      </c>
      <c r="G460" s="13">
        <f t="shared" ca="1" si="191"/>
        <v>50.15</v>
      </c>
      <c r="H460" s="13">
        <f t="shared" ca="1" si="192"/>
        <v>146.25</v>
      </c>
      <c r="I460" s="13">
        <f t="shared" ref="I460:I523" ca="1" si="197">+RANDBETWEEN(24,128)</f>
        <v>70</v>
      </c>
      <c r="J460" s="13">
        <f t="shared" ca="1" si="193"/>
        <v>266.39999999999998</v>
      </c>
    </row>
    <row r="461" spans="1:10" x14ac:dyDescent="0.25">
      <c r="A461" s="5">
        <f t="shared" si="194"/>
        <v>42761</v>
      </c>
      <c r="B461" s="6" t="str">
        <f t="shared" ca="1" si="187"/>
        <v>PRO</v>
      </c>
      <c r="C461" s="6" t="str">
        <f t="shared" ref="C461:C466" ca="1" si="198">C460</f>
        <v>KEVIN</v>
      </c>
      <c r="D461" s="6" t="str">
        <f t="shared" ca="1" si="188"/>
        <v>INFORMATIQUE</v>
      </c>
      <c r="E461" s="15">
        <f t="shared" ca="1" si="189"/>
        <v>6.2499999999999993E-2</v>
      </c>
      <c r="F461">
        <f t="shared" ca="1" si="190"/>
        <v>26</v>
      </c>
      <c r="G461" s="13">
        <f t="shared" ca="1" si="191"/>
        <v>22.099999999999998</v>
      </c>
      <c r="H461" s="13">
        <f t="shared" ca="1" si="192"/>
        <v>97.499999999999972</v>
      </c>
      <c r="I461" s="13">
        <f t="shared" ca="1" si="197"/>
        <v>45</v>
      </c>
      <c r="J461" s="13">
        <f t="shared" ca="1" si="193"/>
        <v>164.59999999999997</v>
      </c>
    </row>
    <row r="462" spans="1:10" x14ac:dyDescent="0.25">
      <c r="A462" s="5">
        <f t="shared" si="194"/>
        <v>42761</v>
      </c>
      <c r="B462" s="6" t="str">
        <f t="shared" ca="1" si="187"/>
        <v>PART</v>
      </c>
      <c r="C462" s="6" t="str">
        <f t="shared" ca="1" si="198"/>
        <v>KEVIN</v>
      </c>
      <c r="D462" s="6" t="str">
        <f t="shared" ca="1" si="188"/>
        <v>TELEPHONIE</v>
      </c>
      <c r="E462" s="15">
        <f t="shared" ca="1" si="189"/>
        <v>5.2083333333333329E-2</v>
      </c>
      <c r="F462">
        <f t="shared" ca="1" si="190"/>
        <v>57</v>
      </c>
      <c r="G462" s="13">
        <f t="shared" ca="1" si="191"/>
        <v>48.449999999999996</v>
      </c>
      <c r="H462" s="13">
        <f t="shared" ca="1" si="192"/>
        <v>81.25</v>
      </c>
      <c r="I462" s="13">
        <f t="shared" ca="1" si="197"/>
        <v>77</v>
      </c>
      <c r="J462" s="13">
        <f t="shared" ca="1" si="193"/>
        <v>206.7</v>
      </c>
    </row>
    <row r="463" spans="1:10" x14ac:dyDescent="0.25">
      <c r="A463" s="5">
        <f t="shared" si="194"/>
        <v>42761</v>
      </c>
      <c r="B463" s="6" t="str">
        <f t="shared" ca="1" si="187"/>
        <v>PRO</v>
      </c>
      <c r="C463" s="6" t="str">
        <f t="shared" ca="1" si="198"/>
        <v>KEVIN</v>
      </c>
      <c r="D463" s="6" t="str">
        <f t="shared" ca="1" si="188"/>
        <v>INFORMATIQUE</v>
      </c>
      <c r="E463" s="15">
        <f t="shared" ca="1" si="189"/>
        <v>6.2499999999999993E-2</v>
      </c>
      <c r="F463">
        <f t="shared" ca="1" si="190"/>
        <v>32</v>
      </c>
      <c r="G463" s="13">
        <f t="shared" ca="1" si="191"/>
        <v>27.2</v>
      </c>
      <c r="H463" s="13">
        <f t="shared" ca="1" si="192"/>
        <v>97.499999999999972</v>
      </c>
      <c r="I463" s="13">
        <f t="shared" ca="1" si="197"/>
        <v>93</v>
      </c>
      <c r="J463" s="13">
        <f t="shared" ca="1" si="193"/>
        <v>217.7</v>
      </c>
    </row>
    <row r="464" spans="1:10" x14ac:dyDescent="0.25">
      <c r="A464" s="5">
        <f t="shared" si="194"/>
        <v>42761</v>
      </c>
      <c r="B464" s="6" t="str">
        <f t="shared" ca="1" si="187"/>
        <v>PART</v>
      </c>
      <c r="C464" s="6" t="str">
        <f t="shared" ca="1" si="198"/>
        <v>KEVIN</v>
      </c>
      <c r="D464" s="6" t="str">
        <f t="shared" ca="1" si="188"/>
        <v>INFORMATIQUE</v>
      </c>
      <c r="E464" s="15">
        <f t="shared" ca="1" si="189"/>
        <v>0.10416666666666667</v>
      </c>
      <c r="F464">
        <f t="shared" ca="1" si="190"/>
        <v>18</v>
      </c>
      <c r="G464" s="13">
        <f t="shared" ca="1" si="191"/>
        <v>15.299999999999999</v>
      </c>
      <c r="H464" s="13">
        <f t="shared" ca="1" si="192"/>
        <v>162.5</v>
      </c>
      <c r="I464" s="13">
        <f t="shared" ca="1" si="197"/>
        <v>35</v>
      </c>
      <c r="J464" s="13">
        <f t="shared" ca="1" si="193"/>
        <v>212.8</v>
      </c>
    </row>
    <row r="465" spans="1:10" x14ac:dyDescent="0.25">
      <c r="A465" s="5">
        <f t="shared" si="194"/>
        <v>42761</v>
      </c>
      <c r="B465" s="6" t="str">
        <f t="shared" ca="1" si="187"/>
        <v>PRO</v>
      </c>
      <c r="C465" s="6" t="str">
        <f t="shared" ca="1" si="198"/>
        <v>KEVIN</v>
      </c>
      <c r="D465" s="6" t="str">
        <f t="shared" ca="1" si="188"/>
        <v>TV</v>
      </c>
      <c r="E465" s="15">
        <f t="shared" ca="1" si="189"/>
        <v>4.1666666666666664E-2</v>
      </c>
      <c r="F465">
        <f t="shared" ca="1" si="190"/>
        <v>66</v>
      </c>
      <c r="G465" s="13">
        <f t="shared" ca="1" si="191"/>
        <v>56.1</v>
      </c>
      <c r="H465" s="13">
        <f t="shared" ca="1" si="192"/>
        <v>65</v>
      </c>
      <c r="I465" s="13">
        <f t="shared" ca="1" si="197"/>
        <v>109</v>
      </c>
      <c r="J465" s="13">
        <f t="shared" ca="1" si="193"/>
        <v>230.1</v>
      </c>
    </row>
    <row r="466" spans="1:10" x14ac:dyDescent="0.25">
      <c r="A466" s="5">
        <f t="shared" si="194"/>
        <v>42761</v>
      </c>
      <c r="B466" s="6" t="str">
        <f t="shared" ca="1" si="187"/>
        <v>PART</v>
      </c>
      <c r="C466" s="6" t="str">
        <f t="shared" ca="1" si="198"/>
        <v>KEVIN</v>
      </c>
      <c r="D466" s="6" t="str">
        <f t="shared" ca="1" si="188"/>
        <v>INFORMATIQUE</v>
      </c>
      <c r="E466" s="15">
        <f t="shared" ca="1" si="189"/>
        <v>5.2083333333333329E-2</v>
      </c>
      <c r="F466">
        <f t="shared" ca="1" si="190"/>
        <v>46</v>
      </c>
      <c r="G466" s="13">
        <f t="shared" ca="1" si="191"/>
        <v>39.1</v>
      </c>
      <c r="H466" s="13">
        <f t="shared" ca="1" si="192"/>
        <v>81.25</v>
      </c>
      <c r="I466" s="13">
        <f t="shared" ca="1" si="197"/>
        <v>70</v>
      </c>
      <c r="J466" s="13">
        <f t="shared" ca="1" si="193"/>
        <v>190.35</v>
      </c>
    </row>
    <row r="467" spans="1:10" x14ac:dyDescent="0.25">
      <c r="A467" s="5">
        <f t="shared" si="194"/>
        <v>42761</v>
      </c>
      <c r="B467" s="6" t="str">
        <f t="shared" ca="1" si="187"/>
        <v>PRO</v>
      </c>
      <c r="C467" s="6" t="str">
        <f ca="1">+INDEX($M$3:$M$8,RANDBETWEEN(1,6))</f>
        <v>SYLVAIN</v>
      </c>
      <c r="D467" s="6" t="str">
        <f t="shared" ca="1" si="188"/>
        <v>TELEPHONIE</v>
      </c>
      <c r="E467" s="15">
        <f t="shared" ca="1" si="189"/>
        <v>6.2499999999999993E-2</v>
      </c>
      <c r="F467">
        <f t="shared" ca="1" si="190"/>
        <v>64</v>
      </c>
      <c r="G467" s="13">
        <f t="shared" ca="1" si="191"/>
        <v>54.4</v>
      </c>
      <c r="H467" s="13">
        <f t="shared" ca="1" si="192"/>
        <v>97.499999999999972</v>
      </c>
      <c r="I467" s="13">
        <f t="shared" ca="1" si="197"/>
        <v>48</v>
      </c>
      <c r="J467" s="13">
        <f t="shared" ca="1" si="193"/>
        <v>199.89999999999998</v>
      </c>
    </row>
    <row r="468" spans="1:10" x14ac:dyDescent="0.25">
      <c r="A468" s="5">
        <f t="shared" si="194"/>
        <v>42761</v>
      </c>
      <c r="B468" s="6" t="str">
        <f t="shared" ca="1" si="187"/>
        <v>PART</v>
      </c>
      <c r="C468" s="6" t="str">
        <f t="shared" ref="C468:C469" ca="1" si="199">C467</f>
        <v>SYLVAIN</v>
      </c>
      <c r="D468" s="6" t="str">
        <f t="shared" ca="1" si="188"/>
        <v>TELEPHONIE</v>
      </c>
      <c r="E468" s="15">
        <f t="shared" ca="1" si="189"/>
        <v>0.10416666666666667</v>
      </c>
      <c r="F468">
        <f t="shared" ca="1" si="190"/>
        <v>34</v>
      </c>
      <c r="G468" s="13">
        <f t="shared" ca="1" si="191"/>
        <v>28.9</v>
      </c>
      <c r="H468" s="13">
        <f t="shared" ca="1" si="192"/>
        <v>162.5</v>
      </c>
      <c r="I468" s="13">
        <f t="shared" ca="1" si="197"/>
        <v>113</v>
      </c>
      <c r="J468" s="13">
        <f t="shared" ca="1" si="193"/>
        <v>304.39999999999998</v>
      </c>
    </row>
    <row r="469" spans="1:10" x14ac:dyDescent="0.25">
      <c r="A469" s="5">
        <f t="shared" si="194"/>
        <v>42761</v>
      </c>
      <c r="B469" s="6" t="str">
        <f t="shared" ca="1" si="187"/>
        <v>PRO</v>
      </c>
      <c r="C469" s="6" t="str">
        <f t="shared" ca="1" si="199"/>
        <v>SYLVAIN</v>
      </c>
      <c r="D469" s="6" t="str">
        <f t="shared" ca="1" si="188"/>
        <v>TELEPHONIE</v>
      </c>
      <c r="E469" s="15">
        <f t="shared" ca="1" si="189"/>
        <v>9.375E-2</v>
      </c>
      <c r="F469">
        <f t="shared" ca="1" si="190"/>
        <v>49</v>
      </c>
      <c r="G469" s="13">
        <f t="shared" ca="1" si="191"/>
        <v>41.65</v>
      </c>
      <c r="H469" s="13">
        <f t="shared" ca="1" si="192"/>
        <v>146.25</v>
      </c>
      <c r="I469" s="13">
        <f t="shared" ca="1" si="197"/>
        <v>106</v>
      </c>
      <c r="J469" s="13">
        <f t="shared" ca="1" si="193"/>
        <v>293.89999999999998</v>
      </c>
    </row>
    <row r="470" spans="1:10" x14ac:dyDescent="0.25">
      <c r="A470" s="5">
        <f>A469+1</f>
        <v>42762</v>
      </c>
      <c r="B470" s="6" t="str">
        <f t="shared" ca="1" si="187"/>
        <v>PART</v>
      </c>
      <c r="C470" s="6" t="str">
        <f ca="1">+INDEX($M$3:$M$8,RANDBETWEEN(1,6))</f>
        <v>ANTOINE</v>
      </c>
      <c r="D470" s="6" t="str">
        <f t="shared" ca="1" si="188"/>
        <v>ELECTRICITE</v>
      </c>
      <c r="E470" s="15">
        <f t="shared" ca="1" si="189"/>
        <v>8.3333333333333329E-2</v>
      </c>
      <c r="F470">
        <f t="shared" ca="1" si="190"/>
        <v>35</v>
      </c>
      <c r="G470" s="13">
        <f t="shared" ca="1" si="191"/>
        <v>29.75</v>
      </c>
      <c r="H470" s="13">
        <f t="shared" ca="1" si="192"/>
        <v>130</v>
      </c>
      <c r="I470" s="13">
        <f t="shared" ca="1" si="197"/>
        <v>92</v>
      </c>
      <c r="J470" s="13">
        <f t="shared" ca="1" si="193"/>
        <v>251.75</v>
      </c>
    </row>
    <row r="471" spans="1:10" x14ac:dyDescent="0.25">
      <c r="A471" s="5">
        <f t="shared" ref="A471:A487" si="200">A470</f>
        <v>42762</v>
      </c>
      <c r="B471" s="6" t="str">
        <f t="shared" ca="1" si="187"/>
        <v>PART</v>
      </c>
      <c r="C471" s="6" t="str">
        <f t="shared" ref="C471:C473" ca="1" si="201">C470</f>
        <v>ANTOINE</v>
      </c>
      <c r="D471" s="6" t="str">
        <f t="shared" ca="1" si="188"/>
        <v>ELECTRICITE</v>
      </c>
      <c r="E471" s="15">
        <f t="shared" ca="1" si="189"/>
        <v>3.125E-2</v>
      </c>
      <c r="F471">
        <f t="shared" ca="1" si="190"/>
        <v>32</v>
      </c>
      <c r="G471" s="13">
        <f t="shared" ca="1" si="191"/>
        <v>27.2</v>
      </c>
      <c r="H471" s="13">
        <f t="shared" ca="1" si="192"/>
        <v>48.75</v>
      </c>
      <c r="I471" s="13">
        <f t="shared" ca="1" si="197"/>
        <v>123</v>
      </c>
      <c r="J471" s="13">
        <f t="shared" ca="1" si="193"/>
        <v>198.95</v>
      </c>
    </row>
    <row r="472" spans="1:10" x14ac:dyDescent="0.25">
      <c r="A472" s="5">
        <f t="shared" si="200"/>
        <v>42762</v>
      </c>
      <c r="B472" s="6" t="str">
        <f t="shared" ca="1" si="187"/>
        <v>PART</v>
      </c>
      <c r="C472" s="6" t="str">
        <f t="shared" ca="1" si="201"/>
        <v>ANTOINE</v>
      </c>
      <c r="D472" s="6" t="str">
        <f t="shared" ca="1" si="188"/>
        <v>TELEPHONIE</v>
      </c>
      <c r="E472" s="15">
        <f t="shared" ca="1" si="189"/>
        <v>8.3333333333333329E-2</v>
      </c>
      <c r="F472">
        <f t="shared" ca="1" si="190"/>
        <v>65</v>
      </c>
      <c r="G472" s="13">
        <f t="shared" ca="1" si="191"/>
        <v>55.25</v>
      </c>
      <c r="H472" s="13">
        <f t="shared" ca="1" si="192"/>
        <v>130</v>
      </c>
      <c r="I472" s="13">
        <f t="shared" ca="1" si="197"/>
        <v>39</v>
      </c>
      <c r="J472" s="13">
        <f t="shared" ca="1" si="193"/>
        <v>224.25</v>
      </c>
    </row>
    <row r="473" spans="1:10" x14ac:dyDescent="0.25">
      <c r="A473" s="5">
        <f t="shared" si="200"/>
        <v>42762</v>
      </c>
      <c r="B473" s="6" t="str">
        <f t="shared" ca="1" si="187"/>
        <v>PRO</v>
      </c>
      <c r="C473" s="6" t="str">
        <f t="shared" ca="1" si="201"/>
        <v>ANTOINE</v>
      </c>
      <c r="D473" s="6" t="str">
        <f t="shared" ca="1" si="188"/>
        <v>TV</v>
      </c>
      <c r="E473" s="15">
        <f t="shared" ca="1" si="189"/>
        <v>4.1666666666666664E-2</v>
      </c>
      <c r="F473">
        <f t="shared" ca="1" si="190"/>
        <v>63</v>
      </c>
      <c r="G473" s="13">
        <f t="shared" ca="1" si="191"/>
        <v>53.55</v>
      </c>
      <c r="H473" s="13">
        <f t="shared" ca="1" si="192"/>
        <v>65</v>
      </c>
      <c r="I473" s="13">
        <f t="shared" ca="1" si="197"/>
        <v>127</v>
      </c>
      <c r="J473" s="13">
        <f t="shared" ca="1" si="193"/>
        <v>245.55</v>
      </c>
    </row>
    <row r="474" spans="1:10" x14ac:dyDescent="0.25">
      <c r="A474" s="5">
        <f t="shared" si="200"/>
        <v>42762</v>
      </c>
      <c r="B474" s="6" t="str">
        <f t="shared" ca="1" si="187"/>
        <v>PRO</v>
      </c>
      <c r="C474" s="6" t="str">
        <f ca="1">+INDEX($M$3:$M$8,RANDBETWEEN(1,6))</f>
        <v>CORENTIN</v>
      </c>
      <c r="D474" s="6" t="str">
        <f t="shared" ca="1" si="188"/>
        <v>TELEPHONIE</v>
      </c>
      <c r="E474" s="15">
        <f t="shared" ca="1" si="189"/>
        <v>6.2499999999999993E-2</v>
      </c>
      <c r="F474">
        <f t="shared" ca="1" si="190"/>
        <v>65</v>
      </c>
      <c r="G474" s="13">
        <f t="shared" ca="1" si="191"/>
        <v>55.25</v>
      </c>
      <c r="H474" s="13">
        <f t="shared" ca="1" si="192"/>
        <v>97.499999999999972</v>
      </c>
      <c r="I474" s="13">
        <f t="shared" ca="1" si="197"/>
        <v>86</v>
      </c>
      <c r="J474" s="13">
        <f t="shared" ca="1" si="193"/>
        <v>238.74999999999997</v>
      </c>
    </row>
    <row r="475" spans="1:10" x14ac:dyDescent="0.25">
      <c r="A475" s="5">
        <f t="shared" si="200"/>
        <v>42762</v>
      </c>
      <c r="B475" s="6" t="str">
        <f t="shared" ca="1" si="187"/>
        <v>PART</v>
      </c>
      <c r="C475" s="6" t="str">
        <f t="shared" ref="C475:C477" ca="1" si="202">C474</f>
        <v>CORENTIN</v>
      </c>
      <c r="D475" s="6" t="str">
        <f t="shared" ca="1" si="188"/>
        <v>ELECTRICITE</v>
      </c>
      <c r="E475" s="15">
        <f t="shared" ca="1" si="189"/>
        <v>4.1666666666666664E-2</v>
      </c>
      <c r="F475">
        <f t="shared" ca="1" si="190"/>
        <v>51</v>
      </c>
      <c r="G475" s="13">
        <f t="shared" ca="1" si="191"/>
        <v>43.35</v>
      </c>
      <c r="H475" s="13">
        <f t="shared" ca="1" si="192"/>
        <v>65</v>
      </c>
      <c r="I475" s="13">
        <f t="shared" ca="1" si="197"/>
        <v>67</v>
      </c>
      <c r="J475" s="13">
        <f t="shared" ca="1" si="193"/>
        <v>175.35</v>
      </c>
    </row>
    <row r="476" spans="1:10" x14ac:dyDescent="0.25">
      <c r="A476" s="5">
        <f t="shared" si="200"/>
        <v>42762</v>
      </c>
      <c r="B476" s="6" t="str">
        <f t="shared" ca="1" si="187"/>
        <v>PART</v>
      </c>
      <c r="C476" s="6" t="str">
        <f t="shared" ca="1" si="202"/>
        <v>CORENTIN</v>
      </c>
      <c r="D476" s="6" t="str">
        <f t="shared" ca="1" si="188"/>
        <v>ELECTRICITE</v>
      </c>
      <c r="E476" s="15">
        <f t="shared" ca="1" si="189"/>
        <v>0.10416666666666667</v>
      </c>
      <c r="F476">
        <f t="shared" ca="1" si="190"/>
        <v>58</v>
      </c>
      <c r="G476" s="13">
        <f t="shared" ca="1" si="191"/>
        <v>49.3</v>
      </c>
      <c r="H476" s="13">
        <f t="shared" ca="1" si="192"/>
        <v>162.5</v>
      </c>
      <c r="I476" s="13">
        <f t="shared" ca="1" si="197"/>
        <v>101</v>
      </c>
      <c r="J476" s="13">
        <f t="shared" ca="1" si="193"/>
        <v>312.8</v>
      </c>
    </row>
    <row r="477" spans="1:10" x14ac:dyDescent="0.25">
      <c r="A477" s="5">
        <f t="shared" si="200"/>
        <v>42762</v>
      </c>
      <c r="B477" s="6" t="str">
        <f t="shared" ca="1" si="187"/>
        <v>PART</v>
      </c>
      <c r="C477" s="6" t="str">
        <f t="shared" ca="1" si="202"/>
        <v>CORENTIN</v>
      </c>
      <c r="D477" s="6" t="str">
        <f t="shared" ca="1" si="188"/>
        <v>TELEPHONIE</v>
      </c>
      <c r="E477" s="15">
        <f t="shared" ca="1" si="189"/>
        <v>3.125E-2</v>
      </c>
      <c r="F477">
        <f t="shared" ca="1" si="190"/>
        <v>41</v>
      </c>
      <c r="G477" s="13">
        <f t="shared" ca="1" si="191"/>
        <v>34.85</v>
      </c>
      <c r="H477" s="13">
        <f t="shared" ca="1" si="192"/>
        <v>48.75</v>
      </c>
      <c r="I477" s="13">
        <f t="shared" ca="1" si="197"/>
        <v>86</v>
      </c>
      <c r="J477" s="13">
        <f t="shared" ca="1" si="193"/>
        <v>169.6</v>
      </c>
    </row>
    <row r="478" spans="1:10" x14ac:dyDescent="0.25">
      <c r="A478" s="5">
        <f t="shared" si="200"/>
        <v>42762</v>
      </c>
      <c r="B478" s="6" t="str">
        <f t="shared" ca="1" si="187"/>
        <v>PART</v>
      </c>
      <c r="C478" s="6" t="str">
        <f ca="1">+INDEX($M$3:$M$8,RANDBETWEEN(1,6))</f>
        <v>KEVIN</v>
      </c>
      <c r="D478" s="6" t="str">
        <f t="shared" ca="1" si="188"/>
        <v>TV</v>
      </c>
      <c r="E478" s="15">
        <f t="shared" ca="1" si="189"/>
        <v>5.2083333333333329E-2</v>
      </c>
      <c r="F478">
        <f t="shared" ca="1" si="190"/>
        <v>20</v>
      </c>
      <c r="G478" s="13">
        <f t="shared" ca="1" si="191"/>
        <v>17</v>
      </c>
      <c r="H478" s="13">
        <f t="shared" ca="1" si="192"/>
        <v>81.25</v>
      </c>
      <c r="I478" s="13">
        <f t="shared" ca="1" si="197"/>
        <v>104</v>
      </c>
      <c r="J478" s="13">
        <f t="shared" ca="1" si="193"/>
        <v>202.25</v>
      </c>
    </row>
    <row r="479" spans="1:10" x14ac:dyDescent="0.25">
      <c r="A479" s="5">
        <f t="shared" si="200"/>
        <v>42762</v>
      </c>
      <c r="B479" s="6" t="str">
        <f t="shared" ca="1" si="187"/>
        <v>PRO</v>
      </c>
      <c r="C479" s="6" t="str">
        <f t="shared" ref="C479:C484" ca="1" si="203">C478</f>
        <v>KEVIN</v>
      </c>
      <c r="D479" s="6" t="str">
        <f t="shared" ca="1" si="188"/>
        <v>TELEPHONIE</v>
      </c>
      <c r="E479" s="15">
        <f t="shared" ca="1" si="189"/>
        <v>0.10416666666666667</v>
      </c>
      <c r="F479">
        <f t="shared" ca="1" si="190"/>
        <v>64</v>
      </c>
      <c r="G479" s="13">
        <f t="shared" ca="1" si="191"/>
        <v>54.4</v>
      </c>
      <c r="H479" s="13">
        <f t="shared" ca="1" si="192"/>
        <v>162.5</v>
      </c>
      <c r="I479" s="13">
        <f t="shared" ca="1" si="197"/>
        <v>112</v>
      </c>
      <c r="J479" s="13">
        <f t="shared" ca="1" si="193"/>
        <v>328.9</v>
      </c>
    </row>
    <row r="480" spans="1:10" x14ac:dyDescent="0.25">
      <c r="A480" s="5">
        <f t="shared" si="200"/>
        <v>42762</v>
      </c>
      <c r="B480" s="6" t="str">
        <f t="shared" ca="1" si="187"/>
        <v>PART</v>
      </c>
      <c r="C480" s="6" t="str">
        <f t="shared" ca="1" si="203"/>
        <v>KEVIN</v>
      </c>
      <c r="D480" s="6" t="str">
        <f t="shared" ca="1" si="188"/>
        <v>INFORMATIQUE</v>
      </c>
      <c r="E480" s="15">
        <f t="shared" ca="1" si="189"/>
        <v>8.3333333333333329E-2</v>
      </c>
      <c r="F480">
        <f t="shared" ca="1" si="190"/>
        <v>32</v>
      </c>
      <c r="G480" s="13">
        <f t="shared" ca="1" si="191"/>
        <v>27.2</v>
      </c>
      <c r="H480" s="13">
        <f t="shared" ca="1" si="192"/>
        <v>130</v>
      </c>
      <c r="I480" s="13">
        <f t="shared" ca="1" si="197"/>
        <v>122</v>
      </c>
      <c r="J480" s="13">
        <f t="shared" ca="1" si="193"/>
        <v>279.2</v>
      </c>
    </row>
    <row r="481" spans="1:10" x14ac:dyDescent="0.25">
      <c r="A481" s="5">
        <f t="shared" si="200"/>
        <v>42762</v>
      </c>
      <c r="B481" s="6" t="str">
        <f t="shared" ca="1" si="187"/>
        <v>PRO</v>
      </c>
      <c r="C481" s="6" t="str">
        <f t="shared" ca="1" si="203"/>
        <v>KEVIN</v>
      </c>
      <c r="D481" s="6" t="str">
        <f t="shared" ca="1" si="188"/>
        <v>INFORMATIQUE</v>
      </c>
      <c r="E481" s="15">
        <f t="shared" ca="1" si="189"/>
        <v>5.2083333333333329E-2</v>
      </c>
      <c r="F481">
        <f t="shared" ca="1" si="190"/>
        <v>48</v>
      </c>
      <c r="G481" s="13">
        <f t="shared" ca="1" si="191"/>
        <v>40.799999999999997</v>
      </c>
      <c r="H481" s="13">
        <f t="shared" ca="1" si="192"/>
        <v>81.25</v>
      </c>
      <c r="I481" s="13">
        <f t="shared" ca="1" si="197"/>
        <v>87</v>
      </c>
      <c r="J481" s="13">
        <f t="shared" ca="1" si="193"/>
        <v>209.05</v>
      </c>
    </row>
    <row r="482" spans="1:10" x14ac:dyDescent="0.25">
      <c r="A482" s="5">
        <f t="shared" si="200"/>
        <v>42762</v>
      </c>
      <c r="B482" s="6" t="str">
        <f t="shared" ca="1" si="187"/>
        <v>PRO</v>
      </c>
      <c r="C482" s="6" t="str">
        <f t="shared" ca="1" si="203"/>
        <v>KEVIN</v>
      </c>
      <c r="D482" s="6" t="str">
        <f t="shared" ca="1" si="188"/>
        <v>TELEPHONIE</v>
      </c>
      <c r="E482" s="15">
        <f t="shared" ca="1" si="189"/>
        <v>2.0833333333333332E-2</v>
      </c>
      <c r="F482">
        <f t="shared" ca="1" si="190"/>
        <v>26</v>
      </c>
      <c r="G482" s="13">
        <f t="shared" ca="1" si="191"/>
        <v>22.099999999999998</v>
      </c>
      <c r="H482" s="13">
        <f t="shared" ca="1" si="192"/>
        <v>32.5</v>
      </c>
      <c r="I482" s="13">
        <f t="shared" ca="1" si="197"/>
        <v>84</v>
      </c>
      <c r="J482" s="13">
        <f t="shared" ca="1" si="193"/>
        <v>138.6</v>
      </c>
    </row>
    <row r="483" spans="1:10" x14ac:dyDescent="0.25">
      <c r="A483" s="5">
        <f t="shared" si="200"/>
        <v>42762</v>
      </c>
      <c r="B483" s="6" t="str">
        <f t="shared" ca="1" si="187"/>
        <v>PRO</v>
      </c>
      <c r="C483" s="6" t="str">
        <f t="shared" ca="1" si="203"/>
        <v>KEVIN</v>
      </c>
      <c r="D483" s="6" t="str">
        <f t="shared" ca="1" si="188"/>
        <v>TELEPHONIE</v>
      </c>
      <c r="E483" s="15">
        <f t="shared" ca="1" si="189"/>
        <v>8.3333333333333329E-2</v>
      </c>
      <c r="F483">
        <f t="shared" ca="1" si="190"/>
        <v>57</v>
      </c>
      <c r="G483" s="13">
        <f t="shared" ca="1" si="191"/>
        <v>48.449999999999996</v>
      </c>
      <c r="H483" s="13">
        <f t="shared" ca="1" si="192"/>
        <v>130</v>
      </c>
      <c r="I483" s="13">
        <f t="shared" ca="1" si="197"/>
        <v>92</v>
      </c>
      <c r="J483" s="13">
        <f t="shared" ca="1" si="193"/>
        <v>270.45</v>
      </c>
    </row>
    <row r="484" spans="1:10" x14ac:dyDescent="0.25">
      <c r="A484" s="5">
        <f t="shared" si="200"/>
        <v>42762</v>
      </c>
      <c r="B484" s="6" t="str">
        <f t="shared" ca="1" si="187"/>
        <v>PRO</v>
      </c>
      <c r="C484" s="6" t="str">
        <f t="shared" ca="1" si="203"/>
        <v>KEVIN</v>
      </c>
      <c r="D484" s="6" t="str">
        <f t="shared" ca="1" si="188"/>
        <v>TV</v>
      </c>
      <c r="E484" s="15">
        <f t="shared" ca="1" si="189"/>
        <v>2.0833333333333332E-2</v>
      </c>
      <c r="F484">
        <f t="shared" ca="1" si="190"/>
        <v>34</v>
      </c>
      <c r="G484" s="13">
        <f t="shared" ca="1" si="191"/>
        <v>28.9</v>
      </c>
      <c r="H484" s="13">
        <f t="shared" ca="1" si="192"/>
        <v>32.5</v>
      </c>
      <c r="I484" s="13">
        <f t="shared" ca="1" si="197"/>
        <v>78</v>
      </c>
      <c r="J484" s="13">
        <f t="shared" ca="1" si="193"/>
        <v>139.4</v>
      </c>
    </row>
    <row r="485" spans="1:10" x14ac:dyDescent="0.25">
      <c r="A485" s="5">
        <f t="shared" si="200"/>
        <v>42762</v>
      </c>
      <c r="B485" s="6" t="str">
        <f t="shared" ca="1" si="187"/>
        <v>PART</v>
      </c>
      <c r="C485" s="6" t="str">
        <f ca="1">+INDEX($M$3:$M$8,RANDBETWEEN(1,6))</f>
        <v>KEVIN</v>
      </c>
      <c r="D485" s="6" t="str">
        <f t="shared" ca="1" si="188"/>
        <v>TELEPHONIE</v>
      </c>
      <c r="E485" s="15">
        <f t="shared" ca="1" si="189"/>
        <v>9.375E-2</v>
      </c>
      <c r="F485">
        <f t="shared" ca="1" si="190"/>
        <v>63</v>
      </c>
      <c r="G485" s="13">
        <f t="shared" ca="1" si="191"/>
        <v>53.55</v>
      </c>
      <c r="H485" s="13">
        <f t="shared" ca="1" si="192"/>
        <v>146.25</v>
      </c>
      <c r="I485" s="13">
        <f t="shared" ca="1" si="197"/>
        <v>58</v>
      </c>
      <c r="J485" s="13">
        <f t="shared" ca="1" si="193"/>
        <v>257.8</v>
      </c>
    </row>
    <row r="486" spans="1:10" x14ac:dyDescent="0.25">
      <c r="A486" s="5">
        <f t="shared" si="200"/>
        <v>42762</v>
      </c>
      <c r="B486" s="6" t="str">
        <f t="shared" ca="1" si="187"/>
        <v>PART</v>
      </c>
      <c r="C486" s="6" t="str">
        <f t="shared" ref="C486:C487" ca="1" si="204">C485</f>
        <v>KEVIN</v>
      </c>
      <c r="D486" s="6" t="str">
        <f t="shared" ca="1" si="188"/>
        <v>TELEPHONIE</v>
      </c>
      <c r="E486" s="15">
        <f t="shared" ca="1" si="189"/>
        <v>6.2499999999999993E-2</v>
      </c>
      <c r="F486">
        <f t="shared" ca="1" si="190"/>
        <v>12</v>
      </c>
      <c r="G486" s="13">
        <f t="shared" ca="1" si="191"/>
        <v>10.199999999999999</v>
      </c>
      <c r="H486" s="13">
        <f t="shared" ca="1" si="192"/>
        <v>97.499999999999972</v>
      </c>
      <c r="J486" s="13">
        <f t="shared" ca="1" si="193"/>
        <v>107.69999999999997</v>
      </c>
    </row>
    <row r="487" spans="1:10" x14ac:dyDescent="0.25">
      <c r="A487" s="5">
        <f t="shared" si="200"/>
        <v>42762</v>
      </c>
      <c r="B487" s="6" t="str">
        <f t="shared" ca="1" si="187"/>
        <v>PART</v>
      </c>
      <c r="C487" s="6" t="str">
        <f t="shared" ca="1" si="204"/>
        <v>KEVIN</v>
      </c>
      <c r="D487" s="6" t="str">
        <f t="shared" ca="1" si="188"/>
        <v>TV</v>
      </c>
      <c r="E487" s="15">
        <f t="shared" ca="1" si="189"/>
        <v>9.375E-2</v>
      </c>
      <c r="F487">
        <f t="shared" ca="1" si="190"/>
        <v>24</v>
      </c>
      <c r="G487" s="13">
        <f t="shared" ca="1" si="191"/>
        <v>20.399999999999999</v>
      </c>
      <c r="H487" s="13">
        <f t="shared" ca="1" si="192"/>
        <v>146.25</v>
      </c>
      <c r="I487" s="13">
        <f t="shared" ref="I487:I537" ca="1" si="205">+RANDBETWEEN(24,128)</f>
        <v>72</v>
      </c>
      <c r="J487" s="13">
        <f t="shared" ca="1" si="193"/>
        <v>238.65</v>
      </c>
    </row>
    <row r="488" spans="1:10" x14ac:dyDescent="0.25">
      <c r="A488" s="5">
        <f>A487+1</f>
        <v>42763</v>
      </c>
      <c r="B488" s="6" t="str">
        <f t="shared" ca="1" si="187"/>
        <v>PART</v>
      </c>
      <c r="C488" s="6" t="str">
        <f ca="1">+INDEX($M$3:$M$8,RANDBETWEEN(1,6))</f>
        <v>ANTOINE</v>
      </c>
      <c r="D488" s="6" t="str">
        <f t="shared" ca="1" si="188"/>
        <v>INFORMATIQUE</v>
      </c>
      <c r="E488" s="15">
        <f t="shared" ca="1" si="189"/>
        <v>7.2916666666666657E-2</v>
      </c>
      <c r="F488">
        <f t="shared" ca="1" si="190"/>
        <v>21</v>
      </c>
      <c r="G488" s="13">
        <f t="shared" ca="1" si="191"/>
        <v>17.849999999999998</v>
      </c>
      <c r="H488" s="13">
        <f t="shared" ca="1" si="192"/>
        <v>170.625</v>
      </c>
      <c r="I488" s="13">
        <f t="shared" ca="1" si="205"/>
        <v>125</v>
      </c>
      <c r="J488" s="13">
        <f t="shared" ca="1" si="193"/>
        <v>313.47500000000002</v>
      </c>
    </row>
    <row r="489" spans="1:10" x14ac:dyDescent="0.25">
      <c r="A489" s="5">
        <f t="shared" ref="A489:A505" si="206">A488</f>
        <v>42763</v>
      </c>
      <c r="B489" s="6" t="str">
        <f t="shared" ca="1" si="187"/>
        <v>PART</v>
      </c>
      <c r="C489" s="6" t="str">
        <f t="shared" ref="C489:C491" ca="1" si="207">C488</f>
        <v>ANTOINE</v>
      </c>
      <c r="D489" s="6" t="str">
        <f t="shared" ca="1" si="188"/>
        <v>TELEPHONIE</v>
      </c>
      <c r="E489" s="15">
        <f t="shared" ca="1" si="189"/>
        <v>0.10416666666666667</v>
      </c>
      <c r="F489">
        <f t="shared" ca="1" si="190"/>
        <v>58</v>
      </c>
      <c r="G489" s="13">
        <f t="shared" ca="1" si="191"/>
        <v>49.3</v>
      </c>
      <c r="H489" s="13">
        <f t="shared" ca="1" si="192"/>
        <v>243.75</v>
      </c>
      <c r="J489" s="13">
        <f t="shared" ca="1" si="193"/>
        <v>293.05</v>
      </c>
    </row>
    <row r="490" spans="1:10" x14ac:dyDescent="0.25">
      <c r="A490" s="5">
        <f t="shared" si="206"/>
        <v>42763</v>
      </c>
      <c r="B490" s="6" t="str">
        <f t="shared" ca="1" si="187"/>
        <v>PART</v>
      </c>
      <c r="C490" s="6" t="str">
        <f t="shared" ca="1" si="207"/>
        <v>ANTOINE</v>
      </c>
      <c r="D490" s="6" t="str">
        <f t="shared" ca="1" si="188"/>
        <v>ELECTRICITE</v>
      </c>
      <c r="E490" s="15">
        <f t="shared" ca="1" si="189"/>
        <v>8.3333333333333329E-2</v>
      </c>
      <c r="F490">
        <f t="shared" ca="1" si="190"/>
        <v>14</v>
      </c>
      <c r="G490" s="13">
        <f t="shared" ca="1" si="191"/>
        <v>11.9</v>
      </c>
      <c r="H490" s="13">
        <f t="shared" ca="1" si="192"/>
        <v>195</v>
      </c>
      <c r="I490" s="13">
        <f t="shared" ca="1" si="205"/>
        <v>39</v>
      </c>
      <c r="J490" s="13">
        <f t="shared" ca="1" si="193"/>
        <v>245.9</v>
      </c>
    </row>
    <row r="491" spans="1:10" x14ac:dyDescent="0.25">
      <c r="A491" s="5">
        <f t="shared" si="206"/>
        <v>42763</v>
      </c>
      <c r="B491" s="6" t="str">
        <f t="shared" ca="1" si="187"/>
        <v>PART</v>
      </c>
      <c r="C491" s="6" t="str">
        <f t="shared" ca="1" si="207"/>
        <v>ANTOINE</v>
      </c>
      <c r="D491" s="6" t="str">
        <f t="shared" ca="1" si="188"/>
        <v>TV</v>
      </c>
      <c r="E491" s="15">
        <f t="shared" ca="1" si="189"/>
        <v>3.125E-2</v>
      </c>
      <c r="F491">
        <f t="shared" ca="1" si="190"/>
        <v>15</v>
      </c>
      <c r="G491" s="13">
        <f t="shared" ca="1" si="191"/>
        <v>12.75</v>
      </c>
      <c r="H491" s="13">
        <f t="shared" ca="1" si="192"/>
        <v>73.125</v>
      </c>
      <c r="I491" s="13">
        <f t="shared" ca="1" si="205"/>
        <v>50</v>
      </c>
      <c r="J491" s="13">
        <f t="shared" ca="1" si="193"/>
        <v>135.875</v>
      </c>
    </row>
    <row r="492" spans="1:10" x14ac:dyDescent="0.25">
      <c r="A492" s="5">
        <f t="shared" si="206"/>
        <v>42763</v>
      </c>
      <c r="B492" s="6" t="str">
        <f t="shared" ca="1" si="187"/>
        <v>PART</v>
      </c>
      <c r="C492" s="6" t="str">
        <f ca="1">+INDEX($M$3:$M$8,RANDBETWEEN(1,6))</f>
        <v>ERIC</v>
      </c>
      <c r="D492" s="6" t="str">
        <f t="shared" ca="1" si="188"/>
        <v>ELECTRICITE</v>
      </c>
      <c r="E492" s="15">
        <f t="shared" ca="1" si="189"/>
        <v>4.1666666666666664E-2</v>
      </c>
      <c r="F492">
        <f t="shared" ca="1" si="190"/>
        <v>38</v>
      </c>
      <c r="G492" s="13">
        <f t="shared" ca="1" si="191"/>
        <v>32.299999999999997</v>
      </c>
      <c r="H492" s="13">
        <f t="shared" ca="1" si="192"/>
        <v>97.5</v>
      </c>
      <c r="I492" s="13">
        <f t="shared" ca="1" si="205"/>
        <v>123</v>
      </c>
      <c r="J492" s="13">
        <f t="shared" ca="1" si="193"/>
        <v>252.8</v>
      </c>
    </row>
    <row r="493" spans="1:10" x14ac:dyDescent="0.25">
      <c r="A493" s="5">
        <f t="shared" si="206"/>
        <v>42763</v>
      </c>
      <c r="B493" s="6" t="str">
        <f t="shared" ca="1" si="187"/>
        <v>PRO</v>
      </c>
      <c r="C493" s="6" t="str">
        <f t="shared" ref="C493:C495" ca="1" si="208">C492</f>
        <v>ERIC</v>
      </c>
      <c r="D493" s="6" t="str">
        <f t="shared" ca="1" si="188"/>
        <v>ELECTRICITE</v>
      </c>
      <c r="E493" s="15">
        <f t="shared" ca="1" si="189"/>
        <v>2.0833333333333332E-2</v>
      </c>
      <c r="F493">
        <f t="shared" ca="1" si="190"/>
        <v>35</v>
      </c>
      <c r="G493" s="13">
        <f t="shared" ca="1" si="191"/>
        <v>29.75</v>
      </c>
      <c r="H493" s="13">
        <f t="shared" ca="1" si="192"/>
        <v>48.75</v>
      </c>
      <c r="J493" s="13">
        <f t="shared" ca="1" si="193"/>
        <v>78.5</v>
      </c>
    </row>
    <row r="494" spans="1:10" x14ac:dyDescent="0.25">
      <c r="A494" s="5">
        <f t="shared" si="206"/>
        <v>42763</v>
      </c>
      <c r="B494" s="6" t="str">
        <f t="shared" ca="1" si="187"/>
        <v>PART</v>
      </c>
      <c r="C494" s="6" t="str">
        <f t="shared" ca="1" si="208"/>
        <v>ERIC</v>
      </c>
      <c r="D494" s="6" t="str">
        <f t="shared" ca="1" si="188"/>
        <v>INFORMATIQUE</v>
      </c>
      <c r="E494" s="15">
        <f t="shared" ca="1" si="189"/>
        <v>3.125E-2</v>
      </c>
      <c r="F494">
        <f t="shared" ca="1" si="190"/>
        <v>55</v>
      </c>
      <c r="G494" s="13">
        <f t="shared" ca="1" si="191"/>
        <v>46.75</v>
      </c>
      <c r="H494" s="13">
        <f t="shared" ca="1" si="192"/>
        <v>73.125</v>
      </c>
      <c r="I494" s="13">
        <f t="shared" ca="1" si="205"/>
        <v>68</v>
      </c>
      <c r="J494" s="13">
        <f t="shared" ca="1" si="193"/>
        <v>187.875</v>
      </c>
    </row>
    <row r="495" spans="1:10" x14ac:dyDescent="0.25">
      <c r="A495" s="5">
        <f t="shared" si="206"/>
        <v>42763</v>
      </c>
      <c r="B495" s="6" t="str">
        <f t="shared" ca="1" si="187"/>
        <v>PRO</v>
      </c>
      <c r="C495" s="6" t="str">
        <f t="shared" ca="1" si="208"/>
        <v>ERIC</v>
      </c>
      <c r="D495" s="6" t="str">
        <f t="shared" ca="1" si="188"/>
        <v>TELEPHONIE</v>
      </c>
      <c r="E495" s="15">
        <f t="shared" ca="1" si="189"/>
        <v>3.125E-2</v>
      </c>
      <c r="F495">
        <f t="shared" ca="1" si="190"/>
        <v>41</v>
      </c>
      <c r="G495" s="13">
        <f t="shared" ca="1" si="191"/>
        <v>34.85</v>
      </c>
      <c r="H495" s="13">
        <f t="shared" ca="1" si="192"/>
        <v>73.125</v>
      </c>
      <c r="I495" s="13">
        <f t="shared" ca="1" si="205"/>
        <v>66</v>
      </c>
      <c r="J495" s="13">
        <f t="shared" ca="1" si="193"/>
        <v>173.97499999999999</v>
      </c>
    </row>
    <row r="496" spans="1:10" x14ac:dyDescent="0.25">
      <c r="A496" s="5">
        <f t="shared" si="206"/>
        <v>42763</v>
      </c>
      <c r="B496" s="6" t="str">
        <f t="shared" ca="1" si="187"/>
        <v>PART</v>
      </c>
      <c r="C496" s="6" t="str">
        <f ca="1">+INDEX($M$3:$M$8,RANDBETWEEN(1,6))</f>
        <v>KEVIN</v>
      </c>
      <c r="D496" s="6" t="str">
        <f t="shared" ca="1" si="188"/>
        <v>TELEPHONIE</v>
      </c>
      <c r="E496" s="15">
        <f t="shared" ca="1" si="189"/>
        <v>4.1666666666666664E-2</v>
      </c>
      <c r="F496">
        <f t="shared" ca="1" si="190"/>
        <v>58</v>
      </c>
      <c r="G496" s="13">
        <f t="shared" ca="1" si="191"/>
        <v>49.3</v>
      </c>
      <c r="H496" s="13">
        <f t="shared" ca="1" si="192"/>
        <v>97.5</v>
      </c>
      <c r="J496" s="13">
        <f t="shared" ca="1" si="193"/>
        <v>146.80000000000001</v>
      </c>
    </row>
    <row r="497" spans="1:10" x14ac:dyDescent="0.25">
      <c r="A497" s="5">
        <f t="shared" si="206"/>
        <v>42763</v>
      </c>
      <c r="B497" s="6" t="str">
        <f t="shared" ca="1" si="187"/>
        <v>PART</v>
      </c>
      <c r="C497" s="6" t="str">
        <f t="shared" ref="C497:C502" ca="1" si="209">C496</f>
        <v>KEVIN</v>
      </c>
      <c r="D497" s="6" t="str">
        <f t="shared" ca="1" si="188"/>
        <v>TELEPHONIE</v>
      </c>
      <c r="E497" s="15">
        <f t="shared" ca="1" si="189"/>
        <v>3.125E-2</v>
      </c>
      <c r="F497">
        <f t="shared" ca="1" si="190"/>
        <v>31</v>
      </c>
      <c r="G497" s="13">
        <f t="shared" ca="1" si="191"/>
        <v>26.349999999999998</v>
      </c>
      <c r="H497" s="13">
        <f t="shared" ca="1" si="192"/>
        <v>73.125</v>
      </c>
      <c r="J497" s="13">
        <f t="shared" ca="1" si="193"/>
        <v>99.474999999999994</v>
      </c>
    </row>
    <row r="498" spans="1:10" x14ac:dyDescent="0.25">
      <c r="A498" s="5">
        <f t="shared" si="206"/>
        <v>42763</v>
      </c>
      <c r="B498" s="6" t="str">
        <f t="shared" ca="1" si="187"/>
        <v>PRO</v>
      </c>
      <c r="C498" s="6" t="str">
        <f t="shared" ca="1" si="209"/>
        <v>KEVIN</v>
      </c>
      <c r="D498" s="6" t="str">
        <f t="shared" ca="1" si="188"/>
        <v>TV</v>
      </c>
      <c r="E498" s="15">
        <f t="shared" ca="1" si="189"/>
        <v>8.3333333333333329E-2</v>
      </c>
      <c r="F498">
        <f t="shared" ca="1" si="190"/>
        <v>47</v>
      </c>
      <c r="G498" s="13">
        <f t="shared" ca="1" si="191"/>
        <v>39.949999999999996</v>
      </c>
      <c r="H498" s="13">
        <f t="shared" ca="1" si="192"/>
        <v>195</v>
      </c>
      <c r="I498" s="13">
        <f t="shared" ca="1" si="205"/>
        <v>52</v>
      </c>
      <c r="J498" s="13">
        <f t="shared" ca="1" si="193"/>
        <v>286.95</v>
      </c>
    </row>
    <row r="499" spans="1:10" x14ac:dyDescent="0.25">
      <c r="A499" s="5">
        <f t="shared" si="206"/>
        <v>42763</v>
      </c>
      <c r="B499" s="6" t="str">
        <f t="shared" ca="1" si="187"/>
        <v>PART</v>
      </c>
      <c r="C499" s="6" t="str">
        <f t="shared" ca="1" si="209"/>
        <v>KEVIN</v>
      </c>
      <c r="D499" s="6" t="str">
        <f t="shared" ca="1" si="188"/>
        <v>ELECTRICITE</v>
      </c>
      <c r="E499" s="15">
        <f t="shared" ca="1" si="189"/>
        <v>8.3333333333333329E-2</v>
      </c>
      <c r="F499">
        <f t="shared" ca="1" si="190"/>
        <v>51</v>
      </c>
      <c r="G499" s="13">
        <f t="shared" ca="1" si="191"/>
        <v>43.35</v>
      </c>
      <c r="H499" s="13">
        <f t="shared" ca="1" si="192"/>
        <v>195</v>
      </c>
      <c r="I499" s="13">
        <f t="shared" ca="1" si="205"/>
        <v>29</v>
      </c>
      <c r="J499" s="13">
        <f t="shared" ca="1" si="193"/>
        <v>267.35000000000002</v>
      </c>
    </row>
    <row r="500" spans="1:10" x14ac:dyDescent="0.25">
      <c r="A500" s="5">
        <f t="shared" si="206"/>
        <v>42763</v>
      </c>
      <c r="B500" s="6" t="str">
        <f t="shared" ca="1" si="187"/>
        <v>PRO</v>
      </c>
      <c r="C500" s="6" t="str">
        <f t="shared" ca="1" si="209"/>
        <v>KEVIN</v>
      </c>
      <c r="D500" s="6" t="str">
        <f t="shared" ca="1" si="188"/>
        <v>ELECTRICITE</v>
      </c>
      <c r="E500" s="15">
        <f t="shared" ca="1" si="189"/>
        <v>5.2083333333333329E-2</v>
      </c>
      <c r="F500">
        <f t="shared" ca="1" si="190"/>
        <v>24</v>
      </c>
      <c r="G500" s="13">
        <f t="shared" ca="1" si="191"/>
        <v>20.399999999999999</v>
      </c>
      <c r="H500" s="13">
        <f t="shared" ca="1" si="192"/>
        <v>121.875</v>
      </c>
      <c r="J500" s="13">
        <f t="shared" ca="1" si="193"/>
        <v>142.27500000000001</v>
      </c>
    </row>
    <row r="501" spans="1:10" x14ac:dyDescent="0.25">
      <c r="A501" s="5">
        <f t="shared" si="206"/>
        <v>42763</v>
      </c>
      <c r="B501" s="6" t="str">
        <f t="shared" ca="1" si="187"/>
        <v>PRO</v>
      </c>
      <c r="C501" s="6" t="str">
        <f t="shared" ca="1" si="209"/>
        <v>KEVIN</v>
      </c>
      <c r="D501" s="6" t="str">
        <f t="shared" ca="1" si="188"/>
        <v>INFORMATIQUE</v>
      </c>
      <c r="E501" s="15">
        <f t="shared" ca="1" si="189"/>
        <v>6.2499999999999993E-2</v>
      </c>
      <c r="F501">
        <f t="shared" ca="1" si="190"/>
        <v>23</v>
      </c>
      <c r="G501" s="13">
        <f t="shared" ca="1" si="191"/>
        <v>19.55</v>
      </c>
      <c r="H501" s="13">
        <f t="shared" ca="1" si="192"/>
        <v>146.24999999999994</v>
      </c>
      <c r="I501" s="13">
        <f t="shared" ca="1" si="205"/>
        <v>121</v>
      </c>
      <c r="J501" s="13">
        <f t="shared" ca="1" si="193"/>
        <v>286.79999999999995</v>
      </c>
    </row>
    <row r="502" spans="1:10" x14ac:dyDescent="0.25">
      <c r="A502" s="5">
        <f t="shared" si="206"/>
        <v>42763</v>
      </c>
      <c r="B502" s="6" t="str">
        <f t="shared" ca="1" si="187"/>
        <v>PART</v>
      </c>
      <c r="C502" s="6" t="str">
        <f t="shared" ca="1" si="209"/>
        <v>KEVIN</v>
      </c>
      <c r="D502" s="6" t="str">
        <f t="shared" ca="1" si="188"/>
        <v>ELECTRICITE</v>
      </c>
      <c r="E502" s="15">
        <f t="shared" ca="1" si="189"/>
        <v>3.125E-2</v>
      </c>
      <c r="F502">
        <f t="shared" ca="1" si="190"/>
        <v>59</v>
      </c>
      <c r="G502" s="13">
        <f t="shared" ca="1" si="191"/>
        <v>50.15</v>
      </c>
      <c r="H502" s="13">
        <f t="shared" ca="1" si="192"/>
        <v>73.125</v>
      </c>
      <c r="J502" s="13">
        <f t="shared" ca="1" si="193"/>
        <v>123.27500000000001</v>
      </c>
    </row>
    <row r="503" spans="1:10" x14ac:dyDescent="0.25">
      <c r="A503" s="5">
        <f t="shared" si="206"/>
        <v>42763</v>
      </c>
      <c r="B503" s="6" t="str">
        <f t="shared" ca="1" si="187"/>
        <v>PRO</v>
      </c>
      <c r="C503" s="6" t="str">
        <f ca="1">+INDEX($M$3:$M$8,RANDBETWEEN(1,6))</f>
        <v>ANTOINE</v>
      </c>
      <c r="D503" s="6" t="str">
        <f t="shared" ca="1" si="188"/>
        <v>TV</v>
      </c>
      <c r="E503" s="15">
        <f t="shared" ca="1" si="189"/>
        <v>6.2499999999999993E-2</v>
      </c>
      <c r="F503">
        <f t="shared" ca="1" si="190"/>
        <v>25</v>
      </c>
      <c r="G503" s="13">
        <f t="shared" ca="1" si="191"/>
        <v>21.25</v>
      </c>
      <c r="H503" s="13">
        <f t="shared" ca="1" si="192"/>
        <v>146.24999999999994</v>
      </c>
      <c r="I503" s="13">
        <f t="shared" ca="1" si="205"/>
        <v>90</v>
      </c>
      <c r="J503" s="13">
        <f t="shared" ca="1" si="193"/>
        <v>257.49999999999994</v>
      </c>
    </row>
    <row r="504" spans="1:10" x14ac:dyDescent="0.25">
      <c r="A504" s="5">
        <f t="shared" si="206"/>
        <v>42763</v>
      </c>
      <c r="B504" s="6" t="str">
        <f t="shared" ca="1" si="187"/>
        <v>PRO</v>
      </c>
      <c r="C504" s="6" t="str">
        <f t="shared" ref="C504:C505" ca="1" si="210">C503</f>
        <v>ANTOINE</v>
      </c>
      <c r="D504" s="6" t="str">
        <f t="shared" ca="1" si="188"/>
        <v>TELEPHONIE</v>
      </c>
      <c r="E504" s="15">
        <f t="shared" ca="1" si="189"/>
        <v>7.2916666666666657E-2</v>
      </c>
      <c r="F504">
        <f t="shared" ca="1" si="190"/>
        <v>51</v>
      </c>
      <c r="G504" s="13">
        <f t="shared" ca="1" si="191"/>
        <v>43.35</v>
      </c>
      <c r="H504" s="13">
        <f t="shared" ca="1" si="192"/>
        <v>170.625</v>
      </c>
      <c r="I504" s="13">
        <f t="shared" ca="1" si="205"/>
        <v>56</v>
      </c>
      <c r="J504" s="13">
        <f t="shared" ca="1" si="193"/>
        <v>269.97500000000002</v>
      </c>
    </row>
    <row r="505" spans="1:10" x14ac:dyDescent="0.25">
      <c r="A505" s="5">
        <f t="shared" si="206"/>
        <v>42763</v>
      </c>
      <c r="B505" s="6" t="str">
        <f t="shared" ca="1" si="187"/>
        <v>PRO</v>
      </c>
      <c r="C505" s="6" t="str">
        <f t="shared" ca="1" si="210"/>
        <v>ANTOINE</v>
      </c>
      <c r="D505" s="6" t="str">
        <f t="shared" ca="1" si="188"/>
        <v>ELECTRICITE</v>
      </c>
      <c r="E505" s="15">
        <f t="shared" ca="1" si="189"/>
        <v>0.10416666666666667</v>
      </c>
      <c r="F505">
        <f t="shared" ca="1" si="190"/>
        <v>39</v>
      </c>
      <c r="G505" s="13">
        <f t="shared" ca="1" si="191"/>
        <v>33.15</v>
      </c>
      <c r="H505" s="13">
        <f t="shared" ca="1" si="192"/>
        <v>243.75</v>
      </c>
      <c r="I505" s="13">
        <f t="shared" ca="1" si="205"/>
        <v>85</v>
      </c>
      <c r="J505" s="13">
        <f t="shared" ca="1" si="193"/>
        <v>361.9</v>
      </c>
    </row>
    <row r="506" spans="1:10" x14ac:dyDescent="0.25">
      <c r="A506" s="5">
        <f>A505+1</f>
        <v>42764</v>
      </c>
      <c r="B506" s="6" t="str">
        <f t="shared" ca="1" si="187"/>
        <v>PART</v>
      </c>
      <c r="C506" s="6" t="str">
        <f ca="1">+INDEX($M$3:$M$8,RANDBETWEEN(1,6))</f>
        <v>CORENTIN</v>
      </c>
      <c r="D506" s="6" t="str">
        <f t="shared" ca="1" si="188"/>
        <v>TELEPHONIE</v>
      </c>
      <c r="E506" s="15">
        <f t="shared" ca="1" si="189"/>
        <v>9.375E-2</v>
      </c>
      <c r="F506">
        <f t="shared" ca="1" si="190"/>
        <v>49</v>
      </c>
      <c r="G506" s="13">
        <f t="shared" ca="1" si="191"/>
        <v>41.65</v>
      </c>
      <c r="H506" s="13">
        <f t="shared" ca="1" si="192"/>
        <v>219.375</v>
      </c>
      <c r="J506" s="13">
        <f t="shared" ca="1" si="193"/>
        <v>261.02499999999998</v>
      </c>
    </row>
    <row r="507" spans="1:10" x14ac:dyDescent="0.25">
      <c r="A507" s="5">
        <f t="shared" ref="A507:A523" si="211">A506</f>
        <v>42764</v>
      </c>
      <c r="B507" s="6" t="str">
        <f t="shared" ca="1" si="187"/>
        <v>PRO</v>
      </c>
      <c r="C507" s="6" t="str">
        <f t="shared" ref="C507:C509" ca="1" si="212">C506</f>
        <v>CORENTIN</v>
      </c>
      <c r="D507" s="6" t="str">
        <f t="shared" ca="1" si="188"/>
        <v>TV</v>
      </c>
      <c r="E507" s="15">
        <f t="shared" ca="1" si="189"/>
        <v>7.2916666666666657E-2</v>
      </c>
      <c r="F507">
        <f t="shared" ca="1" si="190"/>
        <v>40</v>
      </c>
      <c r="G507" s="13">
        <f t="shared" ca="1" si="191"/>
        <v>34</v>
      </c>
      <c r="H507" s="13">
        <f t="shared" ca="1" si="192"/>
        <v>170.625</v>
      </c>
      <c r="I507" s="13">
        <f t="shared" ca="1" si="205"/>
        <v>42</v>
      </c>
      <c r="J507" s="13">
        <f t="shared" ca="1" si="193"/>
        <v>246.625</v>
      </c>
    </row>
    <row r="508" spans="1:10" x14ac:dyDescent="0.25">
      <c r="A508" s="5">
        <f t="shared" si="211"/>
        <v>42764</v>
      </c>
      <c r="B508" s="6" t="str">
        <f t="shared" ca="1" si="187"/>
        <v>PART</v>
      </c>
      <c r="C508" s="6" t="str">
        <f t="shared" ca="1" si="212"/>
        <v>CORENTIN</v>
      </c>
      <c r="D508" s="6" t="str">
        <f t="shared" ca="1" si="188"/>
        <v>ELECTRICITE</v>
      </c>
      <c r="E508" s="15">
        <f t="shared" ca="1" si="189"/>
        <v>2.0833333333333332E-2</v>
      </c>
      <c r="F508">
        <f t="shared" ca="1" si="190"/>
        <v>22</v>
      </c>
      <c r="G508" s="13">
        <f t="shared" ca="1" si="191"/>
        <v>18.7</v>
      </c>
      <c r="H508" s="13">
        <f t="shared" ca="1" si="192"/>
        <v>48.75</v>
      </c>
      <c r="I508" s="13">
        <f t="shared" ca="1" si="205"/>
        <v>57</v>
      </c>
      <c r="J508" s="13">
        <f t="shared" ca="1" si="193"/>
        <v>124.45</v>
      </c>
    </row>
    <row r="509" spans="1:10" x14ac:dyDescent="0.25">
      <c r="A509" s="5">
        <f t="shared" si="211"/>
        <v>42764</v>
      </c>
      <c r="B509" s="6" t="str">
        <f t="shared" ca="1" si="187"/>
        <v>PRO</v>
      </c>
      <c r="C509" s="6" t="str">
        <f t="shared" ca="1" si="212"/>
        <v>CORENTIN</v>
      </c>
      <c r="D509" s="6" t="str">
        <f t="shared" ca="1" si="188"/>
        <v>TELEPHONIE</v>
      </c>
      <c r="E509" s="15">
        <f t="shared" ca="1" si="189"/>
        <v>5.2083333333333329E-2</v>
      </c>
      <c r="F509">
        <f t="shared" ca="1" si="190"/>
        <v>57</v>
      </c>
      <c r="G509" s="13">
        <f t="shared" ca="1" si="191"/>
        <v>48.449999999999996</v>
      </c>
      <c r="H509" s="13">
        <f t="shared" ca="1" si="192"/>
        <v>121.875</v>
      </c>
      <c r="J509" s="13">
        <f t="shared" ca="1" si="193"/>
        <v>170.32499999999999</v>
      </c>
    </row>
    <row r="510" spans="1:10" x14ac:dyDescent="0.25">
      <c r="A510" s="5">
        <f t="shared" si="211"/>
        <v>42764</v>
      </c>
      <c r="B510" s="6" t="str">
        <f t="shared" ca="1" si="187"/>
        <v>PART</v>
      </c>
      <c r="C510" s="6" t="str">
        <f ca="1">+INDEX($M$3:$M$8,RANDBETWEEN(1,6))</f>
        <v>ERIC</v>
      </c>
      <c r="D510" s="6" t="str">
        <f t="shared" ca="1" si="188"/>
        <v>TV</v>
      </c>
      <c r="E510" s="15">
        <f t="shared" ca="1" si="189"/>
        <v>3.125E-2</v>
      </c>
      <c r="F510">
        <f t="shared" ca="1" si="190"/>
        <v>51</v>
      </c>
      <c r="G510" s="13">
        <f t="shared" ca="1" si="191"/>
        <v>43.35</v>
      </c>
      <c r="H510" s="13">
        <f t="shared" ca="1" si="192"/>
        <v>73.125</v>
      </c>
      <c r="I510" s="13">
        <f t="shared" ca="1" si="205"/>
        <v>89</v>
      </c>
      <c r="J510" s="13">
        <f t="shared" ca="1" si="193"/>
        <v>205.47499999999999</v>
      </c>
    </row>
    <row r="511" spans="1:10" x14ac:dyDescent="0.25">
      <c r="A511" s="5">
        <f t="shared" si="211"/>
        <v>42764</v>
      </c>
      <c r="B511" s="6" t="str">
        <f t="shared" ca="1" si="187"/>
        <v>PRO</v>
      </c>
      <c r="C511" s="6" t="str">
        <f t="shared" ref="C511:C513" ca="1" si="213">C510</f>
        <v>ERIC</v>
      </c>
      <c r="D511" s="6" t="str">
        <f t="shared" ca="1" si="188"/>
        <v>ELECTRICITE</v>
      </c>
      <c r="E511" s="15">
        <f t="shared" ca="1" si="189"/>
        <v>2.0833333333333332E-2</v>
      </c>
      <c r="F511">
        <f t="shared" ca="1" si="190"/>
        <v>40</v>
      </c>
      <c r="G511" s="13">
        <f t="shared" ca="1" si="191"/>
        <v>34</v>
      </c>
      <c r="H511" s="13">
        <f t="shared" ca="1" si="192"/>
        <v>48.75</v>
      </c>
      <c r="I511" s="13">
        <f t="shared" ca="1" si="205"/>
        <v>122</v>
      </c>
      <c r="J511" s="13">
        <f t="shared" ca="1" si="193"/>
        <v>204.75</v>
      </c>
    </row>
    <row r="512" spans="1:10" x14ac:dyDescent="0.25">
      <c r="A512" s="5">
        <f t="shared" si="211"/>
        <v>42764</v>
      </c>
      <c r="B512" s="6" t="str">
        <f t="shared" ca="1" si="187"/>
        <v>PRO</v>
      </c>
      <c r="C512" s="6" t="str">
        <f t="shared" ca="1" si="213"/>
        <v>ERIC</v>
      </c>
      <c r="D512" s="6" t="str">
        <f t="shared" ca="1" si="188"/>
        <v>TELEPHONIE</v>
      </c>
      <c r="E512" s="15">
        <f t="shared" ca="1" si="189"/>
        <v>9.375E-2</v>
      </c>
      <c r="F512">
        <f t="shared" ca="1" si="190"/>
        <v>60</v>
      </c>
      <c r="G512" s="13">
        <f t="shared" ca="1" si="191"/>
        <v>51</v>
      </c>
      <c r="H512" s="13">
        <f t="shared" ca="1" si="192"/>
        <v>219.375</v>
      </c>
      <c r="J512" s="13">
        <f t="shared" ca="1" si="193"/>
        <v>270.375</v>
      </c>
    </row>
    <row r="513" spans="1:10" x14ac:dyDescent="0.25">
      <c r="A513" s="5">
        <f t="shared" si="211"/>
        <v>42764</v>
      </c>
      <c r="B513" s="6" t="str">
        <f t="shared" ca="1" si="187"/>
        <v>PRO</v>
      </c>
      <c r="C513" s="6" t="str">
        <f t="shared" ca="1" si="213"/>
        <v>ERIC</v>
      </c>
      <c r="D513" s="6" t="str">
        <f t="shared" ca="1" si="188"/>
        <v>INFORMATIQUE</v>
      </c>
      <c r="E513" s="15">
        <f t="shared" ca="1" si="189"/>
        <v>9.375E-2</v>
      </c>
      <c r="F513">
        <f t="shared" ca="1" si="190"/>
        <v>25</v>
      </c>
      <c r="G513" s="13">
        <f t="shared" ca="1" si="191"/>
        <v>21.25</v>
      </c>
      <c r="H513" s="13">
        <f t="shared" ca="1" si="192"/>
        <v>219.375</v>
      </c>
      <c r="I513" s="13">
        <f t="shared" ca="1" si="205"/>
        <v>101</v>
      </c>
      <c r="J513" s="13">
        <f t="shared" ca="1" si="193"/>
        <v>341.625</v>
      </c>
    </row>
    <row r="514" spans="1:10" x14ac:dyDescent="0.25">
      <c r="A514" s="5">
        <f t="shared" si="211"/>
        <v>42764</v>
      </c>
      <c r="B514" s="6" t="str">
        <f t="shared" ca="1" si="187"/>
        <v>PRO</v>
      </c>
      <c r="C514" s="6" t="str">
        <f ca="1">+INDEX($M$3:$M$8,RANDBETWEEN(1,6))</f>
        <v>CORENTIN</v>
      </c>
      <c r="D514" s="6" t="str">
        <f t="shared" ca="1" si="188"/>
        <v>TELEPHONIE</v>
      </c>
      <c r="E514" s="15">
        <f t="shared" ca="1" si="189"/>
        <v>7.2916666666666657E-2</v>
      </c>
      <c r="F514">
        <f t="shared" ca="1" si="190"/>
        <v>42</v>
      </c>
      <c r="G514" s="13">
        <f t="shared" ca="1" si="191"/>
        <v>35.699999999999996</v>
      </c>
      <c r="H514" s="13">
        <f t="shared" ca="1" si="192"/>
        <v>170.625</v>
      </c>
      <c r="I514" s="13">
        <f t="shared" ca="1" si="205"/>
        <v>86</v>
      </c>
      <c r="J514" s="13">
        <f t="shared" ca="1" si="193"/>
        <v>292.32499999999999</v>
      </c>
    </row>
    <row r="515" spans="1:10" x14ac:dyDescent="0.25">
      <c r="A515" s="5">
        <f t="shared" si="211"/>
        <v>42764</v>
      </c>
      <c r="B515" s="6" t="str">
        <f t="shared" ref="B515:B578" ca="1" si="214">INDEX($L$3:$L$4,RANDBETWEEN(1,2))</f>
        <v>PRO</v>
      </c>
      <c r="C515" s="6" t="str">
        <f t="shared" ref="C515:C520" ca="1" si="215">C514</f>
        <v>CORENTIN</v>
      </c>
      <c r="D515" s="6" t="str">
        <f t="shared" ref="D515:D578" ca="1" si="216">+INDEX($N$3:$N$6,RANDBETWEEN(1,4))</f>
        <v>INFORMATIQUE</v>
      </c>
      <c r="E515" s="15">
        <f t="shared" ref="E515:E578" ca="1" si="217">+INDEX($P$8:$P$16,RANDBETWEEN(1,9))</f>
        <v>0.10416666666666667</v>
      </c>
      <c r="F515">
        <f t="shared" ref="F515:F578" ca="1" si="218">RANDBETWEEN(9,68)</f>
        <v>51</v>
      </c>
      <c r="G515" s="13">
        <f t="shared" ref="G515:G578" ca="1" si="219">F515*0.85</f>
        <v>43.35</v>
      </c>
      <c r="H515" s="13">
        <f t="shared" ref="H515:H578" ca="1" si="220">E515*65*24*IF(OR(WEEKDAY(A515)=1,WEEKDAY(A515)=7),1.5,1)</f>
        <v>243.75</v>
      </c>
      <c r="J515" s="13">
        <f t="shared" ref="J515:J578" ca="1" si="221">SUM(G515:I515)</f>
        <v>287.10000000000002</v>
      </c>
    </row>
    <row r="516" spans="1:10" x14ac:dyDescent="0.25">
      <c r="A516" s="5">
        <f t="shared" si="211"/>
        <v>42764</v>
      </c>
      <c r="B516" s="6" t="str">
        <f t="shared" ca="1" si="214"/>
        <v>PRO</v>
      </c>
      <c r="C516" s="6" t="str">
        <f t="shared" ca="1" si="215"/>
        <v>CORENTIN</v>
      </c>
      <c r="D516" s="6" t="str">
        <f t="shared" ca="1" si="216"/>
        <v>TV</v>
      </c>
      <c r="E516" s="15">
        <f t="shared" ca="1" si="217"/>
        <v>9.375E-2</v>
      </c>
      <c r="F516">
        <f t="shared" ca="1" si="218"/>
        <v>56</v>
      </c>
      <c r="G516" s="13">
        <f t="shared" ca="1" si="219"/>
        <v>47.6</v>
      </c>
      <c r="H516" s="13">
        <f t="shared" ca="1" si="220"/>
        <v>219.375</v>
      </c>
      <c r="I516" s="13">
        <f t="shared" ca="1" si="205"/>
        <v>123</v>
      </c>
      <c r="J516" s="13">
        <f t="shared" ca="1" si="221"/>
        <v>389.97500000000002</v>
      </c>
    </row>
    <row r="517" spans="1:10" x14ac:dyDescent="0.25">
      <c r="A517" s="5">
        <f t="shared" si="211"/>
        <v>42764</v>
      </c>
      <c r="B517" s="6" t="str">
        <f t="shared" ca="1" si="214"/>
        <v>PART</v>
      </c>
      <c r="C517" s="6" t="str">
        <f t="shared" ca="1" si="215"/>
        <v>CORENTIN</v>
      </c>
      <c r="D517" s="6" t="str">
        <f t="shared" ca="1" si="216"/>
        <v>TELEPHONIE</v>
      </c>
      <c r="E517" s="15">
        <f t="shared" ca="1" si="217"/>
        <v>7.2916666666666657E-2</v>
      </c>
      <c r="F517">
        <f t="shared" ca="1" si="218"/>
        <v>51</v>
      </c>
      <c r="G517" s="13">
        <f t="shared" ca="1" si="219"/>
        <v>43.35</v>
      </c>
      <c r="H517" s="13">
        <f t="shared" ca="1" si="220"/>
        <v>170.625</v>
      </c>
      <c r="I517" s="13">
        <f t="shared" ca="1" si="205"/>
        <v>128</v>
      </c>
      <c r="J517" s="13">
        <f t="shared" ca="1" si="221"/>
        <v>341.97500000000002</v>
      </c>
    </row>
    <row r="518" spans="1:10" x14ac:dyDescent="0.25">
      <c r="A518" s="5">
        <f t="shared" si="211"/>
        <v>42764</v>
      </c>
      <c r="B518" s="6" t="str">
        <f t="shared" ca="1" si="214"/>
        <v>PART</v>
      </c>
      <c r="C518" s="6" t="str">
        <f t="shared" ca="1" si="215"/>
        <v>CORENTIN</v>
      </c>
      <c r="D518" s="6" t="str">
        <f t="shared" ca="1" si="216"/>
        <v>TV</v>
      </c>
      <c r="E518" s="15">
        <f t="shared" ca="1" si="217"/>
        <v>2.0833333333333332E-2</v>
      </c>
      <c r="F518">
        <f t="shared" ca="1" si="218"/>
        <v>56</v>
      </c>
      <c r="G518" s="13">
        <f t="shared" ca="1" si="219"/>
        <v>47.6</v>
      </c>
      <c r="H518" s="13">
        <f t="shared" ca="1" si="220"/>
        <v>48.75</v>
      </c>
      <c r="J518" s="13">
        <f t="shared" ca="1" si="221"/>
        <v>96.35</v>
      </c>
    </row>
    <row r="519" spans="1:10" x14ac:dyDescent="0.25">
      <c r="A519" s="5">
        <f t="shared" si="211"/>
        <v>42764</v>
      </c>
      <c r="B519" s="6" t="str">
        <f t="shared" ca="1" si="214"/>
        <v>PRO</v>
      </c>
      <c r="C519" s="6" t="str">
        <f t="shared" ca="1" si="215"/>
        <v>CORENTIN</v>
      </c>
      <c r="D519" s="6" t="str">
        <f t="shared" ca="1" si="216"/>
        <v>INFORMATIQUE</v>
      </c>
      <c r="E519" s="15">
        <f t="shared" ca="1" si="217"/>
        <v>2.0833333333333332E-2</v>
      </c>
      <c r="F519">
        <f t="shared" ca="1" si="218"/>
        <v>58</v>
      </c>
      <c r="G519" s="13">
        <f t="shared" ca="1" si="219"/>
        <v>49.3</v>
      </c>
      <c r="H519" s="13">
        <f t="shared" ca="1" si="220"/>
        <v>48.75</v>
      </c>
      <c r="I519" s="13">
        <f t="shared" ca="1" si="205"/>
        <v>125</v>
      </c>
      <c r="J519" s="13">
        <f t="shared" ca="1" si="221"/>
        <v>223.05</v>
      </c>
    </row>
    <row r="520" spans="1:10" x14ac:dyDescent="0.25">
      <c r="A520" s="5">
        <f t="shared" si="211"/>
        <v>42764</v>
      </c>
      <c r="B520" s="6" t="str">
        <f t="shared" ca="1" si="214"/>
        <v>PART</v>
      </c>
      <c r="C520" s="6" t="str">
        <f t="shared" ca="1" si="215"/>
        <v>CORENTIN</v>
      </c>
      <c r="D520" s="6" t="str">
        <f t="shared" ca="1" si="216"/>
        <v>INFORMATIQUE</v>
      </c>
      <c r="E520" s="15">
        <f t="shared" ca="1" si="217"/>
        <v>4.1666666666666664E-2</v>
      </c>
      <c r="F520">
        <f t="shared" ca="1" si="218"/>
        <v>15</v>
      </c>
      <c r="G520" s="13">
        <f t="shared" ca="1" si="219"/>
        <v>12.75</v>
      </c>
      <c r="H520" s="13">
        <f t="shared" ca="1" si="220"/>
        <v>97.5</v>
      </c>
      <c r="I520" s="13">
        <f t="shared" ca="1" si="205"/>
        <v>128</v>
      </c>
      <c r="J520" s="13">
        <f t="shared" ca="1" si="221"/>
        <v>238.25</v>
      </c>
    </row>
    <row r="521" spans="1:10" x14ac:dyDescent="0.25">
      <c r="A521" s="5">
        <f t="shared" si="211"/>
        <v>42764</v>
      </c>
      <c r="B521" s="6" t="str">
        <f t="shared" ca="1" si="214"/>
        <v>PART</v>
      </c>
      <c r="C521" s="6" t="str">
        <f ca="1">+INDEX($M$3:$M$8,RANDBETWEEN(1,6))</f>
        <v>ANTOINE</v>
      </c>
      <c r="D521" s="6" t="str">
        <f t="shared" ca="1" si="216"/>
        <v>TV</v>
      </c>
      <c r="E521" s="15">
        <f t="shared" ca="1" si="217"/>
        <v>5.2083333333333329E-2</v>
      </c>
      <c r="F521">
        <f t="shared" ca="1" si="218"/>
        <v>54</v>
      </c>
      <c r="G521" s="13">
        <f t="shared" ca="1" si="219"/>
        <v>45.9</v>
      </c>
      <c r="H521" s="13">
        <f t="shared" ca="1" si="220"/>
        <v>121.875</v>
      </c>
      <c r="J521" s="13">
        <f t="shared" ca="1" si="221"/>
        <v>167.77500000000001</v>
      </c>
    </row>
    <row r="522" spans="1:10" x14ac:dyDescent="0.25">
      <c r="A522" s="5">
        <f t="shared" si="211"/>
        <v>42764</v>
      </c>
      <c r="B522" s="6" t="str">
        <f t="shared" ca="1" si="214"/>
        <v>PRO</v>
      </c>
      <c r="C522" s="6" t="str">
        <f t="shared" ref="C522:C523" ca="1" si="222">C521</f>
        <v>ANTOINE</v>
      </c>
      <c r="D522" s="6" t="str">
        <f t="shared" ca="1" si="216"/>
        <v>TV</v>
      </c>
      <c r="E522" s="15">
        <f t="shared" ca="1" si="217"/>
        <v>7.2916666666666657E-2</v>
      </c>
      <c r="F522">
        <f t="shared" ca="1" si="218"/>
        <v>66</v>
      </c>
      <c r="G522" s="13">
        <f t="shared" ca="1" si="219"/>
        <v>56.1</v>
      </c>
      <c r="H522" s="13">
        <f t="shared" ca="1" si="220"/>
        <v>170.625</v>
      </c>
      <c r="I522" s="13">
        <f t="shared" ca="1" si="205"/>
        <v>98</v>
      </c>
      <c r="J522" s="13">
        <f t="shared" ca="1" si="221"/>
        <v>324.72500000000002</v>
      </c>
    </row>
    <row r="523" spans="1:10" x14ac:dyDescent="0.25">
      <c r="A523" s="5">
        <f t="shared" si="211"/>
        <v>42764</v>
      </c>
      <c r="B523" s="6" t="str">
        <f t="shared" ca="1" si="214"/>
        <v>PART</v>
      </c>
      <c r="C523" s="6" t="str">
        <f t="shared" ca="1" si="222"/>
        <v>ANTOINE</v>
      </c>
      <c r="D523" s="6" t="str">
        <f t="shared" ca="1" si="216"/>
        <v>TELEPHONIE</v>
      </c>
      <c r="E523" s="15">
        <f t="shared" ca="1" si="217"/>
        <v>6.2499999999999993E-2</v>
      </c>
      <c r="F523">
        <f t="shared" ca="1" si="218"/>
        <v>53</v>
      </c>
      <c r="G523" s="13">
        <f t="shared" ca="1" si="219"/>
        <v>45.05</v>
      </c>
      <c r="H523" s="13">
        <f t="shared" ca="1" si="220"/>
        <v>146.24999999999994</v>
      </c>
      <c r="I523" s="13">
        <f t="shared" ca="1" si="205"/>
        <v>74</v>
      </c>
      <c r="J523" s="13">
        <f t="shared" ca="1" si="221"/>
        <v>265.29999999999995</v>
      </c>
    </row>
    <row r="524" spans="1:10" x14ac:dyDescent="0.25">
      <c r="A524" s="5">
        <f>A523+1</f>
        <v>42765</v>
      </c>
      <c r="B524" s="6" t="str">
        <f t="shared" ca="1" si="214"/>
        <v>PRO</v>
      </c>
      <c r="C524" s="6" t="str">
        <f ca="1">+INDEX($M$3:$M$8,RANDBETWEEN(1,6))</f>
        <v>PATRICK</v>
      </c>
      <c r="D524" s="6" t="str">
        <f t="shared" ca="1" si="216"/>
        <v>TELEPHONIE</v>
      </c>
      <c r="E524" s="15">
        <f t="shared" ca="1" si="217"/>
        <v>5.2083333333333329E-2</v>
      </c>
      <c r="F524">
        <f t="shared" ca="1" si="218"/>
        <v>18</v>
      </c>
      <c r="G524" s="13">
        <f t="shared" ca="1" si="219"/>
        <v>15.299999999999999</v>
      </c>
      <c r="H524" s="13">
        <f t="shared" ca="1" si="220"/>
        <v>81.25</v>
      </c>
      <c r="I524" s="13">
        <f t="shared" ca="1" si="205"/>
        <v>74</v>
      </c>
      <c r="J524" s="13">
        <f t="shared" ca="1" si="221"/>
        <v>170.55</v>
      </c>
    </row>
    <row r="525" spans="1:10" x14ac:dyDescent="0.25">
      <c r="A525" s="5">
        <f t="shared" ref="A525:A541" si="223">A524</f>
        <v>42765</v>
      </c>
      <c r="B525" s="6" t="str">
        <f t="shared" ca="1" si="214"/>
        <v>PART</v>
      </c>
      <c r="C525" s="6" t="str">
        <f t="shared" ref="C525:C527" ca="1" si="224">C524</f>
        <v>PATRICK</v>
      </c>
      <c r="D525" s="6" t="str">
        <f t="shared" ca="1" si="216"/>
        <v>INFORMATIQUE</v>
      </c>
      <c r="E525" s="15">
        <f t="shared" ca="1" si="217"/>
        <v>7.2916666666666657E-2</v>
      </c>
      <c r="F525">
        <f t="shared" ca="1" si="218"/>
        <v>56</v>
      </c>
      <c r="G525" s="13">
        <f t="shared" ca="1" si="219"/>
        <v>47.6</v>
      </c>
      <c r="H525" s="13">
        <f t="shared" ca="1" si="220"/>
        <v>113.75</v>
      </c>
      <c r="J525" s="13">
        <f t="shared" ca="1" si="221"/>
        <v>161.35</v>
      </c>
    </row>
    <row r="526" spans="1:10" x14ac:dyDescent="0.25">
      <c r="A526" s="5">
        <f t="shared" si="223"/>
        <v>42765</v>
      </c>
      <c r="B526" s="6" t="str">
        <f t="shared" ca="1" si="214"/>
        <v>PART</v>
      </c>
      <c r="C526" s="6" t="str">
        <f t="shared" ca="1" si="224"/>
        <v>PATRICK</v>
      </c>
      <c r="D526" s="6" t="str">
        <f t="shared" ca="1" si="216"/>
        <v>TELEPHONIE</v>
      </c>
      <c r="E526" s="15">
        <f t="shared" ca="1" si="217"/>
        <v>0.10416666666666667</v>
      </c>
      <c r="F526">
        <f t="shared" ca="1" si="218"/>
        <v>61</v>
      </c>
      <c r="G526" s="13">
        <f t="shared" ca="1" si="219"/>
        <v>51.85</v>
      </c>
      <c r="H526" s="13">
        <f t="shared" ca="1" si="220"/>
        <v>162.5</v>
      </c>
      <c r="J526" s="13">
        <f t="shared" ca="1" si="221"/>
        <v>214.35</v>
      </c>
    </row>
    <row r="527" spans="1:10" x14ac:dyDescent="0.25">
      <c r="A527" s="5">
        <f t="shared" si="223"/>
        <v>42765</v>
      </c>
      <c r="B527" s="6" t="str">
        <f t="shared" ca="1" si="214"/>
        <v>PRO</v>
      </c>
      <c r="C527" s="6" t="str">
        <f t="shared" ca="1" si="224"/>
        <v>PATRICK</v>
      </c>
      <c r="D527" s="6" t="str">
        <f t="shared" ca="1" si="216"/>
        <v>ELECTRICITE</v>
      </c>
      <c r="E527" s="15">
        <f t="shared" ca="1" si="217"/>
        <v>3.125E-2</v>
      </c>
      <c r="F527">
        <f t="shared" ca="1" si="218"/>
        <v>31</v>
      </c>
      <c r="G527" s="13">
        <f t="shared" ca="1" si="219"/>
        <v>26.349999999999998</v>
      </c>
      <c r="H527" s="13">
        <f t="shared" ca="1" si="220"/>
        <v>48.75</v>
      </c>
      <c r="I527" s="13">
        <f t="shared" ca="1" si="205"/>
        <v>58</v>
      </c>
      <c r="J527" s="13">
        <f t="shared" ca="1" si="221"/>
        <v>133.1</v>
      </c>
    </row>
    <row r="528" spans="1:10" x14ac:dyDescent="0.25">
      <c r="A528" s="5">
        <f t="shared" si="223"/>
        <v>42765</v>
      </c>
      <c r="B528" s="6" t="str">
        <f t="shared" ca="1" si="214"/>
        <v>PART</v>
      </c>
      <c r="C528" s="6" t="str">
        <f ca="1">+INDEX($M$3:$M$8,RANDBETWEEN(1,6))</f>
        <v>KEVIN</v>
      </c>
      <c r="D528" s="6" t="str">
        <f t="shared" ca="1" si="216"/>
        <v>ELECTRICITE</v>
      </c>
      <c r="E528" s="15">
        <f t="shared" ca="1" si="217"/>
        <v>9.375E-2</v>
      </c>
      <c r="F528">
        <f t="shared" ca="1" si="218"/>
        <v>68</v>
      </c>
      <c r="G528" s="13">
        <f t="shared" ca="1" si="219"/>
        <v>57.8</v>
      </c>
      <c r="H528" s="13">
        <f t="shared" ca="1" si="220"/>
        <v>146.25</v>
      </c>
      <c r="J528" s="13">
        <f t="shared" ca="1" si="221"/>
        <v>204.05</v>
      </c>
    </row>
    <row r="529" spans="1:10" x14ac:dyDescent="0.25">
      <c r="A529" s="5">
        <f t="shared" si="223"/>
        <v>42765</v>
      </c>
      <c r="B529" s="6" t="str">
        <f t="shared" ca="1" si="214"/>
        <v>PRO</v>
      </c>
      <c r="C529" s="6" t="str">
        <f t="shared" ref="C529:C531" ca="1" si="225">C528</f>
        <v>KEVIN</v>
      </c>
      <c r="D529" s="6" t="str">
        <f t="shared" ca="1" si="216"/>
        <v>INFORMATIQUE</v>
      </c>
      <c r="E529" s="15">
        <f t="shared" ca="1" si="217"/>
        <v>5.2083333333333329E-2</v>
      </c>
      <c r="F529">
        <f t="shared" ca="1" si="218"/>
        <v>67</v>
      </c>
      <c r="G529" s="13">
        <f t="shared" ca="1" si="219"/>
        <v>56.949999999999996</v>
      </c>
      <c r="H529" s="13">
        <f t="shared" ca="1" si="220"/>
        <v>81.25</v>
      </c>
      <c r="J529" s="13">
        <f t="shared" ca="1" si="221"/>
        <v>138.19999999999999</v>
      </c>
    </row>
    <row r="530" spans="1:10" x14ac:dyDescent="0.25">
      <c r="A530" s="5">
        <f t="shared" si="223"/>
        <v>42765</v>
      </c>
      <c r="B530" s="6" t="str">
        <f t="shared" ca="1" si="214"/>
        <v>PART</v>
      </c>
      <c r="C530" s="6" t="str">
        <f t="shared" ca="1" si="225"/>
        <v>KEVIN</v>
      </c>
      <c r="D530" s="6" t="str">
        <f t="shared" ca="1" si="216"/>
        <v>INFORMATIQUE</v>
      </c>
      <c r="E530" s="15">
        <f t="shared" ca="1" si="217"/>
        <v>9.375E-2</v>
      </c>
      <c r="F530">
        <f t="shared" ca="1" si="218"/>
        <v>48</v>
      </c>
      <c r="G530" s="13">
        <f t="shared" ca="1" si="219"/>
        <v>40.799999999999997</v>
      </c>
      <c r="H530" s="13">
        <f t="shared" ca="1" si="220"/>
        <v>146.25</v>
      </c>
      <c r="I530" s="13">
        <f t="shared" ca="1" si="205"/>
        <v>69</v>
      </c>
      <c r="J530" s="13">
        <f t="shared" ca="1" si="221"/>
        <v>256.05</v>
      </c>
    </row>
    <row r="531" spans="1:10" x14ac:dyDescent="0.25">
      <c r="A531" s="5">
        <f t="shared" si="223"/>
        <v>42765</v>
      </c>
      <c r="B531" s="6" t="str">
        <f t="shared" ca="1" si="214"/>
        <v>PRO</v>
      </c>
      <c r="C531" s="6" t="str">
        <f t="shared" ca="1" si="225"/>
        <v>KEVIN</v>
      </c>
      <c r="D531" s="6" t="str">
        <f t="shared" ca="1" si="216"/>
        <v>TELEPHONIE</v>
      </c>
      <c r="E531" s="15">
        <f t="shared" ca="1" si="217"/>
        <v>7.2916666666666657E-2</v>
      </c>
      <c r="F531">
        <f t="shared" ca="1" si="218"/>
        <v>28</v>
      </c>
      <c r="G531" s="13">
        <f t="shared" ca="1" si="219"/>
        <v>23.8</v>
      </c>
      <c r="H531" s="13">
        <f t="shared" ca="1" si="220"/>
        <v>113.75</v>
      </c>
      <c r="J531" s="13">
        <f t="shared" ca="1" si="221"/>
        <v>137.55000000000001</v>
      </c>
    </row>
    <row r="532" spans="1:10" x14ac:dyDescent="0.25">
      <c r="A532" s="5">
        <f t="shared" si="223"/>
        <v>42765</v>
      </c>
      <c r="B532" s="6" t="str">
        <f t="shared" ca="1" si="214"/>
        <v>PRO</v>
      </c>
      <c r="C532" s="6" t="str">
        <f ca="1">+INDEX($M$3:$M$8,RANDBETWEEN(1,6))</f>
        <v>SYLVAIN</v>
      </c>
      <c r="D532" s="6" t="str">
        <f t="shared" ca="1" si="216"/>
        <v>INFORMATIQUE</v>
      </c>
      <c r="E532" s="15">
        <f t="shared" ca="1" si="217"/>
        <v>8.3333333333333329E-2</v>
      </c>
      <c r="F532">
        <f t="shared" ca="1" si="218"/>
        <v>41</v>
      </c>
      <c r="G532" s="13">
        <f t="shared" ca="1" si="219"/>
        <v>34.85</v>
      </c>
      <c r="H532" s="13">
        <f t="shared" ca="1" si="220"/>
        <v>130</v>
      </c>
      <c r="I532" s="13">
        <f t="shared" ca="1" si="205"/>
        <v>72</v>
      </c>
      <c r="J532" s="13">
        <f t="shared" ca="1" si="221"/>
        <v>236.85</v>
      </c>
    </row>
    <row r="533" spans="1:10" x14ac:dyDescent="0.25">
      <c r="A533" s="5">
        <f t="shared" si="223"/>
        <v>42765</v>
      </c>
      <c r="B533" s="6" t="str">
        <f t="shared" ca="1" si="214"/>
        <v>PART</v>
      </c>
      <c r="C533" s="6" t="str">
        <f t="shared" ref="C533:C538" ca="1" si="226">C532</f>
        <v>SYLVAIN</v>
      </c>
      <c r="D533" s="6" t="str">
        <f t="shared" ca="1" si="216"/>
        <v>ELECTRICITE</v>
      </c>
      <c r="E533" s="15">
        <f t="shared" ca="1" si="217"/>
        <v>8.3333333333333329E-2</v>
      </c>
      <c r="F533">
        <f t="shared" ca="1" si="218"/>
        <v>58</v>
      </c>
      <c r="G533" s="13">
        <f t="shared" ca="1" si="219"/>
        <v>49.3</v>
      </c>
      <c r="H533" s="13">
        <f t="shared" ca="1" si="220"/>
        <v>130</v>
      </c>
      <c r="I533" s="13">
        <f t="shared" ca="1" si="205"/>
        <v>72</v>
      </c>
      <c r="J533" s="13">
        <f t="shared" ca="1" si="221"/>
        <v>251.3</v>
      </c>
    </row>
    <row r="534" spans="1:10" x14ac:dyDescent="0.25">
      <c r="A534" s="5">
        <f t="shared" si="223"/>
        <v>42765</v>
      </c>
      <c r="B534" s="6" t="str">
        <f t="shared" ca="1" si="214"/>
        <v>PRO</v>
      </c>
      <c r="C534" s="6" t="str">
        <f t="shared" ca="1" si="226"/>
        <v>SYLVAIN</v>
      </c>
      <c r="D534" s="6" t="str">
        <f t="shared" ca="1" si="216"/>
        <v>INFORMATIQUE</v>
      </c>
      <c r="E534" s="15">
        <f t="shared" ca="1" si="217"/>
        <v>5.2083333333333329E-2</v>
      </c>
      <c r="F534">
        <f t="shared" ca="1" si="218"/>
        <v>64</v>
      </c>
      <c r="G534" s="13">
        <f t="shared" ca="1" si="219"/>
        <v>54.4</v>
      </c>
      <c r="H534" s="13">
        <f t="shared" ca="1" si="220"/>
        <v>81.25</v>
      </c>
      <c r="I534" s="13">
        <f t="shared" ca="1" si="205"/>
        <v>62</v>
      </c>
      <c r="J534" s="13">
        <f t="shared" ca="1" si="221"/>
        <v>197.65</v>
      </c>
    </row>
    <row r="535" spans="1:10" x14ac:dyDescent="0.25">
      <c r="A535" s="5">
        <f t="shared" si="223"/>
        <v>42765</v>
      </c>
      <c r="B535" s="6" t="str">
        <f t="shared" ca="1" si="214"/>
        <v>PRO</v>
      </c>
      <c r="C535" s="6" t="str">
        <f t="shared" ca="1" si="226"/>
        <v>SYLVAIN</v>
      </c>
      <c r="D535" s="6" t="str">
        <f t="shared" ca="1" si="216"/>
        <v>INFORMATIQUE</v>
      </c>
      <c r="E535" s="15">
        <f t="shared" ca="1" si="217"/>
        <v>5.2083333333333329E-2</v>
      </c>
      <c r="F535">
        <f t="shared" ca="1" si="218"/>
        <v>61</v>
      </c>
      <c r="G535" s="13">
        <f t="shared" ca="1" si="219"/>
        <v>51.85</v>
      </c>
      <c r="H535" s="13">
        <f t="shared" ca="1" si="220"/>
        <v>81.25</v>
      </c>
      <c r="J535" s="13">
        <f t="shared" ca="1" si="221"/>
        <v>133.1</v>
      </c>
    </row>
    <row r="536" spans="1:10" x14ac:dyDescent="0.25">
      <c r="A536" s="5">
        <f t="shared" si="223"/>
        <v>42765</v>
      </c>
      <c r="B536" s="6" t="str">
        <f t="shared" ca="1" si="214"/>
        <v>PART</v>
      </c>
      <c r="C536" s="6" t="str">
        <f t="shared" ca="1" si="226"/>
        <v>SYLVAIN</v>
      </c>
      <c r="D536" s="6" t="str">
        <f t="shared" ca="1" si="216"/>
        <v>TELEPHONIE</v>
      </c>
      <c r="E536" s="15">
        <f t="shared" ca="1" si="217"/>
        <v>2.0833333333333332E-2</v>
      </c>
      <c r="F536">
        <f t="shared" ca="1" si="218"/>
        <v>47</v>
      </c>
      <c r="G536" s="13">
        <f t="shared" ca="1" si="219"/>
        <v>39.949999999999996</v>
      </c>
      <c r="H536" s="13">
        <f t="shared" ca="1" si="220"/>
        <v>32.5</v>
      </c>
      <c r="J536" s="13">
        <f t="shared" ca="1" si="221"/>
        <v>72.449999999999989</v>
      </c>
    </row>
    <row r="537" spans="1:10" x14ac:dyDescent="0.25">
      <c r="A537" s="5">
        <f t="shared" si="223"/>
        <v>42765</v>
      </c>
      <c r="B537" s="6" t="str">
        <f t="shared" ca="1" si="214"/>
        <v>PRO</v>
      </c>
      <c r="C537" s="6" t="str">
        <f t="shared" ca="1" si="226"/>
        <v>SYLVAIN</v>
      </c>
      <c r="D537" s="6" t="str">
        <f t="shared" ca="1" si="216"/>
        <v>TV</v>
      </c>
      <c r="E537" s="15">
        <f t="shared" ca="1" si="217"/>
        <v>5.2083333333333329E-2</v>
      </c>
      <c r="F537">
        <f t="shared" ca="1" si="218"/>
        <v>13</v>
      </c>
      <c r="G537" s="13">
        <f t="shared" ca="1" si="219"/>
        <v>11.049999999999999</v>
      </c>
      <c r="H537" s="13">
        <f t="shared" ca="1" si="220"/>
        <v>81.25</v>
      </c>
      <c r="J537" s="13">
        <f t="shared" ca="1" si="221"/>
        <v>92.3</v>
      </c>
    </row>
    <row r="538" spans="1:10" x14ac:dyDescent="0.25">
      <c r="A538" s="5">
        <f t="shared" si="223"/>
        <v>42765</v>
      </c>
      <c r="B538" s="6" t="str">
        <f t="shared" ca="1" si="214"/>
        <v>PART</v>
      </c>
      <c r="C538" s="6" t="str">
        <f t="shared" ca="1" si="226"/>
        <v>SYLVAIN</v>
      </c>
      <c r="D538" s="6" t="str">
        <f t="shared" ca="1" si="216"/>
        <v>TV</v>
      </c>
      <c r="E538" s="15">
        <f t="shared" ca="1" si="217"/>
        <v>3.125E-2</v>
      </c>
      <c r="F538">
        <f t="shared" ca="1" si="218"/>
        <v>28</v>
      </c>
      <c r="G538" s="13">
        <f t="shared" ca="1" si="219"/>
        <v>23.8</v>
      </c>
      <c r="H538" s="13">
        <f t="shared" ca="1" si="220"/>
        <v>48.75</v>
      </c>
      <c r="I538" s="13">
        <f t="shared" ref="I524:I587" ca="1" si="227">+RANDBETWEEN(24,128)</f>
        <v>82</v>
      </c>
      <c r="J538" s="13">
        <f t="shared" ca="1" si="221"/>
        <v>154.55000000000001</v>
      </c>
    </row>
    <row r="539" spans="1:10" x14ac:dyDescent="0.25">
      <c r="A539" s="5">
        <f t="shared" si="223"/>
        <v>42765</v>
      </c>
      <c r="B539" s="6" t="str">
        <f t="shared" ca="1" si="214"/>
        <v>PRO</v>
      </c>
      <c r="C539" s="6" t="str">
        <f ca="1">+INDEX($M$3:$M$8,RANDBETWEEN(1,6))</f>
        <v>KEVIN</v>
      </c>
      <c r="D539" s="6" t="str">
        <f t="shared" ca="1" si="216"/>
        <v>TV</v>
      </c>
      <c r="E539" s="15">
        <f t="shared" ca="1" si="217"/>
        <v>6.2499999999999993E-2</v>
      </c>
      <c r="F539">
        <f t="shared" ca="1" si="218"/>
        <v>66</v>
      </c>
      <c r="G539" s="13">
        <f t="shared" ca="1" si="219"/>
        <v>56.1</v>
      </c>
      <c r="H539" s="13">
        <f t="shared" ca="1" si="220"/>
        <v>97.499999999999972</v>
      </c>
      <c r="J539" s="13">
        <f t="shared" ca="1" si="221"/>
        <v>153.59999999999997</v>
      </c>
    </row>
    <row r="540" spans="1:10" x14ac:dyDescent="0.25">
      <c r="A540" s="5">
        <f t="shared" si="223"/>
        <v>42765</v>
      </c>
      <c r="B540" s="6" t="str">
        <f t="shared" ca="1" si="214"/>
        <v>PART</v>
      </c>
      <c r="C540" s="6" t="str">
        <f t="shared" ref="C540:C541" ca="1" si="228">C539</f>
        <v>KEVIN</v>
      </c>
      <c r="D540" s="6" t="str">
        <f t="shared" ca="1" si="216"/>
        <v>INFORMATIQUE</v>
      </c>
      <c r="E540" s="15">
        <f t="shared" ca="1" si="217"/>
        <v>9.375E-2</v>
      </c>
      <c r="F540">
        <f t="shared" ca="1" si="218"/>
        <v>23</v>
      </c>
      <c r="G540" s="13">
        <f t="shared" ca="1" si="219"/>
        <v>19.55</v>
      </c>
      <c r="H540" s="13">
        <f t="shared" ca="1" si="220"/>
        <v>146.25</v>
      </c>
      <c r="I540" s="13">
        <f t="shared" ref="I540:I590" ca="1" si="229">+RANDBETWEEN(24,128)</f>
        <v>46</v>
      </c>
      <c r="J540" s="13">
        <f t="shared" ca="1" si="221"/>
        <v>211.8</v>
      </c>
    </row>
    <row r="541" spans="1:10" x14ac:dyDescent="0.25">
      <c r="A541" s="5">
        <f t="shared" si="223"/>
        <v>42765</v>
      </c>
      <c r="B541" s="6" t="str">
        <f t="shared" ca="1" si="214"/>
        <v>PART</v>
      </c>
      <c r="C541" s="6" t="str">
        <f t="shared" ca="1" si="228"/>
        <v>KEVIN</v>
      </c>
      <c r="D541" s="6" t="str">
        <f t="shared" ca="1" si="216"/>
        <v>ELECTRICITE</v>
      </c>
      <c r="E541" s="15">
        <f t="shared" ca="1" si="217"/>
        <v>4.1666666666666664E-2</v>
      </c>
      <c r="F541">
        <f t="shared" ca="1" si="218"/>
        <v>31</v>
      </c>
      <c r="G541" s="13">
        <f t="shared" ca="1" si="219"/>
        <v>26.349999999999998</v>
      </c>
      <c r="H541" s="13">
        <f t="shared" ca="1" si="220"/>
        <v>65</v>
      </c>
      <c r="I541" s="13">
        <f t="shared" ca="1" si="229"/>
        <v>103</v>
      </c>
      <c r="J541" s="13">
        <f t="shared" ca="1" si="221"/>
        <v>194.35</v>
      </c>
    </row>
    <row r="542" spans="1:10" x14ac:dyDescent="0.25">
      <c r="A542" s="5">
        <f>A541+1</f>
        <v>42766</v>
      </c>
      <c r="B542" s="6" t="str">
        <f t="shared" ca="1" si="214"/>
        <v>PART</v>
      </c>
      <c r="C542" s="6" t="str">
        <f ca="1">+INDEX($M$3:$M$8,RANDBETWEEN(1,6))</f>
        <v>CORENTIN</v>
      </c>
      <c r="D542" s="6" t="str">
        <f t="shared" ca="1" si="216"/>
        <v>INFORMATIQUE</v>
      </c>
      <c r="E542" s="15">
        <f t="shared" ca="1" si="217"/>
        <v>4.1666666666666664E-2</v>
      </c>
      <c r="F542">
        <f t="shared" ca="1" si="218"/>
        <v>62</v>
      </c>
      <c r="G542" s="13">
        <f t="shared" ca="1" si="219"/>
        <v>52.699999999999996</v>
      </c>
      <c r="H542" s="13">
        <f t="shared" ca="1" si="220"/>
        <v>65</v>
      </c>
      <c r="J542" s="13">
        <f t="shared" ca="1" si="221"/>
        <v>117.69999999999999</v>
      </c>
    </row>
    <row r="543" spans="1:10" x14ac:dyDescent="0.25">
      <c r="A543" s="5">
        <f t="shared" ref="A543:A559" si="230">A542</f>
        <v>42766</v>
      </c>
      <c r="B543" s="6" t="str">
        <f t="shared" ca="1" si="214"/>
        <v>PART</v>
      </c>
      <c r="C543" s="6" t="str">
        <f t="shared" ref="C543:C545" ca="1" si="231">C542</f>
        <v>CORENTIN</v>
      </c>
      <c r="D543" s="6" t="str">
        <f t="shared" ca="1" si="216"/>
        <v>INFORMATIQUE</v>
      </c>
      <c r="E543" s="15">
        <f t="shared" ca="1" si="217"/>
        <v>6.2499999999999993E-2</v>
      </c>
      <c r="F543">
        <f t="shared" ca="1" si="218"/>
        <v>66</v>
      </c>
      <c r="G543" s="13">
        <f t="shared" ca="1" si="219"/>
        <v>56.1</v>
      </c>
      <c r="H543" s="13">
        <f t="shared" ca="1" si="220"/>
        <v>97.499999999999972</v>
      </c>
      <c r="I543" s="13">
        <f t="shared" ca="1" si="229"/>
        <v>99</v>
      </c>
      <c r="J543" s="13">
        <f t="shared" ca="1" si="221"/>
        <v>252.59999999999997</v>
      </c>
    </row>
    <row r="544" spans="1:10" x14ac:dyDescent="0.25">
      <c r="A544" s="5">
        <f t="shared" si="230"/>
        <v>42766</v>
      </c>
      <c r="B544" s="6" t="str">
        <f t="shared" ca="1" si="214"/>
        <v>PART</v>
      </c>
      <c r="C544" s="6" t="str">
        <f t="shared" ca="1" si="231"/>
        <v>CORENTIN</v>
      </c>
      <c r="D544" s="6" t="str">
        <f t="shared" ca="1" si="216"/>
        <v>INFORMATIQUE</v>
      </c>
      <c r="E544" s="15">
        <f t="shared" ca="1" si="217"/>
        <v>0.10416666666666667</v>
      </c>
      <c r="F544">
        <f t="shared" ca="1" si="218"/>
        <v>63</v>
      </c>
      <c r="G544" s="13">
        <f t="shared" ca="1" si="219"/>
        <v>53.55</v>
      </c>
      <c r="H544" s="13">
        <f t="shared" ca="1" si="220"/>
        <v>162.5</v>
      </c>
      <c r="I544" s="13">
        <f t="shared" ca="1" si="229"/>
        <v>66</v>
      </c>
      <c r="J544" s="13">
        <f t="shared" ca="1" si="221"/>
        <v>282.05</v>
      </c>
    </row>
    <row r="545" spans="1:10" x14ac:dyDescent="0.25">
      <c r="A545" s="5">
        <f t="shared" si="230"/>
        <v>42766</v>
      </c>
      <c r="B545" s="6" t="str">
        <f t="shared" ca="1" si="214"/>
        <v>PRO</v>
      </c>
      <c r="C545" s="6" t="str">
        <f t="shared" ca="1" si="231"/>
        <v>CORENTIN</v>
      </c>
      <c r="D545" s="6" t="str">
        <f t="shared" ca="1" si="216"/>
        <v>ELECTRICITE</v>
      </c>
      <c r="E545" s="15">
        <f t="shared" ca="1" si="217"/>
        <v>4.1666666666666664E-2</v>
      </c>
      <c r="F545">
        <f t="shared" ca="1" si="218"/>
        <v>17</v>
      </c>
      <c r="G545" s="13">
        <f t="shared" ca="1" si="219"/>
        <v>14.45</v>
      </c>
      <c r="H545" s="13">
        <f t="shared" ca="1" si="220"/>
        <v>65</v>
      </c>
      <c r="I545" s="13">
        <f t="shared" ca="1" si="229"/>
        <v>60</v>
      </c>
      <c r="J545" s="13">
        <f t="shared" ca="1" si="221"/>
        <v>139.44999999999999</v>
      </c>
    </row>
    <row r="546" spans="1:10" x14ac:dyDescent="0.25">
      <c r="A546" s="5">
        <f t="shared" si="230"/>
        <v>42766</v>
      </c>
      <c r="B546" s="6" t="str">
        <f t="shared" ca="1" si="214"/>
        <v>PART</v>
      </c>
      <c r="C546" s="6" t="str">
        <f ca="1">+INDEX($M$3:$M$8,RANDBETWEEN(1,6))</f>
        <v>KEVIN</v>
      </c>
      <c r="D546" s="6" t="str">
        <f t="shared" ca="1" si="216"/>
        <v>TV</v>
      </c>
      <c r="E546" s="15">
        <f t="shared" ca="1" si="217"/>
        <v>6.2499999999999993E-2</v>
      </c>
      <c r="F546">
        <f t="shared" ca="1" si="218"/>
        <v>56</v>
      </c>
      <c r="G546" s="13">
        <f t="shared" ca="1" si="219"/>
        <v>47.6</v>
      </c>
      <c r="H546" s="13">
        <f t="shared" ca="1" si="220"/>
        <v>97.499999999999972</v>
      </c>
      <c r="J546" s="13">
        <f t="shared" ca="1" si="221"/>
        <v>145.09999999999997</v>
      </c>
    </row>
    <row r="547" spans="1:10" x14ac:dyDescent="0.25">
      <c r="A547" s="5">
        <f t="shared" si="230"/>
        <v>42766</v>
      </c>
      <c r="B547" s="6" t="str">
        <f t="shared" ca="1" si="214"/>
        <v>PART</v>
      </c>
      <c r="C547" s="6" t="str">
        <f t="shared" ref="C547:C549" ca="1" si="232">C546</f>
        <v>KEVIN</v>
      </c>
      <c r="D547" s="6" t="str">
        <f t="shared" ca="1" si="216"/>
        <v>INFORMATIQUE</v>
      </c>
      <c r="E547" s="15">
        <f t="shared" ca="1" si="217"/>
        <v>7.2916666666666657E-2</v>
      </c>
      <c r="F547">
        <f t="shared" ca="1" si="218"/>
        <v>25</v>
      </c>
      <c r="G547" s="13">
        <f t="shared" ca="1" si="219"/>
        <v>21.25</v>
      </c>
      <c r="H547" s="13">
        <f t="shared" ca="1" si="220"/>
        <v>113.75</v>
      </c>
      <c r="I547" s="13">
        <f t="shared" ca="1" si="229"/>
        <v>34</v>
      </c>
      <c r="J547" s="13">
        <f t="shared" ca="1" si="221"/>
        <v>169</v>
      </c>
    </row>
    <row r="548" spans="1:10" x14ac:dyDescent="0.25">
      <c r="A548" s="5">
        <f t="shared" si="230"/>
        <v>42766</v>
      </c>
      <c r="B548" s="6" t="str">
        <f t="shared" ca="1" si="214"/>
        <v>PART</v>
      </c>
      <c r="C548" s="6" t="str">
        <f t="shared" ca="1" si="232"/>
        <v>KEVIN</v>
      </c>
      <c r="D548" s="6" t="str">
        <f t="shared" ca="1" si="216"/>
        <v>TELEPHONIE</v>
      </c>
      <c r="E548" s="15">
        <f t="shared" ca="1" si="217"/>
        <v>5.2083333333333329E-2</v>
      </c>
      <c r="F548">
        <f t="shared" ca="1" si="218"/>
        <v>12</v>
      </c>
      <c r="G548" s="13">
        <f t="shared" ca="1" si="219"/>
        <v>10.199999999999999</v>
      </c>
      <c r="H548" s="13">
        <f t="shared" ca="1" si="220"/>
        <v>81.25</v>
      </c>
      <c r="I548" s="13">
        <f t="shared" ca="1" si="229"/>
        <v>128</v>
      </c>
      <c r="J548" s="13">
        <f t="shared" ca="1" si="221"/>
        <v>219.45</v>
      </c>
    </row>
    <row r="549" spans="1:10" x14ac:dyDescent="0.25">
      <c r="A549" s="5">
        <f t="shared" si="230"/>
        <v>42766</v>
      </c>
      <c r="B549" s="6" t="str">
        <f t="shared" ca="1" si="214"/>
        <v>PRO</v>
      </c>
      <c r="C549" s="6" t="str">
        <f t="shared" ca="1" si="232"/>
        <v>KEVIN</v>
      </c>
      <c r="D549" s="6" t="str">
        <f t="shared" ca="1" si="216"/>
        <v>TELEPHONIE</v>
      </c>
      <c r="E549" s="15">
        <f t="shared" ca="1" si="217"/>
        <v>0.10416666666666667</v>
      </c>
      <c r="F549">
        <f t="shared" ca="1" si="218"/>
        <v>60</v>
      </c>
      <c r="G549" s="13">
        <f t="shared" ca="1" si="219"/>
        <v>51</v>
      </c>
      <c r="H549" s="13">
        <f t="shared" ca="1" si="220"/>
        <v>162.5</v>
      </c>
      <c r="J549" s="13">
        <f t="shared" ca="1" si="221"/>
        <v>213.5</v>
      </c>
    </row>
    <row r="550" spans="1:10" x14ac:dyDescent="0.25">
      <c r="A550" s="5">
        <f t="shared" si="230"/>
        <v>42766</v>
      </c>
      <c r="B550" s="6" t="str">
        <f t="shared" ca="1" si="214"/>
        <v>PART</v>
      </c>
      <c r="C550" s="6" t="str">
        <f ca="1">+INDEX($M$3:$M$8,RANDBETWEEN(1,6))</f>
        <v>KEVIN</v>
      </c>
      <c r="D550" s="6" t="str">
        <f t="shared" ca="1" si="216"/>
        <v>INFORMATIQUE</v>
      </c>
      <c r="E550" s="15">
        <f t="shared" ca="1" si="217"/>
        <v>0.10416666666666667</v>
      </c>
      <c r="F550">
        <f t="shared" ca="1" si="218"/>
        <v>54</v>
      </c>
      <c r="G550" s="13">
        <f t="shared" ca="1" si="219"/>
        <v>45.9</v>
      </c>
      <c r="H550" s="13">
        <f t="shared" ca="1" si="220"/>
        <v>162.5</v>
      </c>
      <c r="J550" s="13">
        <f t="shared" ca="1" si="221"/>
        <v>208.4</v>
      </c>
    </row>
    <row r="551" spans="1:10" x14ac:dyDescent="0.25">
      <c r="A551" s="5">
        <f t="shared" si="230"/>
        <v>42766</v>
      </c>
      <c r="B551" s="6" t="str">
        <f t="shared" ca="1" si="214"/>
        <v>PRO</v>
      </c>
      <c r="C551" s="6" t="str">
        <f t="shared" ref="C551:C556" ca="1" si="233">C550</f>
        <v>KEVIN</v>
      </c>
      <c r="D551" s="6" t="str">
        <f t="shared" ca="1" si="216"/>
        <v>ELECTRICITE</v>
      </c>
      <c r="E551" s="15">
        <f t="shared" ca="1" si="217"/>
        <v>2.0833333333333332E-2</v>
      </c>
      <c r="F551">
        <f t="shared" ca="1" si="218"/>
        <v>17</v>
      </c>
      <c r="G551" s="13">
        <f t="shared" ca="1" si="219"/>
        <v>14.45</v>
      </c>
      <c r="H551" s="13">
        <f t="shared" ca="1" si="220"/>
        <v>32.5</v>
      </c>
      <c r="I551" s="13">
        <f t="shared" ca="1" si="229"/>
        <v>64</v>
      </c>
      <c r="J551" s="13">
        <f t="shared" ca="1" si="221"/>
        <v>110.95</v>
      </c>
    </row>
    <row r="552" spans="1:10" x14ac:dyDescent="0.25">
      <c r="A552" s="5">
        <f t="shared" si="230"/>
        <v>42766</v>
      </c>
      <c r="B552" s="6" t="str">
        <f t="shared" ca="1" si="214"/>
        <v>PART</v>
      </c>
      <c r="C552" s="6" t="str">
        <f t="shared" ca="1" si="233"/>
        <v>KEVIN</v>
      </c>
      <c r="D552" s="6" t="str">
        <f t="shared" ca="1" si="216"/>
        <v>TV</v>
      </c>
      <c r="E552" s="15">
        <f t="shared" ca="1" si="217"/>
        <v>4.1666666666666664E-2</v>
      </c>
      <c r="F552">
        <f t="shared" ca="1" si="218"/>
        <v>31</v>
      </c>
      <c r="G552" s="13">
        <f t="shared" ca="1" si="219"/>
        <v>26.349999999999998</v>
      </c>
      <c r="H552" s="13">
        <f t="shared" ca="1" si="220"/>
        <v>65</v>
      </c>
      <c r="I552" s="13">
        <f t="shared" ca="1" si="229"/>
        <v>37</v>
      </c>
      <c r="J552" s="13">
        <f t="shared" ca="1" si="221"/>
        <v>128.35</v>
      </c>
    </row>
    <row r="553" spans="1:10" x14ac:dyDescent="0.25">
      <c r="A553" s="5">
        <f t="shared" si="230"/>
        <v>42766</v>
      </c>
      <c r="B553" s="6" t="str">
        <f t="shared" ca="1" si="214"/>
        <v>PART</v>
      </c>
      <c r="C553" s="6" t="str">
        <f t="shared" ca="1" si="233"/>
        <v>KEVIN</v>
      </c>
      <c r="D553" s="6" t="str">
        <f t="shared" ca="1" si="216"/>
        <v>ELECTRICITE</v>
      </c>
      <c r="E553" s="15">
        <f t="shared" ca="1" si="217"/>
        <v>2.0833333333333332E-2</v>
      </c>
      <c r="F553">
        <f t="shared" ca="1" si="218"/>
        <v>42</v>
      </c>
      <c r="G553" s="13">
        <f t="shared" ca="1" si="219"/>
        <v>35.699999999999996</v>
      </c>
      <c r="H553" s="13">
        <f t="shared" ca="1" si="220"/>
        <v>32.5</v>
      </c>
      <c r="J553" s="13">
        <f t="shared" ca="1" si="221"/>
        <v>68.199999999999989</v>
      </c>
    </row>
    <row r="554" spans="1:10" x14ac:dyDescent="0.25">
      <c r="A554" s="5">
        <f t="shared" si="230"/>
        <v>42766</v>
      </c>
      <c r="B554" s="6" t="str">
        <f t="shared" ca="1" si="214"/>
        <v>PRO</v>
      </c>
      <c r="C554" s="6" t="str">
        <f t="shared" ca="1" si="233"/>
        <v>KEVIN</v>
      </c>
      <c r="D554" s="6" t="str">
        <f t="shared" ca="1" si="216"/>
        <v>ELECTRICITE</v>
      </c>
      <c r="E554" s="15">
        <f t="shared" ca="1" si="217"/>
        <v>2.0833333333333332E-2</v>
      </c>
      <c r="F554">
        <f t="shared" ca="1" si="218"/>
        <v>31</v>
      </c>
      <c r="G554" s="13">
        <f t="shared" ca="1" si="219"/>
        <v>26.349999999999998</v>
      </c>
      <c r="H554" s="13">
        <f t="shared" ca="1" si="220"/>
        <v>32.5</v>
      </c>
      <c r="I554" s="13">
        <f t="shared" ca="1" si="229"/>
        <v>73</v>
      </c>
      <c r="J554" s="13">
        <f t="shared" ca="1" si="221"/>
        <v>131.85</v>
      </c>
    </row>
    <row r="555" spans="1:10" x14ac:dyDescent="0.25">
      <c r="A555" s="5">
        <f t="shared" si="230"/>
        <v>42766</v>
      </c>
      <c r="B555" s="6" t="str">
        <f t="shared" ca="1" si="214"/>
        <v>PART</v>
      </c>
      <c r="C555" s="6" t="str">
        <f t="shared" ca="1" si="233"/>
        <v>KEVIN</v>
      </c>
      <c r="D555" s="6" t="str">
        <f t="shared" ca="1" si="216"/>
        <v>ELECTRICITE</v>
      </c>
      <c r="E555" s="15">
        <f t="shared" ca="1" si="217"/>
        <v>9.375E-2</v>
      </c>
      <c r="F555">
        <f t="shared" ca="1" si="218"/>
        <v>30</v>
      </c>
      <c r="G555" s="13">
        <f t="shared" ca="1" si="219"/>
        <v>25.5</v>
      </c>
      <c r="H555" s="13">
        <f t="shared" ca="1" si="220"/>
        <v>146.25</v>
      </c>
      <c r="J555" s="13">
        <f t="shared" ca="1" si="221"/>
        <v>171.75</v>
      </c>
    </row>
    <row r="556" spans="1:10" x14ac:dyDescent="0.25">
      <c r="A556" s="5">
        <f t="shared" si="230"/>
        <v>42766</v>
      </c>
      <c r="B556" s="6" t="str">
        <f t="shared" ca="1" si="214"/>
        <v>PART</v>
      </c>
      <c r="C556" s="6" t="str">
        <f t="shared" ca="1" si="233"/>
        <v>KEVIN</v>
      </c>
      <c r="D556" s="6" t="str">
        <f t="shared" ca="1" si="216"/>
        <v>TV</v>
      </c>
      <c r="E556" s="15">
        <f t="shared" ca="1" si="217"/>
        <v>8.3333333333333329E-2</v>
      </c>
      <c r="F556">
        <f t="shared" ca="1" si="218"/>
        <v>28</v>
      </c>
      <c r="G556" s="13">
        <f t="shared" ca="1" si="219"/>
        <v>23.8</v>
      </c>
      <c r="H556" s="13">
        <f t="shared" ca="1" si="220"/>
        <v>130</v>
      </c>
      <c r="I556" s="13">
        <f t="shared" ca="1" si="229"/>
        <v>39</v>
      </c>
      <c r="J556" s="13">
        <f t="shared" ca="1" si="221"/>
        <v>192.8</v>
      </c>
    </row>
    <row r="557" spans="1:10" x14ac:dyDescent="0.25">
      <c r="A557" s="5">
        <f t="shared" si="230"/>
        <v>42766</v>
      </c>
      <c r="B557" s="6" t="str">
        <f t="shared" ca="1" si="214"/>
        <v>PART</v>
      </c>
      <c r="C557" s="6" t="str">
        <f ca="1">+INDEX($M$3:$M$8,RANDBETWEEN(1,6))</f>
        <v>PATRICK</v>
      </c>
      <c r="D557" s="6" t="str">
        <f t="shared" ca="1" si="216"/>
        <v>TV</v>
      </c>
      <c r="E557" s="15">
        <f t="shared" ca="1" si="217"/>
        <v>6.2499999999999993E-2</v>
      </c>
      <c r="F557">
        <f t="shared" ca="1" si="218"/>
        <v>22</v>
      </c>
      <c r="G557" s="13">
        <f t="shared" ca="1" si="219"/>
        <v>18.7</v>
      </c>
      <c r="H557" s="13">
        <f t="shared" ca="1" si="220"/>
        <v>97.499999999999972</v>
      </c>
      <c r="I557" s="13">
        <f t="shared" ca="1" si="229"/>
        <v>115</v>
      </c>
      <c r="J557" s="13">
        <f t="shared" ca="1" si="221"/>
        <v>231.2</v>
      </c>
    </row>
    <row r="558" spans="1:10" x14ac:dyDescent="0.25">
      <c r="A558" s="5">
        <f t="shared" si="230"/>
        <v>42766</v>
      </c>
      <c r="B558" s="6" t="str">
        <f t="shared" ca="1" si="214"/>
        <v>PART</v>
      </c>
      <c r="C558" s="6" t="str">
        <f t="shared" ref="C558:C559" ca="1" si="234">C557</f>
        <v>PATRICK</v>
      </c>
      <c r="D558" s="6" t="str">
        <f t="shared" ca="1" si="216"/>
        <v>TELEPHONIE</v>
      </c>
      <c r="E558" s="15">
        <f t="shared" ca="1" si="217"/>
        <v>4.1666666666666664E-2</v>
      </c>
      <c r="F558">
        <f t="shared" ca="1" si="218"/>
        <v>26</v>
      </c>
      <c r="G558" s="13">
        <f t="shared" ca="1" si="219"/>
        <v>22.099999999999998</v>
      </c>
      <c r="H558" s="13">
        <f t="shared" ca="1" si="220"/>
        <v>65</v>
      </c>
      <c r="I558" s="13">
        <f t="shared" ca="1" si="229"/>
        <v>110</v>
      </c>
      <c r="J558" s="13">
        <f t="shared" ca="1" si="221"/>
        <v>197.1</v>
      </c>
    </row>
    <row r="559" spans="1:10" x14ac:dyDescent="0.25">
      <c r="A559" s="5">
        <f t="shared" si="230"/>
        <v>42766</v>
      </c>
      <c r="B559" s="6" t="str">
        <f t="shared" ca="1" si="214"/>
        <v>PRO</v>
      </c>
      <c r="C559" s="6" t="str">
        <f t="shared" ca="1" si="234"/>
        <v>PATRICK</v>
      </c>
      <c r="D559" s="6" t="str">
        <f t="shared" ca="1" si="216"/>
        <v>TV</v>
      </c>
      <c r="E559" s="15">
        <f t="shared" ca="1" si="217"/>
        <v>0.10416666666666667</v>
      </c>
      <c r="F559">
        <f t="shared" ca="1" si="218"/>
        <v>19</v>
      </c>
      <c r="G559" s="13">
        <f t="shared" ca="1" si="219"/>
        <v>16.149999999999999</v>
      </c>
      <c r="H559" s="13">
        <f t="shared" ca="1" si="220"/>
        <v>162.5</v>
      </c>
      <c r="J559" s="13">
        <f t="shared" ca="1" si="221"/>
        <v>178.65</v>
      </c>
    </row>
    <row r="560" spans="1:10" x14ac:dyDescent="0.25">
      <c r="A560" s="5">
        <f>A559+1</f>
        <v>42767</v>
      </c>
      <c r="B560" s="6" t="str">
        <f t="shared" ca="1" si="214"/>
        <v>PRO</v>
      </c>
      <c r="C560" s="6" t="str">
        <f ca="1">+INDEX($M$3:$M$8,RANDBETWEEN(1,6))</f>
        <v>ANTOINE</v>
      </c>
      <c r="D560" s="6" t="str">
        <f t="shared" ca="1" si="216"/>
        <v>TELEPHONIE</v>
      </c>
      <c r="E560" s="15">
        <f t="shared" ca="1" si="217"/>
        <v>7.2916666666666657E-2</v>
      </c>
      <c r="F560">
        <f t="shared" ca="1" si="218"/>
        <v>53</v>
      </c>
      <c r="G560" s="13">
        <f t="shared" ca="1" si="219"/>
        <v>45.05</v>
      </c>
      <c r="H560" s="13">
        <f t="shared" ca="1" si="220"/>
        <v>113.75</v>
      </c>
      <c r="I560" s="13">
        <f t="shared" ca="1" si="229"/>
        <v>111</v>
      </c>
      <c r="J560" s="13">
        <f t="shared" ca="1" si="221"/>
        <v>269.8</v>
      </c>
    </row>
    <row r="561" spans="1:10" x14ac:dyDescent="0.25">
      <c r="A561" s="5">
        <f t="shared" ref="A561:A577" si="235">A560</f>
        <v>42767</v>
      </c>
      <c r="B561" s="6" t="str">
        <f t="shared" ca="1" si="214"/>
        <v>PART</v>
      </c>
      <c r="C561" s="6" t="str">
        <f t="shared" ref="C561:C563" ca="1" si="236">C560</f>
        <v>ANTOINE</v>
      </c>
      <c r="D561" s="6" t="str">
        <f t="shared" ca="1" si="216"/>
        <v>TV</v>
      </c>
      <c r="E561" s="15">
        <f t="shared" ca="1" si="217"/>
        <v>7.2916666666666657E-2</v>
      </c>
      <c r="F561">
        <f t="shared" ca="1" si="218"/>
        <v>38</v>
      </c>
      <c r="G561" s="13">
        <f t="shared" ca="1" si="219"/>
        <v>32.299999999999997</v>
      </c>
      <c r="H561" s="13">
        <f t="shared" ca="1" si="220"/>
        <v>113.75</v>
      </c>
      <c r="I561" s="13">
        <f t="shared" ca="1" si="229"/>
        <v>67</v>
      </c>
      <c r="J561" s="13">
        <f t="shared" ca="1" si="221"/>
        <v>213.05</v>
      </c>
    </row>
    <row r="562" spans="1:10" x14ac:dyDescent="0.25">
      <c r="A562" s="5">
        <f t="shared" si="235"/>
        <v>42767</v>
      </c>
      <c r="B562" s="6" t="str">
        <f t="shared" ca="1" si="214"/>
        <v>PART</v>
      </c>
      <c r="C562" s="6" t="str">
        <f t="shared" ca="1" si="236"/>
        <v>ANTOINE</v>
      </c>
      <c r="D562" s="6" t="str">
        <f t="shared" ca="1" si="216"/>
        <v>TELEPHONIE</v>
      </c>
      <c r="E562" s="15">
        <f t="shared" ca="1" si="217"/>
        <v>8.3333333333333329E-2</v>
      </c>
      <c r="F562">
        <f t="shared" ca="1" si="218"/>
        <v>20</v>
      </c>
      <c r="G562" s="13">
        <f t="shared" ca="1" si="219"/>
        <v>17</v>
      </c>
      <c r="H562" s="13">
        <f t="shared" ca="1" si="220"/>
        <v>130</v>
      </c>
      <c r="J562" s="13">
        <f t="shared" ca="1" si="221"/>
        <v>147</v>
      </c>
    </row>
    <row r="563" spans="1:10" x14ac:dyDescent="0.25">
      <c r="A563" s="5">
        <f t="shared" si="235"/>
        <v>42767</v>
      </c>
      <c r="B563" s="6" t="str">
        <f t="shared" ca="1" si="214"/>
        <v>PART</v>
      </c>
      <c r="C563" s="6" t="str">
        <f t="shared" ca="1" si="236"/>
        <v>ANTOINE</v>
      </c>
      <c r="D563" s="6" t="str">
        <f t="shared" ca="1" si="216"/>
        <v>INFORMATIQUE</v>
      </c>
      <c r="E563" s="15">
        <f t="shared" ca="1" si="217"/>
        <v>3.125E-2</v>
      </c>
      <c r="F563">
        <f t="shared" ca="1" si="218"/>
        <v>35</v>
      </c>
      <c r="G563" s="13">
        <f t="shared" ca="1" si="219"/>
        <v>29.75</v>
      </c>
      <c r="H563" s="13">
        <f t="shared" ca="1" si="220"/>
        <v>48.75</v>
      </c>
      <c r="I563" s="13">
        <f t="shared" ca="1" si="229"/>
        <v>86</v>
      </c>
      <c r="J563" s="13">
        <f t="shared" ca="1" si="221"/>
        <v>164.5</v>
      </c>
    </row>
    <row r="564" spans="1:10" x14ac:dyDescent="0.25">
      <c r="A564" s="5">
        <f t="shared" si="235"/>
        <v>42767</v>
      </c>
      <c r="B564" s="6" t="str">
        <f t="shared" ca="1" si="214"/>
        <v>PART</v>
      </c>
      <c r="C564" s="6" t="str">
        <f ca="1">+INDEX($M$3:$M$8,RANDBETWEEN(1,6))</f>
        <v>ANTOINE</v>
      </c>
      <c r="D564" s="6" t="str">
        <f t="shared" ca="1" si="216"/>
        <v>INFORMATIQUE</v>
      </c>
      <c r="E564" s="15">
        <f t="shared" ca="1" si="217"/>
        <v>5.2083333333333329E-2</v>
      </c>
      <c r="F564">
        <f t="shared" ca="1" si="218"/>
        <v>42</v>
      </c>
      <c r="G564" s="13">
        <f t="shared" ca="1" si="219"/>
        <v>35.699999999999996</v>
      </c>
      <c r="H564" s="13">
        <f t="shared" ca="1" si="220"/>
        <v>81.25</v>
      </c>
      <c r="I564" s="13">
        <f t="shared" ca="1" si="229"/>
        <v>62</v>
      </c>
      <c r="J564" s="13">
        <f t="shared" ca="1" si="221"/>
        <v>178.95</v>
      </c>
    </row>
    <row r="565" spans="1:10" x14ac:dyDescent="0.25">
      <c r="A565" s="5">
        <f t="shared" si="235"/>
        <v>42767</v>
      </c>
      <c r="B565" s="6" t="str">
        <f t="shared" ca="1" si="214"/>
        <v>PART</v>
      </c>
      <c r="C565" s="6" t="str">
        <f t="shared" ref="C565:C567" ca="1" si="237">C564</f>
        <v>ANTOINE</v>
      </c>
      <c r="D565" s="6" t="str">
        <f t="shared" ca="1" si="216"/>
        <v>INFORMATIQUE</v>
      </c>
      <c r="E565" s="15">
        <f t="shared" ca="1" si="217"/>
        <v>3.125E-2</v>
      </c>
      <c r="F565">
        <f t="shared" ca="1" si="218"/>
        <v>46</v>
      </c>
      <c r="G565" s="13">
        <f t="shared" ca="1" si="219"/>
        <v>39.1</v>
      </c>
      <c r="H565" s="13">
        <f t="shared" ca="1" si="220"/>
        <v>48.75</v>
      </c>
      <c r="J565" s="13">
        <f t="shared" ca="1" si="221"/>
        <v>87.85</v>
      </c>
    </row>
    <row r="566" spans="1:10" x14ac:dyDescent="0.25">
      <c r="A566" s="5">
        <f t="shared" si="235"/>
        <v>42767</v>
      </c>
      <c r="B566" s="6" t="str">
        <f t="shared" ca="1" si="214"/>
        <v>PART</v>
      </c>
      <c r="C566" s="6" t="str">
        <f t="shared" ca="1" si="237"/>
        <v>ANTOINE</v>
      </c>
      <c r="D566" s="6" t="str">
        <f t="shared" ca="1" si="216"/>
        <v>TV</v>
      </c>
      <c r="E566" s="15">
        <f t="shared" ca="1" si="217"/>
        <v>7.2916666666666657E-2</v>
      </c>
      <c r="F566">
        <f t="shared" ca="1" si="218"/>
        <v>40</v>
      </c>
      <c r="G566" s="13">
        <f t="shared" ca="1" si="219"/>
        <v>34</v>
      </c>
      <c r="H566" s="13">
        <f t="shared" ca="1" si="220"/>
        <v>113.75</v>
      </c>
      <c r="I566" s="13">
        <f t="shared" ca="1" si="229"/>
        <v>43</v>
      </c>
      <c r="J566" s="13">
        <f t="shared" ca="1" si="221"/>
        <v>190.75</v>
      </c>
    </row>
    <row r="567" spans="1:10" x14ac:dyDescent="0.25">
      <c r="A567" s="5">
        <f t="shared" si="235"/>
        <v>42767</v>
      </c>
      <c r="B567" s="6" t="str">
        <f t="shared" ca="1" si="214"/>
        <v>PART</v>
      </c>
      <c r="C567" s="6" t="str">
        <f t="shared" ca="1" si="237"/>
        <v>ANTOINE</v>
      </c>
      <c r="D567" s="6" t="str">
        <f t="shared" ca="1" si="216"/>
        <v>INFORMATIQUE</v>
      </c>
      <c r="E567" s="15">
        <f t="shared" ca="1" si="217"/>
        <v>7.2916666666666657E-2</v>
      </c>
      <c r="F567">
        <f t="shared" ca="1" si="218"/>
        <v>45</v>
      </c>
      <c r="G567" s="13">
        <f t="shared" ca="1" si="219"/>
        <v>38.25</v>
      </c>
      <c r="H567" s="13">
        <f t="shared" ca="1" si="220"/>
        <v>113.75</v>
      </c>
      <c r="I567" s="13">
        <f t="shared" ca="1" si="229"/>
        <v>61</v>
      </c>
      <c r="J567" s="13">
        <f t="shared" ca="1" si="221"/>
        <v>213</v>
      </c>
    </row>
    <row r="568" spans="1:10" x14ac:dyDescent="0.25">
      <c r="A568" s="5">
        <f t="shared" si="235"/>
        <v>42767</v>
      </c>
      <c r="B568" s="6" t="str">
        <f t="shared" ca="1" si="214"/>
        <v>PART</v>
      </c>
      <c r="C568" s="6" t="str">
        <f ca="1">+INDEX($M$3:$M$8,RANDBETWEEN(1,6))</f>
        <v>ERIC</v>
      </c>
      <c r="D568" s="6" t="str">
        <f t="shared" ca="1" si="216"/>
        <v>ELECTRICITE</v>
      </c>
      <c r="E568" s="15">
        <f t="shared" ca="1" si="217"/>
        <v>8.3333333333333329E-2</v>
      </c>
      <c r="F568">
        <f t="shared" ca="1" si="218"/>
        <v>10</v>
      </c>
      <c r="G568" s="13">
        <f t="shared" ca="1" si="219"/>
        <v>8.5</v>
      </c>
      <c r="H568" s="13">
        <f t="shared" ca="1" si="220"/>
        <v>130</v>
      </c>
      <c r="J568" s="13">
        <f t="shared" ca="1" si="221"/>
        <v>138.5</v>
      </c>
    </row>
    <row r="569" spans="1:10" x14ac:dyDescent="0.25">
      <c r="A569" s="5">
        <f t="shared" si="235"/>
        <v>42767</v>
      </c>
      <c r="B569" s="6" t="str">
        <f t="shared" ca="1" si="214"/>
        <v>PRO</v>
      </c>
      <c r="C569" s="6" t="str">
        <f t="shared" ref="C569:C574" ca="1" si="238">C568</f>
        <v>ERIC</v>
      </c>
      <c r="D569" s="6" t="str">
        <f t="shared" ca="1" si="216"/>
        <v>TV</v>
      </c>
      <c r="E569" s="15">
        <f t="shared" ca="1" si="217"/>
        <v>8.3333333333333329E-2</v>
      </c>
      <c r="F569">
        <f t="shared" ca="1" si="218"/>
        <v>37</v>
      </c>
      <c r="G569" s="13">
        <f t="shared" ca="1" si="219"/>
        <v>31.45</v>
      </c>
      <c r="H569" s="13">
        <f t="shared" ca="1" si="220"/>
        <v>130</v>
      </c>
      <c r="I569" s="13">
        <f t="shared" ca="1" si="229"/>
        <v>101</v>
      </c>
      <c r="J569" s="13">
        <f t="shared" ca="1" si="221"/>
        <v>262.45</v>
      </c>
    </row>
    <row r="570" spans="1:10" x14ac:dyDescent="0.25">
      <c r="A570" s="5">
        <f t="shared" si="235"/>
        <v>42767</v>
      </c>
      <c r="B570" s="6" t="str">
        <f t="shared" ca="1" si="214"/>
        <v>PART</v>
      </c>
      <c r="C570" s="6" t="str">
        <f t="shared" ca="1" si="238"/>
        <v>ERIC</v>
      </c>
      <c r="D570" s="6" t="str">
        <f t="shared" ca="1" si="216"/>
        <v>INFORMATIQUE</v>
      </c>
      <c r="E570" s="15">
        <f t="shared" ca="1" si="217"/>
        <v>9.375E-2</v>
      </c>
      <c r="F570">
        <f t="shared" ca="1" si="218"/>
        <v>33</v>
      </c>
      <c r="G570" s="13">
        <f t="shared" ca="1" si="219"/>
        <v>28.05</v>
      </c>
      <c r="H570" s="13">
        <f t="shared" ca="1" si="220"/>
        <v>146.25</v>
      </c>
      <c r="I570" s="13">
        <f t="shared" ca="1" si="229"/>
        <v>43</v>
      </c>
      <c r="J570" s="13">
        <f t="shared" ca="1" si="221"/>
        <v>217.3</v>
      </c>
    </row>
    <row r="571" spans="1:10" x14ac:dyDescent="0.25">
      <c r="A571" s="5">
        <f t="shared" si="235"/>
        <v>42767</v>
      </c>
      <c r="B571" s="6" t="str">
        <f t="shared" ca="1" si="214"/>
        <v>PRO</v>
      </c>
      <c r="C571" s="6" t="str">
        <f t="shared" ca="1" si="238"/>
        <v>ERIC</v>
      </c>
      <c r="D571" s="6" t="str">
        <f t="shared" ca="1" si="216"/>
        <v>INFORMATIQUE</v>
      </c>
      <c r="E571" s="15">
        <f t="shared" ca="1" si="217"/>
        <v>2.0833333333333332E-2</v>
      </c>
      <c r="F571">
        <f t="shared" ca="1" si="218"/>
        <v>20</v>
      </c>
      <c r="G571" s="13">
        <f t="shared" ca="1" si="219"/>
        <v>17</v>
      </c>
      <c r="H571" s="13">
        <f t="shared" ca="1" si="220"/>
        <v>32.5</v>
      </c>
      <c r="J571" s="13">
        <f t="shared" ca="1" si="221"/>
        <v>49.5</v>
      </c>
    </row>
    <row r="572" spans="1:10" x14ac:dyDescent="0.25">
      <c r="A572" s="5">
        <f t="shared" si="235"/>
        <v>42767</v>
      </c>
      <c r="B572" s="6" t="str">
        <f t="shared" ca="1" si="214"/>
        <v>PRO</v>
      </c>
      <c r="C572" s="6" t="str">
        <f t="shared" ca="1" si="238"/>
        <v>ERIC</v>
      </c>
      <c r="D572" s="6" t="str">
        <f t="shared" ca="1" si="216"/>
        <v>ELECTRICITE</v>
      </c>
      <c r="E572" s="15">
        <f t="shared" ca="1" si="217"/>
        <v>6.2499999999999993E-2</v>
      </c>
      <c r="F572">
        <f t="shared" ca="1" si="218"/>
        <v>44</v>
      </c>
      <c r="G572" s="13">
        <f t="shared" ca="1" si="219"/>
        <v>37.4</v>
      </c>
      <c r="H572" s="13">
        <f t="shared" ca="1" si="220"/>
        <v>97.499999999999972</v>
      </c>
      <c r="I572" s="13">
        <f t="shared" ca="1" si="229"/>
        <v>120</v>
      </c>
      <c r="J572" s="13">
        <f t="shared" ca="1" si="221"/>
        <v>254.89999999999998</v>
      </c>
    </row>
    <row r="573" spans="1:10" x14ac:dyDescent="0.25">
      <c r="A573" s="5">
        <f t="shared" si="235"/>
        <v>42767</v>
      </c>
      <c r="B573" s="6" t="str">
        <f t="shared" ca="1" si="214"/>
        <v>PART</v>
      </c>
      <c r="C573" s="6" t="str">
        <f t="shared" ca="1" si="238"/>
        <v>ERIC</v>
      </c>
      <c r="D573" s="6" t="str">
        <f t="shared" ca="1" si="216"/>
        <v>INFORMATIQUE</v>
      </c>
      <c r="E573" s="15">
        <f t="shared" ca="1" si="217"/>
        <v>3.125E-2</v>
      </c>
      <c r="F573">
        <f t="shared" ca="1" si="218"/>
        <v>66</v>
      </c>
      <c r="G573" s="13">
        <f t="shared" ca="1" si="219"/>
        <v>56.1</v>
      </c>
      <c r="H573" s="13">
        <f t="shared" ca="1" si="220"/>
        <v>48.75</v>
      </c>
      <c r="I573" s="13">
        <f t="shared" ca="1" si="229"/>
        <v>30</v>
      </c>
      <c r="J573" s="13">
        <f t="shared" ca="1" si="221"/>
        <v>134.85</v>
      </c>
    </row>
    <row r="574" spans="1:10" x14ac:dyDescent="0.25">
      <c r="A574" s="5">
        <f t="shared" si="235"/>
        <v>42767</v>
      </c>
      <c r="B574" s="6" t="str">
        <f t="shared" ca="1" si="214"/>
        <v>PRO</v>
      </c>
      <c r="C574" s="6" t="str">
        <f t="shared" ca="1" si="238"/>
        <v>ERIC</v>
      </c>
      <c r="D574" s="6" t="str">
        <f t="shared" ca="1" si="216"/>
        <v>TV</v>
      </c>
      <c r="E574" s="15">
        <f t="shared" ca="1" si="217"/>
        <v>6.2499999999999993E-2</v>
      </c>
      <c r="F574">
        <f t="shared" ca="1" si="218"/>
        <v>41</v>
      </c>
      <c r="G574" s="13">
        <f t="shared" ca="1" si="219"/>
        <v>34.85</v>
      </c>
      <c r="H574" s="13">
        <f t="shared" ca="1" si="220"/>
        <v>97.499999999999972</v>
      </c>
      <c r="J574" s="13">
        <f t="shared" ca="1" si="221"/>
        <v>132.34999999999997</v>
      </c>
    </row>
    <row r="575" spans="1:10" x14ac:dyDescent="0.25">
      <c r="A575" s="5">
        <f t="shared" si="235"/>
        <v>42767</v>
      </c>
      <c r="B575" s="6" t="str">
        <f t="shared" ca="1" si="214"/>
        <v>PRO</v>
      </c>
      <c r="C575" s="6" t="str">
        <f ca="1">+INDEX($M$3:$M$8,RANDBETWEEN(1,6))</f>
        <v>KEVIN</v>
      </c>
      <c r="D575" s="6" t="str">
        <f t="shared" ca="1" si="216"/>
        <v>ELECTRICITE</v>
      </c>
      <c r="E575" s="15">
        <f t="shared" ca="1" si="217"/>
        <v>2.0833333333333332E-2</v>
      </c>
      <c r="F575">
        <f t="shared" ca="1" si="218"/>
        <v>51</v>
      </c>
      <c r="G575" s="13">
        <f t="shared" ca="1" si="219"/>
        <v>43.35</v>
      </c>
      <c r="H575" s="13">
        <f t="shared" ca="1" si="220"/>
        <v>32.5</v>
      </c>
      <c r="I575" s="13">
        <f t="shared" ca="1" si="229"/>
        <v>51</v>
      </c>
      <c r="J575" s="13">
        <f t="shared" ca="1" si="221"/>
        <v>126.85</v>
      </c>
    </row>
    <row r="576" spans="1:10" x14ac:dyDescent="0.25">
      <c r="A576" s="5">
        <f t="shared" si="235"/>
        <v>42767</v>
      </c>
      <c r="B576" s="6" t="str">
        <f t="shared" ca="1" si="214"/>
        <v>PRO</v>
      </c>
      <c r="C576" s="6" t="str">
        <f t="shared" ref="C576:C577" ca="1" si="239">C575</f>
        <v>KEVIN</v>
      </c>
      <c r="D576" s="6" t="str">
        <f t="shared" ca="1" si="216"/>
        <v>ELECTRICITE</v>
      </c>
      <c r="E576" s="15">
        <f t="shared" ca="1" si="217"/>
        <v>8.3333333333333329E-2</v>
      </c>
      <c r="F576">
        <f t="shared" ca="1" si="218"/>
        <v>48</v>
      </c>
      <c r="G576" s="13">
        <f t="shared" ca="1" si="219"/>
        <v>40.799999999999997</v>
      </c>
      <c r="H576" s="13">
        <f t="shared" ca="1" si="220"/>
        <v>130</v>
      </c>
      <c r="I576" s="13">
        <f t="shared" ca="1" si="229"/>
        <v>88</v>
      </c>
      <c r="J576" s="13">
        <f t="shared" ca="1" si="221"/>
        <v>258.8</v>
      </c>
    </row>
    <row r="577" spans="1:10" x14ac:dyDescent="0.25">
      <c r="A577" s="5">
        <f t="shared" si="235"/>
        <v>42767</v>
      </c>
      <c r="B577" s="6" t="str">
        <f t="shared" ca="1" si="214"/>
        <v>PRO</v>
      </c>
      <c r="C577" s="6" t="str">
        <f t="shared" ca="1" si="239"/>
        <v>KEVIN</v>
      </c>
      <c r="D577" s="6" t="str">
        <f t="shared" ca="1" si="216"/>
        <v>TELEPHONIE</v>
      </c>
      <c r="E577" s="15">
        <f t="shared" ca="1" si="217"/>
        <v>6.2499999999999993E-2</v>
      </c>
      <c r="F577">
        <f t="shared" ca="1" si="218"/>
        <v>10</v>
      </c>
      <c r="G577" s="13">
        <f t="shared" ca="1" si="219"/>
        <v>8.5</v>
      </c>
      <c r="H577" s="13">
        <f t="shared" ca="1" si="220"/>
        <v>97.499999999999972</v>
      </c>
      <c r="I577" s="13">
        <f t="shared" ca="1" si="229"/>
        <v>110</v>
      </c>
      <c r="J577" s="13">
        <f t="shared" ca="1" si="221"/>
        <v>215.99999999999997</v>
      </c>
    </row>
    <row r="578" spans="1:10" x14ac:dyDescent="0.25">
      <c r="A578" s="5">
        <f>A577+1</f>
        <v>42768</v>
      </c>
      <c r="B578" s="6" t="str">
        <f t="shared" ca="1" si="214"/>
        <v>PART</v>
      </c>
      <c r="C578" s="6" t="str">
        <f ca="1">+INDEX($M$3:$M$8,RANDBETWEEN(1,6))</f>
        <v>CORENTIN</v>
      </c>
      <c r="D578" s="6" t="str">
        <f t="shared" ca="1" si="216"/>
        <v>INFORMATIQUE</v>
      </c>
      <c r="E578" s="15">
        <f t="shared" ca="1" si="217"/>
        <v>6.2499999999999993E-2</v>
      </c>
      <c r="F578">
        <f t="shared" ca="1" si="218"/>
        <v>59</v>
      </c>
      <c r="G578" s="13">
        <f t="shared" ca="1" si="219"/>
        <v>50.15</v>
      </c>
      <c r="H578" s="13">
        <f t="shared" ca="1" si="220"/>
        <v>97.499999999999972</v>
      </c>
      <c r="J578" s="13">
        <f t="shared" ca="1" si="221"/>
        <v>147.64999999999998</v>
      </c>
    </row>
    <row r="579" spans="1:10" x14ac:dyDescent="0.25">
      <c r="A579" s="5">
        <f t="shared" ref="A579:A595" si="240">A578</f>
        <v>42768</v>
      </c>
      <c r="B579" s="6" t="str">
        <f t="shared" ref="B579:B626" ca="1" si="241">INDEX($L$3:$L$4,RANDBETWEEN(1,2))</f>
        <v>PRO</v>
      </c>
      <c r="C579" s="6" t="str">
        <f t="shared" ref="C579:C581" ca="1" si="242">C578</f>
        <v>CORENTIN</v>
      </c>
      <c r="D579" s="6" t="str">
        <f t="shared" ref="D579:D642" ca="1" si="243">+INDEX($N$3:$N$6,RANDBETWEEN(1,4))</f>
        <v>ELECTRICITE</v>
      </c>
      <c r="E579" s="15">
        <f t="shared" ref="E579:E642" ca="1" si="244">+INDEX($P$8:$P$16,RANDBETWEEN(1,9))</f>
        <v>4.1666666666666664E-2</v>
      </c>
      <c r="F579">
        <f t="shared" ref="F579:F642" ca="1" si="245">RANDBETWEEN(9,68)</f>
        <v>63</v>
      </c>
      <c r="G579" s="13">
        <f t="shared" ref="G579:G642" ca="1" si="246">F579*0.85</f>
        <v>53.55</v>
      </c>
      <c r="H579" s="13">
        <f t="shared" ref="H579:H626" ca="1" si="247">E579*65*24*IF(OR(WEEKDAY(A579)=1,WEEKDAY(A579)=7),1.5,1)</f>
        <v>65</v>
      </c>
      <c r="J579" s="13">
        <f t="shared" ref="J579:J642" ca="1" si="248">SUM(G579:I579)</f>
        <v>118.55</v>
      </c>
    </row>
    <row r="580" spans="1:10" x14ac:dyDescent="0.25">
      <c r="A580" s="5">
        <f t="shared" si="240"/>
        <v>42768</v>
      </c>
      <c r="B580" s="6" t="str">
        <f t="shared" ca="1" si="241"/>
        <v>PRO</v>
      </c>
      <c r="C580" s="6" t="str">
        <f t="shared" ca="1" si="242"/>
        <v>CORENTIN</v>
      </c>
      <c r="D580" s="6" t="str">
        <f t="shared" ca="1" si="243"/>
        <v>INFORMATIQUE</v>
      </c>
      <c r="E580" s="15">
        <f t="shared" ca="1" si="244"/>
        <v>2.0833333333333332E-2</v>
      </c>
      <c r="F580">
        <f t="shared" ca="1" si="245"/>
        <v>47</v>
      </c>
      <c r="G580" s="13">
        <f t="shared" ca="1" si="246"/>
        <v>39.949999999999996</v>
      </c>
      <c r="H580" s="13">
        <f t="shared" ca="1" si="247"/>
        <v>32.5</v>
      </c>
      <c r="I580" s="13">
        <f t="shared" ca="1" si="229"/>
        <v>81</v>
      </c>
      <c r="J580" s="13">
        <f t="shared" ca="1" si="248"/>
        <v>153.44999999999999</v>
      </c>
    </row>
    <row r="581" spans="1:10" x14ac:dyDescent="0.25">
      <c r="A581" s="5">
        <f t="shared" si="240"/>
        <v>42768</v>
      </c>
      <c r="B581" s="6" t="str">
        <f t="shared" ca="1" si="241"/>
        <v>PART</v>
      </c>
      <c r="C581" s="6" t="str">
        <f t="shared" ca="1" si="242"/>
        <v>CORENTIN</v>
      </c>
      <c r="D581" s="6" t="str">
        <f t="shared" ca="1" si="243"/>
        <v>TELEPHONIE</v>
      </c>
      <c r="E581" s="15">
        <f t="shared" ca="1" si="244"/>
        <v>4.1666666666666664E-2</v>
      </c>
      <c r="F581">
        <f t="shared" ca="1" si="245"/>
        <v>38</v>
      </c>
      <c r="G581" s="13">
        <f t="shared" ca="1" si="246"/>
        <v>32.299999999999997</v>
      </c>
      <c r="H581" s="13">
        <f t="shared" ca="1" si="247"/>
        <v>65</v>
      </c>
      <c r="J581" s="13">
        <f t="shared" ca="1" si="248"/>
        <v>97.3</v>
      </c>
    </row>
    <row r="582" spans="1:10" x14ac:dyDescent="0.25">
      <c r="A582" s="5">
        <f t="shared" si="240"/>
        <v>42768</v>
      </c>
      <c r="B582" s="6" t="str">
        <f t="shared" ca="1" si="241"/>
        <v>PART</v>
      </c>
      <c r="C582" s="6" t="str">
        <f ca="1">+INDEX($M$3:$M$8,RANDBETWEEN(1,6))</f>
        <v>KEVIN</v>
      </c>
      <c r="D582" s="6" t="str">
        <f t="shared" ca="1" si="243"/>
        <v>ELECTRICITE</v>
      </c>
      <c r="E582" s="15">
        <f t="shared" ca="1" si="244"/>
        <v>0.10416666666666667</v>
      </c>
      <c r="F582">
        <f t="shared" ca="1" si="245"/>
        <v>22</v>
      </c>
      <c r="G582" s="13">
        <f t="shared" ca="1" si="246"/>
        <v>18.7</v>
      </c>
      <c r="H582" s="13">
        <f t="shared" ca="1" si="247"/>
        <v>162.5</v>
      </c>
      <c r="J582" s="13">
        <f t="shared" ca="1" si="248"/>
        <v>181.2</v>
      </c>
    </row>
    <row r="583" spans="1:10" x14ac:dyDescent="0.25">
      <c r="A583" s="5">
        <f t="shared" si="240"/>
        <v>42768</v>
      </c>
      <c r="B583" s="6" t="str">
        <f t="shared" ca="1" si="241"/>
        <v>PART</v>
      </c>
      <c r="C583" s="6" t="str">
        <f t="shared" ref="C583:C585" ca="1" si="249">C582</f>
        <v>KEVIN</v>
      </c>
      <c r="D583" s="6" t="str">
        <f t="shared" ca="1" si="243"/>
        <v>ELECTRICITE</v>
      </c>
      <c r="E583" s="15">
        <f t="shared" ca="1" si="244"/>
        <v>9.375E-2</v>
      </c>
      <c r="F583">
        <f t="shared" ca="1" si="245"/>
        <v>62</v>
      </c>
      <c r="G583" s="13">
        <f t="shared" ca="1" si="246"/>
        <v>52.699999999999996</v>
      </c>
      <c r="H583" s="13">
        <f t="shared" ca="1" si="247"/>
        <v>146.25</v>
      </c>
      <c r="I583" s="13">
        <f t="shared" ca="1" si="229"/>
        <v>114</v>
      </c>
      <c r="J583" s="13">
        <f t="shared" ca="1" si="248"/>
        <v>312.95</v>
      </c>
    </row>
    <row r="584" spans="1:10" x14ac:dyDescent="0.25">
      <c r="A584" s="5">
        <f t="shared" si="240"/>
        <v>42768</v>
      </c>
      <c r="B584" s="6" t="str">
        <f t="shared" ca="1" si="241"/>
        <v>PRO</v>
      </c>
      <c r="C584" s="6" t="str">
        <f t="shared" ca="1" si="249"/>
        <v>KEVIN</v>
      </c>
      <c r="D584" s="6" t="str">
        <f t="shared" ca="1" si="243"/>
        <v>ELECTRICITE</v>
      </c>
      <c r="E584" s="15">
        <f t="shared" ca="1" si="244"/>
        <v>2.0833333333333332E-2</v>
      </c>
      <c r="F584">
        <f t="shared" ca="1" si="245"/>
        <v>23</v>
      </c>
      <c r="G584" s="13">
        <f t="shared" ca="1" si="246"/>
        <v>19.55</v>
      </c>
      <c r="H584" s="13">
        <f t="shared" ca="1" si="247"/>
        <v>32.5</v>
      </c>
      <c r="J584" s="13">
        <f t="shared" ca="1" si="248"/>
        <v>52.05</v>
      </c>
    </row>
    <row r="585" spans="1:10" x14ac:dyDescent="0.25">
      <c r="A585" s="5">
        <f t="shared" si="240"/>
        <v>42768</v>
      </c>
      <c r="B585" s="6" t="str">
        <f t="shared" ca="1" si="241"/>
        <v>PART</v>
      </c>
      <c r="C585" s="6" t="str">
        <f t="shared" ca="1" si="249"/>
        <v>KEVIN</v>
      </c>
      <c r="D585" s="6" t="str">
        <f t="shared" ca="1" si="243"/>
        <v>TELEPHONIE</v>
      </c>
      <c r="E585" s="15">
        <f t="shared" ca="1" si="244"/>
        <v>6.2499999999999993E-2</v>
      </c>
      <c r="F585">
        <f t="shared" ca="1" si="245"/>
        <v>29</v>
      </c>
      <c r="G585" s="13">
        <f t="shared" ca="1" si="246"/>
        <v>24.65</v>
      </c>
      <c r="H585" s="13">
        <f t="shared" ca="1" si="247"/>
        <v>97.499999999999972</v>
      </c>
      <c r="I585" s="13">
        <f t="shared" ca="1" si="229"/>
        <v>51</v>
      </c>
      <c r="J585" s="13">
        <f t="shared" ca="1" si="248"/>
        <v>173.14999999999998</v>
      </c>
    </row>
    <row r="586" spans="1:10" x14ac:dyDescent="0.25">
      <c r="A586" s="5">
        <f t="shared" si="240"/>
        <v>42768</v>
      </c>
      <c r="B586" s="6" t="str">
        <f t="shared" ca="1" si="241"/>
        <v>PRO</v>
      </c>
      <c r="C586" s="6" t="str">
        <f ca="1">+INDEX($M$3:$M$8,RANDBETWEEN(1,6))</f>
        <v>CORENTIN</v>
      </c>
      <c r="D586" s="6" t="str">
        <f t="shared" ca="1" si="243"/>
        <v>TELEPHONIE</v>
      </c>
      <c r="E586" s="15">
        <f t="shared" ca="1" si="244"/>
        <v>2.0833333333333332E-2</v>
      </c>
      <c r="F586">
        <f t="shared" ca="1" si="245"/>
        <v>59</v>
      </c>
      <c r="G586" s="13">
        <f t="shared" ca="1" si="246"/>
        <v>50.15</v>
      </c>
      <c r="H586" s="13">
        <f t="shared" ca="1" si="247"/>
        <v>32.5</v>
      </c>
      <c r="I586" s="13">
        <f t="shared" ca="1" si="229"/>
        <v>108</v>
      </c>
      <c r="J586" s="13">
        <f t="shared" ca="1" si="248"/>
        <v>190.65</v>
      </c>
    </row>
    <row r="587" spans="1:10" x14ac:dyDescent="0.25">
      <c r="A587" s="5">
        <f t="shared" si="240"/>
        <v>42768</v>
      </c>
      <c r="B587" s="6" t="str">
        <f t="shared" ca="1" si="241"/>
        <v>PART</v>
      </c>
      <c r="C587" s="6" t="str">
        <f t="shared" ref="C587:C592" ca="1" si="250">C586</f>
        <v>CORENTIN</v>
      </c>
      <c r="D587" s="6" t="str">
        <f t="shared" ca="1" si="243"/>
        <v>TV</v>
      </c>
      <c r="E587" s="15">
        <f t="shared" ca="1" si="244"/>
        <v>5.2083333333333329E-2</v>
      </c>
      <c r="F587">
        <f t="shared" ca="1" si="245"/>
        <v>48</v>
      </c>
      <c r="G587" s="13">
        <f t="shared" ca="1" si="246"/>
        <v>40.799999999999997</v>
      </c>
      <c r="H587" s="13">
        <f t="shared" ca="1" si="247"/>
        <v>81.25</v>
      </c>
      <c r="I587" s="13">
        <f t="shared" ca="1" si="229"/>
        <v>89</v>
      </c>
      <c r="J587" s="13">
        <f t="shared" ca="1" si="248"/>
        <v>211.05</v>
      </c>
    </row>
    <row r="588" spans="1:10" x14ac:dyDescent="0.25">
      <c r="A588" s="5">
        <f t="shared" si="240"/>
        <v>42768</v>
      </c>
      <c r="B588" s="6" t="str">
        <f t="shared" ca="1" si="241"/>
        <v>PRO</v>
      </c>
      <c r="C588" s="6" t="str">
        <f t="shared" ca="1" si="250"/>
        <v>CORENTIN</v>
      </c>
      <c r="D588" s="6" t="str">
        <f t="shared" ca="1" si="243"/>
        <v>ELECTRICITE</v>
      </c>
      <c r="E588" s="15">
        <f t="shared" ca="1" si="244"/>
        <v>4.1666666666666664E-2</v>
      </c>
      <c r="F588">
        <f t="shared" ca="1" si="245"/>
        <v>40</v>
      </c>
      <c r="G588" s="13">
        <f t="shared" ca="1" si="246"/>
        <v>34</v>
      </c>
      <c r="H588" s="13">
        <f t="shared" ca="1" si="247"/>
        <v>65</v>
      </c>
      <c r="J588" s="13">
        <f t="shared" ca="1" si="248"/>
        <v>99</v>
      </c>
    </row>
    <row r="589" spans="1:10" x14ac:dyDescent="0.25">
      <c r="A589" s="5">
        <f t="shared" si="240"/>
        <v>42768</v>
      </c>
      <c r="B589" s="6" t="str">
        <f t="shared" ca="1" si="241"/>
        <v>PRO</v>
      </c>
      <c r="C589" s="6" t="str">
        <f t="shared" ca="1" si="250"/>
        <v>CORENTIN</v>
      </c>
      <c r="D589" s="6" t="str">
        <f t="shared" ca="1" si="243"/>
        <v>INFORMATIQUE</v>
      </c>
      <c r="E589" s="15">
        <f t="shared" ca="1" si="244"/>
        <v>0.10416666666666667</v>
      </c>
      <c r="F589">
        <f t="shared" ca="1" si="245"/>
        <v>29</v>
      </c>
      <c r="G589" s="13">
        <f t="shared" ca="1" si="246"/>
        <v>24.65</v>
      </c>
      <c r="H589" s="13">
        <f t="shared" ca="1" si="247"/>
        <v>162.5</v>
      </c>
      <c r="J589" s="13">
        <f t="shared" ca="1" si="248"/>
        <v>187.15</v>
      </c>
    </row>
    <row r="590" spans="1:10" x14ac:dyDescent="0.25">
      <c r="A590" s="5">
        <f t="shared" si="240"/>
        <v>42768</v>
      </c>
      <c r="B590" s="6" t="str">
        <f t="shared" ca="1" si="241"/>
        <v>PART</v>
      </c>
      <c r="C590" s="6" t="str">
        <f t="shared" ca="1" si="250"/>
        <v>CORENTIN</v>
      </c>
      <c r="D590" s="6" t="str">
        <f t="shared" ca="1" si="243"/>
        <v>ELECTRICITE</v>
      </c>
      <c r="E590" s="15">
        <f t="shared" ca="1" si="244"/>
        <v>6.2499999999999993E-2</v>
      </c>
      <c r="F590">
        <f t="shared" ca="1" si="245"/>
        <v>61</v>
      </c>
      <c r="G590" s="13">
        <f t="shared" ca="1" si="246"/>
        <v>51.85</v>
      </c>
      <c r="H590" s="13">
        <f t="shared" ca="1" si="247"/>
        <v>97.499999999999972</v>
      </c>
      <c r="J590" s="13">
        <f t="shared" ca="1" si="248"/>
        <v>149.34999999999997</v>
      </c>
    </row>
    <row r="591" spans="1:10" x14ac:dyDescent="0.25">
      <c r="A591" s="5">
        <f t="shared" si="240"/>
        <v>42768</v>
      </c>
      <c r="B591" s="6" t="str">
        <f t="shared" ca="1" si="241"/>
        <v>PART</v>
      </c>
      <c r="C591" s="6" t="str">
        <f t="shared" ca="1" si="250"/>
        <v>CORENTIN</v>
      </c>
      <c r="D591" s="6" t="str">
        <f t="shared" ca="1" si="243"/>
        <v>ELECTRICITE</v>
      </c>
      <c r="E591" s="15">
        <f t="shared" ca="1" si="244"/>
        <v>9.375E-2</v>
      </c>
      <c r="F591">
        <f t="shared" ca="1" si="245"/>
        <v>20</v>
      </c>
      <c r="G591" s="13">
        <f t="shared" ca="1" si="246"/>
        <v>17</v>
      </c>
      <c r="H591" s="13">
        <f t="shared" ca="1" si="247"/>
        <v>146.25</v>
      </c>
      <c r="I591" s="13">
        <f t="shared" ref="I588:I651" ca="1" si="251">+RANDBETWEEN(24,128)</f>
        <v>66</v>
      </c>
      <c r="J591" s="13">
        <f t="shared" ca="1" si="248"/>
        <v>229.25</v>
      </c>
    </row>
    <row r="592" spans="1:10" x14ac:dyDescent="0.25">
      <c r="A592" s="5">
        <f t="shared" si="240"/>
        <v>42768</v>
      </c>
      <c r="B592" s="6" t="str">
        <f t="shared" ca="1" si="241"/>
        <v>PART</v>
      </c>
      <c r="C592" s="6" t="str">
        <f t="shared" ca="1" si="250"/>
        <v>CORENTIN</v>
      </c>
      <c r="D592" s="6" t="str">
        <f t="shared" ca="1" si="243"/>
        <v>TV</v>
      </c>
      <c r="E592" s="15">
        <f t="shared" ca="1" si="244"/>
        <v>2.0833333333333332E-2</v>
      </c>
      <c r="F592">
        <f t="shared" ca="1" si="245"/>
        <v>16</v>
      </c>
      <c r="G592" s="13">
        <f t="shared" ca="1" si="246"/>
        <v>13.6</v>
      </c>
      <c r="H592" s="13">
        <f t="shared" ca="1" si="247"/>
        <v>32.5</v>
      </c>
      <c r="I592" s="13">
        <f t="shared" ca="1" si="251"/>
        <v>127</v>
      </c>
      <c r="J592" s="13">
        <f t="shared" ca="1" si="248"/>
        <v>173.1</v>
      </c>
    </row>
    <row r="593" spans="1:10" x14ac:dyDescent="0.25">
      <c r="A593" s="5">
        <f t="shared" si="240"/>
        <v>42768</v>
      </c>
      <c r="B593" s="6" t="str">
        <f t="shared" ca="1" si="241"/>
        <v>PRO</v>
      </c>
      <c r="C593" s="6" t="str">
        <f ca="1">+INDEX($M$3:$M$8,RANDBETWEEN(1,6))</f>
        <v>SYLVAIN</v>
      </c>
      <c r="D593" s="6" t="str">
        <f t="shared" ca="1" si="243"/>
        <v>TV</v>
      </c>
      <c r="E593" s="15">
        <f t="shared" ca="1" si="244"/>
        <v>4.1666666666666664E-2</v>
      </c>
      <c r="F593">
        <f t="shared" ca="1" si="245"/>
        <v>32</v>
      </c>
      <c r="G593" s="13">
        <f t="shared" ca="1" si="246"/>
        <v>27.2</v>
      </c>
      <c r="H593" s="13">
        <f t="shared" ca="1" si="247"/>
        <v>65</v>
      </c>
      <c r="J593" s="13">
        <f t="shared" ca="1" si="248"/>
        <v>92.2</v>
      </c>
    </row>
    <row r="594" spans="1:10" x14ac:dyDescent="0.25">
      <c r="A594" s="5">
        <f t="shared" si="240"/>
        <v>42768</v>
      </c>
      <c r="B594" s="6" t="str">
        <f t="shared" ca="1" si="241"/>
        <v>PRO</v>
      </c>
      <c r="C594" s="6" t="str">
        <f t="shared" ref="C594:C595" ca="1" si="252">C593</f>
        <v>SYLVAIN</v>
      </c>
      <c r="D594" s="6" t="str">
        <f t="shared" ca="1" si="243"/>
        <v>INFORMATIQUE</v>
      </c>
      <c r="E594" s="15">
        <f t="shared" ca="1" si="244"/>
        <v>3.125E-2</v>
      </c>
      <c r="F594">
        <f t="shared" ca="1" si="245"/>
        <v>45</v>
      </c>
      <c r="G594" s="13">
        <f t="shared" ca="1" si="246"/>
        <v>38.25</v>
      </c>
      <c r="H594" s="13">
        <f t="shared" ca="1" si="247"/>
        <v>48.75</v>
      </c>
      <c r="I594" s="13">
        <f t="shared" ref="I594:I644" ca="1" si="253">+RANDBETWEEN(24,128)</f>
        <v>38</v>
      </c>
      <c r="J594" s="13">
        <f t="shared" ca="1" si="248"/>
        <v>125</v>
      </c>
    </row>
    <row r="595" spans="1:10" x14ac:dyDescent="0.25">
      <c r="A595" s="5">
        <f t="shared" si="240"/>
        <v>42768</v>
      </c>
      <c r="B595" s="6" t="str">
        <f t="shared" ca="1" si="241"/>
        <v>PRO</v>
      </c>
      <c r="C595" s="6" t="str">
        <f t="shared" ca="1" si="252"/>
        <v>SYLVAIN</v>
      </c>
      <c r="D595" s="6" t="str">
        <f t="shared" ca="1" si="243"/>
        <v>TV</v>
      </c>
      <c r="E595" s="15">
        <f t="shared" ca="1" si="244"/>
        <v>7.2916666666666657E-2</v>
      </c>
      <c r="F595">
        <f t="shared" ca="1" si="245"/>
        <v>23</v>
      </c>
      <c r="G595" s="13">
        <f t="shared" ca="1" si="246"/>
        <v>19.55</v>
      </c>
      <c r="H595" s="13">
        <f t="shared" ca="1" si="247"/>
        <v>113.75</v>
      </c>
      <c r="I595" s="13">
        <f t="shared" ca="1" si="253"/>
        <v>69</v>
      </c>
      <c r="J595" s="13">
        <f t="shared" ca="1" si="248"/>
        <v>202.3</v>
      </c>
    </row>
    <row r="596" spans="1:10" x14ac:dyDescent="0.25">
      <c r="A596" s="5">
        <f>A595+1</f>
        <v>42769</v>
      </c>
      <c r="B596" s="6" t="str">
        <f t="shared" ca="1" si="241"/>
        <v>PART</v>
      </c>
      <c r="C596" s="6" t="str">
        <f ca="1">+INDEX($M$3:$M$8,RANDBETWEEN(1,6))</f>
        <v>KEVIN</v>
      </c>
      <c r="D596" s="6" t="str">
        <f t="shared" ca="1" si="243"/>
        <v>ELECTRICITE</v>
      </c>
      <c r="E596" s="15">
        <f t="shared" ca="1" si="244"/>
        <v>5.2083333333333329E-2</v>
      </c>
      <c r="F596">
        <f t="shared" ca="1" si="245"/>
        <v>40</v>
      </c>
      <c r="G596" s="13">
        <f t="shared" ca="1" si="246"/>
        <v>34</v>
      </c>
      <c r="H596" s="13">
        <f t="shared" ca="1" si="247"/>
        <v>81.25</v>
      </c>
      <c r="J596" s="13">
        <f t="shared" ca="1" si="248"/>
        <v>115.25</v>
      </c>
    </row>
    <row r="597" spans="1:10" x14ac:dyDescent="0.25">
      <c r="A597" s="5">
        <f t="shared" ref="A597:A613" si="254">A596</f>
        <v>42769</v>
      </c>
      <c r="B597" s="6" t="str">
        <f t="shared" ca="1" si="241"/>
        <v>PART</v>
      </c>
      <c r="C597" s="6" t="str">
        <f t="shared" ref="C597:C599" ca="1" si="255">C596</f>
        <v>KEVIN</v>
      </c>
      <c r="D597" s="6" t="str">
        <f t="shared" ca="1" si="243"/>
        <v>ELECTRICITE</v>
      </c>
      <c r="E597" s="15">
        <f t="shared" ca="1" si="244"/>
        <v>6.2499999999999993E-2</v>
      </c>
      <c r="F597">
        <f t="shared" ca="1" si="245"/>
        <v>55</v>
      </c>
      <c r="G597" s="13">
        <f t="shared" ca="1" si="246"/>
        <v>46.75</v>
      </c>
      <c r="H597" s="13">
        <f t="shared" ca="1" si="247"/>
        <v>97.499999999999972</v>
      </c>
      <c r="I597" s="13">
        <f t="shared" ca="1" si="253"/>
        <v>71</v>
      </c>
      <c r="J597" s="13">
        <f t="shared" ca="1" si="248"/>
        <v>215.24999999999997</v>
      </c>
    </row>
    <row r="598" spans="1:10" x14ac:dyDescent="0.25">
      <c r="A598" s="5">
        <f t="shared" si="254"/>
        <v>42769</v>
      </c>
      <c r="B598" s="6" t="str">
        <f t="shared" ca="1" si="241"/>
        <v>PART</v>
      </c>
      <c r="C598" s="6" t="str">
        <f t="shared" ca="1" si="255"/>
        <v>KEVIN</v>
      </c>
      <c r="D598" s="6" t="str">
        <f t="shared" ca="1" si="243"/>
        <v>INFORMATIQUE</v>
      </c>
      <c r="E598" s="15">
        <f t="shared" ca="1" si="244"/>
        <v>3.125E-2</v>
      </c>
      <c r="F598">
        <f t="shared" ca="1" si="245"/>
        <v>58</v>
      </c>
      <c r="G598" s="13">
        <f t="shared" ca="1" si="246"/>
        <v>49.3</v>
      </c>
      <c r="H598" s="13">
        <f t="shared" ca="1" si="247"/>
        <v>48.75</v>
      </c>
      <c r="I598" s="13">
        <f t="shared" ca="1" si="253"/>
        <v>50</v>
      </c>
      <c r="J598" s="13">
        <f t="shared" ca="1" si="248"/>
        <v>148.05000000000001</v>
      </c>
    </row>
    <row r="599" spans="1:10" x14ac:dyDescent="0.25">
      <c r="A599" s="5">
        <f t="shared" si="254"/>
        <v>42769</v>
      </c>
      <c r="B599" s="6" t="str">
        <f t="shared" ca="1" si="241"/>
        <v>PRO</v>
      </c>
      <c r="C599" s="6" t="str">
        <f t="shared" ca="1" si="255"/>
        <v>KEVIN</v>
      </c>
      <c r="D599" s="6" t="str">
        <f t="shared" ca="1" si="243"/>
        <v>TELEPHONIE</v>
      </c>
      <c r="E599" s="15">
        <f t="shared" ca="1" si="244"/>
        <v>4.1666666666666664E-2</v>
      </c>
      <c r="F599">
        <f t="shared" ca="1" si="245"/>
        <v>48</v>
      </c>
      <c r="G599" s="13">
        <f t="shared" ca="1" si="246"/>
        <v>40.799999999999997</v>
      </c>
      <c r="H599" s="13">
        <f t="shared" ca="1" si="247"/>
        <v>65</v>
      </c>
      <c r="I599" s="13">
        <f t="shared" ca="1" si="253"/>
        <v>42</v>
      </c>
      <c r="J599" s="13">
        <f t="shared" ca="1" si="248"/>
        <v>147.80000000000001</v>
      </c>
    </row>
    <row r="600" spans="1:10" x14ac:dyDescent="0.25">
      <c r="A600" s="5">
        <f t="shared" si="254"/>
        <v>42769</v>
      </c>
      <c r="B600" s="6" t="str">
        <f t="shared" ca="1" si="241"/>
        <v>PART</v>
      </c>
      <c r="C600" s="6" t="str">
        <f ca="1">+INDEX($M$3:$M$8,RANDBETWEEN(1,6))</f>
        <v>PATRICK</v>
      </c>
      <c r="D600" s="6" t="str">
        <f t="shared" ca="1" si="243"/>
        <v>TELEPHONIE</v>
      </c>
      <c r="E600" s="15">
        <f t="shared" ca="1" si="244"/>
        <v>8.3333333333333329E-2</v>
      </c>
      <c r="F600">
        <f t="shared" ca="1" si="245"/>
        <v>9</v>
      </c>
      <c r="G600" s="13">
        <f t="shared" ca="1" si="246"/>
        <v>7.6499999999999995</v>
      </c>
      <c r="H600" s="13">
        <f t="shared" ca="1" si="247"/>
        <v>130</v>
      </c>
      <c r="J600" s="13">
        <f t="shared" ca="1" si="248"/>
        <v>137.65</v>
      </c>
    </row>
    <row r="601" spans="1:10" x14ac:dyDescent="0.25">
      <c r="A601" s="5">
        <f t="shared" si="254"/>
        <v>42769</v>
      </c>
      <c r="B601" s="6" t="str">
        <f t="shared" ca="1" si="241"/>
        <v>PART</v>
      </c>
      <c r="C601" s="6" t="str">
        <f t="shared" ref="C601:C603" ca="1" si="256">C600</f>
        <v>PATRICK</v>
      </c>
      <c r="D601" s="6" t="str">
        <f t="shared" ca="1" si="243"/>
        <v>INFORMATIQUE</v>
      </c>
      <c r="E601" s="15">
        <f t="shared" ca="1" si="244"/>
        <v>2.0833333333333332E-2</v>
      </c>
      <c r="F601">
        <f t="shared" ca="1" si="245"/>
        <v>44</v>
      </c>
      <c r="G601" s="13">
        <f t="shared" ca="1" si="246"/>
        <v>37.4</v>
      </c>
      <c r="H601" s="13">
        <f t="shared" ca="1" si="247"/>
        <v>32.5</v>
      </c>
      <c r="I601" s="13">
        <f t="shared" ca="1" si="253"/>
        <v>125</v>
      </c>
      <c r="J601" s="13">
        <f t="shared" ca="1" si="248"/>
        <v>194.9</v>
      </c>
    </row>
    <row r="602" spans="1:10" x14ac:dyDescent="0.25">
      <c r="A602" s="5">
        <f t="shared" si="254"/>
        <v>42769</v>
      </c>
      <c r="B602" s="6" t="str">
        <f t="shared" ca="1" si="241"/>
        <v>PRO</v>
      </c>
      <c r="C602" s="6" t="str">
        <f t="shared" ca="1" si="256"/>
        <v>PATRICK</v>
      </c>
      <c r="D602" s="6" t="str">
        <f t="shared" ca="1" si="243"/>
        <v>TV</v>
      </c>
      <c r="E602" s="15">
        <f t="shared" ca="1" si="244"/>
        <v>0.10416666666666667</v>
      </c>
      <c r="F602">
        <f t="shared" ca="1" si="245"/>
        <v>47</v>
      </c>
      <c r="G602" s="13">
        <f t="shared" ca="1" si="246"/>
        <v>39.949999999999996</v>
      </c>
      <c r="H602" s="13">
        <f t="shared" ca="1" si="247"/>
        <v>162.5</v>
      </c>
      <c r="I602" s="13">
        <f t="shared" ca="1" si="253"/>
        <v>109</v>
      </c>
      <c r="J602" s="13">
        <f t="shared" ca="1" si="248"/>
        <v>311.45</v>
      </c>
    </row>
    <row r="603" spans="1:10" x14ac:dyDescent="0.25">
      <c r="A603" s="5">
        <f t="shared" si="254"/>
        <v>42769</v>
      </c>
      <c r="B603" s="6" t="str">
        <f t="shared" ca="1" si="241"/>
        <v>PRO</v>
      </c>
      <c r="C603" s="6" t="str">
        <f t="shared" ca="1" si="256"/>
        <v>PATRICK</v>
      </c>
      <c r="D603" s="6" t="str">
        <f t="shared" ca="1" si="243"/>
        <v>ELECTRICITE</v>
      </c>
      <c r="E603" s="15">
        <f t="shared" ca="1" si="244"/>
        <v>9.375E-2</v>
      </c>
      <c r="F603">
        <f t="shared" ca="1" si="245"/>
        <v>49</v>
      </c>
      <c r="G603" s="13">
        <f t="shared" ca="1" si="246"/>
        <v>41.65</v>
      </c>
      <c r="H603" s="13">
        <f t="shared" ca="1" si="247"/>
        <v>146.25</v>
      </c>
      <c r="J603" s="13">
        <f t="shared" ca="1" si="248"/>
        <v>187.9</v>
      </c>
    </row>
    <row r="604" spans="1:10" x14ac:dyDescent="0.25">
      <c r="A604" s="5">
        <f t="shared" si="254"/>
        <v>42769</v>
      </c>
      <c r="B604" s="6" t="str">
        <f t="shared" ca="1" si="241"/>
        <v>PRO</v>
      </c>
      <c r="C604" s="6" t="str">
        <f ca="1">+INDEX($M$3:$M$8,RANDBETWEEN(1,6))</f>
        <v>ANTOINE</v>
      </c>
      <c r="D604" s="6" t="str">
        <f t="shared" ca="1" si="243"/>
        <v>INFORMATIQUE</v>
      </c>
      <c r="E604" s="15">
        <f t="shared" ca="1" si="244"/>
        <v>5.2083333333333329E-2</v>
      </c>
      <c r="F604">
        <f t="shared" ca="1" si="245"/>
        <v>45</v>
      </c>
      <c r="G604" s="13">
        <f t="shared" ca="1" si="246"/>
        <v>38.25</v>
      </c>
      <c r="H604" s="13">
        <f t="shared" ca="1" si="247"/>
        <v>81.25</v>
      </c>
      <c r="J604" s="13">
        <f t="shared" ca="1" si="248"/>
        <v>119.5</v>
      </c>
    </row>
    <row r="605" spans="1:10" x14ac:dyDescent="0.25">
      <c r="A605" s="5">
        <f t="shared" si="254"/>
        <v>42769</v>
      </c>
      <c r="B605" s="6" t="str">
        <f t="shared" ca="1" si="241"/>
        <v>PART</v>
      </c>
      <c r="C605" s="6" t="str">
        <f t="shared" ref="C605:C610" ca="1" si="257">C604</f>
        <v>ANTOINE</v>
      </c>
      <c r="D605" s="6" t="str">
        <f t="shared" ca="1" si="243"/>
        <v>ELECTRICITE</v>
      </c>
      <c r="E605" s="15">
        <f t="shared" ca="1" si="244"/>
        <v>4.1666666666666664E-2</v>
      </c>
      <c r="F605">
        <f t="shared" ca="1" si="245"/>
        <v>57</v>
      </c>
      <c r="G605" s="13">
        <f t="shared" ca="1" si="246"/>
        <v>48.449999999999996</v>
      </c>
      <c r="H605" s="13">
        <f t="shared" ca="1" si="247"/>
        <v>65</v>
      </c>
      <c r="I605" s="13">
        <f t="shared" ca="1" si="253"/>
        <v>94</v>
      </c>
      <c r="J605" s="13">
        <f t="shared" ca="1" si="248"/>
        <v>207.45</v>
      </c>
    </row>
    <row r="606" spans="1:10" x14ac:dyDescent="0.25">
      <c r="A606" s="5">
        <f t="shared" si="254"/>
        <v>42769</v>
      </c>
      <c r="B606" s="6" t="str">
        <f t="shared" ca="1" si="241"/>
        <v>PART</v>
      </c>
      <c r="C606" s="6" t="str">
        <f t="shared" ca="1" si="257"/>
        <v>ANTOINE</v>
      </c>
      <c r="D606" s="6" t="str">
        <f t="shared" ca="1" si="243"/>
        <v>INFORMATIQUE</v>
      </c>
      <c r="E606" s="15">
        <f t="shared" ca="1" si="244"/>
        <v>5.2083333333333329E-2</v>
      </c>
      <c r="F606">
        <f t="shared" ca="1" si="245"/>
        <v>28</v>
      </c>
      <c r="G606" s="13">
        <f t="shared" ca="1" si="246"/>
        <v>23.8</v>
      </c>
      <c r="H606" s="13">
        <f t="shared" ca="1" si="247"/>
        <v>81.25</v>
      </c>
      <c r="I606" s="13">
        <f t="shared" ca="1" si="253"/>
        <v>95</v>
      </c>
      <c r="J606" s="13">
        <f t="shared" ca="1" si="248"/>
        <v>200.05</v>
      </c>
    </row>
    <row r="607" spans="1:10" x14ac:dyDescent="0.25">
      <c r="A607" s="5">
        <f t="shared" si="254"/>
        <v>42769</v>
      </c>
      <c r="B607" s="6" t="str">
        <f t="shared" ca="1" si="241"/>
        <v>PART</v>
      </c>
      <c r="C607" s="6" t="str">
        <f t="shared" ca="1" si="257"/>
        <v>ANTOINE</v>
      </c>
      <c r="D607" s="6" t="str">
        <f t="shared" ca="1" si="243"/>
        <v>INFORMATIQUE</v>
      </c>
      <c r="E607" s="15">
        <f t="shared" ca="1" si="244"/>
        <v>9.375E-2</v>
      </c>
      <c r="F607">
        <f t="shared" ca="1" si="245"/>
        <v>60</v>
      </c>
      <c r="G607" s="13">
        <f t="shared" ca="1" si="246"/>
        <v>51</v>
      </c>
      <c r="H607" s="13">
        <f t="shared" ca="1" si="247"/>
        <v>146.25</v>
      </c>
      <c r="J607" s="13">
        <f t="shared" ca="1" si="248"/>
        <v>197.25</v>
      </c>
    </row>
    <row r="608" spans="1:10" x14ac:dyDescent="0.25">
      <c r="A608" s="5">
        <f t="shared" si="254"/>
        <v>42769</v>
      </c>
      <c r="B608" s="6" t="str">
        <f t="shared" ca="1" si="241"/>
        <v>PART</v>
      </c>
      <c r="C608" s="6" t="str">
        <f t="shared" ca="1" si="257"/>
        <v>ANTOINE</v>
      </c>
      <c r="D608" s="6" t="str">
        <f t="shared" ca="1" si="243"/>
        <v>TV</v>
      </c>
      <c r="E608" s="15">
        <f t="shared" ca="1" si="244"/>
        <v>5.2083333333333329E-2</v>
      </c>
      <c r="F608">
        <f t="shared" ca="1" si="245"/>
        <v>66</v>
      </c>
      <c r="G608" s="13">
        <f t="shared" ca="1" si="246"/>
        <v>56.1</v>
      </c>
      <c r="H608" s="13">
        <f t="shared" ca="1" si="247"/>
        <v>81.25</v>
      </c>
      <c r="I608" s="13">
        <f t="shared" ca="1" si="253"/>
        <v>26</v>
      </c>
      <c r="J608" s="13">
        <f t="shared" ca="1" si="248"/>
        <v>163.35</v>
      </c>
    </row>
    <row r="609" spans="1:10" x14ac:dyDescent="0.25">
      <c r="A609" s="5">
        <f t="shared" si="254"/>
        <v>42769</v>
      </c>
      <c r="B609" s="6" t="str">
        <f t="shared" ca="1" si="241"/>
        <v>PART</v>
      </c>
      <c r="C609" s="6" t="str">
        <f t="shared" ca="1" si="257"/>
        <v>ANTOINE</v>
      </c>
      <c r="D609" s="6" t="str">
        <f t="shared" ca="1" si="243"/>
        <v>TV</v>
      </c>
      <c r="E609" s="15">
        <f t="shared" ca="1" si="244"/>
        <v>7.2916666666666657E-2</v>
      </c>
      <c r="F609">
        <f t="shared" ca="1" si="245"/>
        <v>33</v>
      </c>
      <c r="G609" s="13">
        <f t="shared" ca="1" si="246"/>
        <v>28.05</v>
      </c>
      <c r="H609" s="13">
        <f t="shared" ca="1" si="247"/>
        <v>113.75</v>
      </c>
      <c r="J609" s="13">
        <f t="shared" ca="1" si="248"/>
        <v>141.80000000000001</v>
      </c>
    </row>
    <row r="610" spans="1:10" x14ac:dyDescent="0.25">
      <c r="A610" s="5">
        <f t="shared" si="254"/>
        <v>42769</v>
      </c>
      <c r="B610" s="6" t="str">
        <f t="shared" ca="1" si="241"/>
        <v>PRO</v>
      </c>
      <c r="C610" s="6" t="str">
        <f t="shared" ca="1" si="257"/>
        <v>ANTOINE</v>
      </c>
      <c r="D610" s="6" t="str">
        <f t="shared" ca="1" si="243"/>
        <v>INFORMATIQUE</v>
      </c>
      <c r="E610" s="15">
        <f t="shared" ca="1" si="244"/>
        <v>3.125E-2</v>
      </c>
      <c r="F610">
        <f t="shared" ca="1" si="245"/>
        <v>16</v>
      </c>
      <c r="G610" s="13">
        <f t="shared" ca="1" si="246"/>
        <v>13.6</v>
      </c>
      <c r="H610" s="13">
        <f t="shared" ca="1" si="247"/>
        <v>48.75</v>
      </c>
      <c r="I610" s="13">
        <f t="shared" ca="1" si="253"/>
        <v>112</v>
      </c>
      <c r="J610" s="13">
        <f t="shared" ca="1" si="248"/>
        <v>174.35</v>
      </c>
    </row>
    <row r="611" spans="1:10" x14ac:dyDescent="0.25">
      <c r="A611" s="5">
        <f t="shared" si="254"/>
        <v>42769</v>
      </c>
      <c r="B611" s="6" t="str">
        <f t="shared" ca="1" si="241"/>
        <v>PART</v>
      </c>
      <c r="C611" s="6" t="str">
        <f ca="1">+INDEX($M$3:$M$8,RANDBETWEEN(1,6))</f>
        <v>CORENTIN</v>
      </c>
      <c r="D611" s="6" t="str">
        <f t="shared" ca="1" si="243"/>
        <v>TELEPHONIE</v>
      </c>
      <c r="E611" s="15">
        <f t="shared" ca="1" si="244"/>
        <v>5.2083333333333329E-2</v>
      </c>
      <c r="F611">
        <f t="shared" ca="1" si="245"/>
        <v>55</v>
      </c>
      <c r="G611" s="13">
        <f t="shared" ca="1" si="246"/>
        <v>46.75</v>
      </c>
      <c r="H611" s="13">
        <f t="shared" ca="1" si="247"/>
        <v>81.25</v>
      </c>
      <c r="I611" s="13">
        <f t="shared" ca="1" si="253"/>
        <v>104</v>
      </c>
      <c r="J611" s="13">
        <f t="shared" ca="1" si="248"/>
        <v>232</v>
      </c>
    </row>
    <row r="612" spans="1:10" x14ac:dyDescent="0.25">
      <c r="A612" s="5">
        <f t="shared" si="254"/>
        <v>42769</v>
      </c>
      <c r="B612" s="6" t="str">
        <f t="shared" ca="1" si="241"/>
        <v>PART</v>
      </c>
      <c r="C612" s="6" t="str">
        <f t="shared" ref="C612:C613" ca="1" si="258">C611</f>
        <v>CORENTIN</v>
      </c>
      <c r="D612" s="6" t="str">
        <f t="shared" ca="1" si="243"/>
        <v>ELECTRICITE</v>
      </c>
      <c r="E612" s="15">
        <f t="shared" ca="1" si="244"/>
        <v>7.2916666666666657E-2</v>
      </c>
      <c r="F612">
        <f t="shared" ca="1" si="245"/>
        <v>54</v>
      </c>
      <c r="G612" s="13">
        <f t="shared" ca="1" si="246"/>
        <v>45.9</v>
      </c>
      <c r="H612" s="13">
        <f t="shared" ca="1" si="247"/>
        <v>113.75</v>
      </c>
      <c r="I612" s="13">
        <f t="shared" ca="1" si="253"/>
        <v>75</v>
      </c>
      <c r="J612" s="13">
        <f t="shared" ca="1" si="248"/>
        <v>234.65</v>
      </c>
    </row>
    <row r="613" spans="1:10" x14ac:dyDescent="0.25">
      <c r="A613" s="5">
        <f t="shared" si="254"/>
        <v>42769</v>
      </c>
      <c r="B613" s="6" t="str">
        <f t="shared" ca="1" si="241"/>
        <v>PRO</v>
      </c>
      <c r="C613" s="6" t="str">
        <f t="shared" ca="1" si="258"/>
        <v>CORENTIN</v>
      </c>
      <c r="D613" s="6" t="str">
        <f t="shared" ca="1" si="243"/>
        <v>TELEPHONIE</v>
      </c>
      <c r="E613" s="15">
        <f t="shared" ca="1" si="244"/>
        <v>9.375E-2</v>
      </c>
      <c r="F613">
        <f t="shared" ca="1" si="245"/>
        <v>48</v>
      </c>
      <c r="G613" s="13">
        <f t="shared" ca="1" si="246"/>
        <v>40.799999999999997</v>
      </c>
      <c r="H613" s="13">
        <f t="shared" ca="1" si="247"/>
        <v>146.25</v>
      </c>
      <c r="J613" s="13">
        <f t="shared" ca="1" si="248"/>
        <v>187.05</v>
      </c>
    </row>
    <row r="614" spans="1:10" x14ac:dyDescent="0.25">
      <c r="A614" s="5">
        <f>A613+1</f>
        <v>42770</v>
      </c>
      <c r="B614" s="6" t="str">
        <f t="shared" ca="1" si="241"/>
        <v>PART</v>
      </c>
      <c r="C614" s="6" t="str">
        <f ca="1">+INDEX($M$3:$M$8,RANDBETWEEN(1,6))</f>
        <v>CORENTIN</v>
      </c>
      <c r="D614" s="6" t="str">
        <f t="shared" ca="1" si="243"/>
        <v>TV</v>
      </c>
      <c r="E614" s="15">
        <f t="shared" ca="1" si="244"/>
        <v>7.2916666666666657E-2</v>
      </c>
      <c r="F614">
        <f t="shared" ca="1" si="245"/>
        <v>34</v>
      </c>
      <c r="G614" s="13">
        <f t="shared" ca="1" si="246"/>
        <v>28.9</v>
      </c>
      <c r="H614" s="13">
        <f t="shared" ca="1" si="247"/>
        <v>170.625</v>
      </c>
      <c r="I614" s="13">
        <f t="shared" ca="1" si="253"/>
        <v>122</v>
      </c>
      <c r="J614" s="13">
        <f t="shared" ca="1" si="248"/>
        <v>321.52499999999998</v>
      </c>
    </row>
    <row r="615" spans="1:10" x14ac:dyDescent="0.25">
      <c r="A615" s="5">
        <f t="shared" ref="A615:A631" si="259">A614</f>
        <v>42770</v>
      </c>
      <c r="B615" s="6" t="str">
        <f t="shared" ca="1" si="241"/>
        <v>PART</v>
      </c>
      <c r="C615" s="6" t="str">
        <f t="shared" ref="C615:C617" ca="1" si="260">C614</f>
        <v>CORENTIN</v>
      </c>
      <c r="D615" s="6" t="str">
        <f t="shared" ca="1" si="243"/>
        <v>ELECTRICITE</v>
      </c>
      <c r="E615" s="15">
        <f t="shared" ca="1" si="244"/>
        <v>7.2916666666666657E-2</v>
      </c>
      <c r="F615">
        <f t="shared" ca="1" si="245"/>
        <v>58</v>
      </c>
      <c r="G615" s="13">
        <f t="shared" ca="1" si="246"/>
        <v>49.3</v>
      </c>
      <c r="H615" s="13">
        <f t="shared" ca="1" si="247"/>
        <v>170.625</v>
      </c>
      <c r="I615" s="13">
        <f t="shared" ca="1" si="253"/>
        <v>104</v>
      </c>
      <c r="J615" s="13">
        <f t="shared" ca="1" si="248"/>
        <v>323.92500000000001</v>
      </c>
    </row>
    <row r="616" spans="1:10" x14ac:dyDescent="0.25">
      <c r="A616" s="5">
        <f t="shared" si="259"/>
        <v>42770</v>
      </c>
      <c r="B616" s="6" t="str">
        <f t="shared" ca="1" si="241"/>
        <v>PART</v>
      </c>
      <c r="C616" s="6" t="str">
        <f t="shared" ca="1" si="260"/>
        <v>CORENTIN</v>
      </c>
      <c r="D616" s="6" t="str">
        <f t="shared" ca="1" si="243"/>
        <v>TELEPHONIE</v>
      </c>
      <c r="E616" s="15">
        <f t="shared" ca="1" si="244"/>
        <v>4.1666666666666664E-2</v>
      </c>
      <c r="F616">
        <f t="shared" ca="1" si="245"/>
        <v>50</v>
      </c>
      <c r="G616" s="13">
        <f t="shared" ca="1" si="246"/>
        <v>42.5</v>
      </c>
      <c r="H616" s="13">
        <f t="shared" ca="1" si="247"/>
        <v>97.5</v>
      </c>
      <c r="J616" s="13">
        <f t="shared" ca="1" si="248"/>
        <v>140</v>
      </c>
    </row>
    <row r="617" spans="1:10" x14ac:dyDescent="0.25">
      <c r="A617" s="5">
        <f t="shared" si="259"/>
        <v>42770</v>
      </c>
      <c r="B617" s="6" t="str">
        <f t="shared" ca="1" si="241"/>
        <v>PRO</v>
      </c>
      <c r="C617" s="6" t="str">
        <f t="shared" ca="1" si="260"/>
        <v>CORENTIN</v>
      </c>
      <c r="D617" s="6" t="str">
        <f t="shared" ca="1" si="243"/>
        <v>TELEPHONIE</v>
      </c>
      <c r="E617" s="15">
        <f t="shared" ca="1" si="244"/>
        <v>6.2499999999999993E-2</v>
      </c>
      <c r="F617">
        <f t="shared" ca="1" si="245"/>
        <v>14</v>
      </c>
      <c r="G617" s="13">
        <f t="shared" ca="1" si="246"/>
        <v>11.9</v>
      </c>
      <c r="H617" s="13">
        <f t="shared" ca="1" si="247"/>
        <v>146.24999999999994</v>
      </c>
      <c r="I617" s="13">
        <f t="shared" ca="1" si="253"/>
        <v>113</v>
      </c>
      <c r="J617" s="13">
        <f t="shared" ca="1" si="248"/>
        <v>271.14999999999998</v>
      </c>
    </row>
    <row r="618" spans="1:10" x14ac:dyDescent="0.25">
      <c r="A618" s="5">
        <f t="shared" si="259"/>
        <v>42770</v>
      </c>
      <c r="B618" s="6" t="str">
        <f t="shared" ca="1" si="241"/>
        <v>PART</v>
      </c>
      <c r="C618" s="6" t="str">
        <f ca="1">+INDEX($M$3:$M$8,RANDBETWEEN(1,6))</f>
        <v>CORENTIN</v>
      </c>
      <c r="D618" s="6" t="str">
        <f t="shared" ca="1" si="243"/>
        <v>TV</v>
      </c>
      <c r="E618" s="15">
        <f t="shared" ca="1" si="244"/>
        <v>4.1666666666666664E-2</v>
      </c>
      <c r="F618">
        <f t="shared" ca="1" si="245"/>
        <v>66</v>
      </c>
      <c r="G618" s="13">
        <f t="shared" ca="1" si="246"/>
        <v>56.1</v>
      </c>
      <c r="H618" s="13">
        <f t="shared" ca="1" si="247"/>
        <v>97.5</v>
      </c>
      <c r="I618" s="13">
        <f t="shared" ca="1" si="253"/>
        <v>57</v>
      </c>
      <c r="J618" s="13">
        <f t="shared" ca="1" si="248"/>
        <v>210.6</v>
      </c>
    </row>
    <row r="619" spans="1:10" x14ac:dyDescent="0.25">
      <c r="A619" s="5">
        <f t="shared" si="259"/>
        <v>42770</v>
      </c>
      <c r="B619" s="6" t="str">
        <f t="shared" ca="1" si="241"/>
        <v>PART</v>
      </c>
      <c r="C619" s="6" t="str">
        <f t="shared" ref="C619:C621" ca="1" si="261">C618</f>
        <v>CORENTIN</v>
      </c>
      <c r="D619" s="6" t="str">
        <f t="shared" ca="1" si="243"/>
        <v>INFORMATIQUE</v>
      </c>
      <c r="E619" s="15">
        <f t="shared" ca="1" si="244"/>
        <v>6.2499999999999993E-2</v>
      </c>
      <c r="F619">
        <f t="shared" ca="1" si="245"/>
        <v>9</v>
      </c>
      <c r="G619" s="13">
        <f t="shared" ca="1" si="246"/>
        <v>7.6499999999999995</v>
      </c>
      <c r="H619" s="13">
        <f t="shared" ca="1" si="247"/>
        <v>146.24999999999994</v>
      </c>
      <c r="J619" s="13">
        <f t="shared" ca="1" si="248"/>
        <v>153.89999999999995</v>
      </c>
    </row>
    <row r="620" spans="1:10" x14ac:dyDescent="0.25">
      <c r="A620" s="5">
        <f t="shared" si="259"/>
        <v>42770</v>
      </c>
      <c r="B620" s="6" t="str">
        <f t="shared" ca="1" si="241"/>
        <v>PART</v>
      </c>
      <c r="C620" s="6" t="str">
        <f t="shared" ca="1" si="261"/>
        <v>CORENTIN</v>
      </c>
      <c r="D620" s="6" t="str">
        <f t="shared" ca="1" si="243"/>
        <v>TV</v>
      </c>
      <c r="E620" s="15">
        <f t="shared" ca="1" si="244"/>
        <v>0.10416666666666667</v>
      </c>
      <c r="F620">
        <f t="shared" ca="1" si="245"/>
        <v>34</v>
      </c>
      <c r="G620" s="13">
        <f t="shared" ca="1" si="246"/>
        <v>28.9</v>
      </c>
      <c r="H620" s="13">
        <f t="shared" ca="1" si="247"/>
        <v>243.75</v>
      </c>
      <c r="I620" s="13">
        <f t="shared" ca="1" si="253"/>
        <v>36</v>
      </c>
      <c r="J620" s="13">
        <f t="shared" ca="1" si="248"/>
        <v>308.64999999999998</v>
      </c>
    </row>
    <row r="621" spans="1:10" x14ac:dyDescent="0.25">
      <c r="A621" s="5">
        <f t="shared" si="259"/>
        <v>42770</v>
      </c>
      <c r="B621" s="6" t="str">
        <f t="shared" ca="1" si="241"/>
        <v>PART</v>
      </c>
      <c r="C621" s="6" t="str">
        <f t="shared" ca="1" si="261"/>
        <v>CORENTIN</v>
      </c>
      <c r="D621" s="6" t="str">
        <f t="shared" ca="1" si="243"/>
        <v>INFORMATIQUE</v>
      </c>
      <c r="E621" s="15">
        <f t="shared" ca="1" si="244"/>
        <v>6.2499999999999993E-2</v>
      </c>
      <c r="F621">
        <f t="shared" ca="1" si="245"/>
        <v>41</v>
      </c>
      <c r="G621" s="13">
        <f t="shared" ca="1" si="246"/>
        <v>34.85</v>
      </c>
      <c r="H621" s="13">
        <f t="shared" ca="1" si="247"/>
        <v>146.24999999999994</v>
      </c>
      <c r="I621" s="13">
        <f t="shared" ca="1" si="253"/>
        <v>50</v>
      </c>
      <c r="J621" s="13">
        <f t="shared" ca="1" si="248"/>
        <v>231.09999999999994</v>
      </c>
    </row>
    <row r="622" spans="1:10" x14ac:dyDescent="0.25">
      <c r="A622" s="5">
        <f t="shared" si="259"/>
        <v>42770</v>
      </c>
      <c r="B622" s="6" t="str">
        <f t="shared" ca="1" si="241"/>
        <v>PART</v>
      </c>
      <c r="C622" s="6" t="str">
        <f ca="1">+INDEX($M$3:$M$8,RANDBETWEEN(1,6))</f>
        <v>ERIC</v>
      </c>
      <c r="D622" s="6" t="str">
        <f t="shared" ca="1" si="243"/>
        <v>INFORMATIQUE</v>
      </c>
      <c r="E622" s="15">
        <f t="shared" ca="1" si="244"/>
        <v>0.10416666666666667</v>
      </c>
      <c r="F622">
        <f t="shared" ca="1" si="245"/>
        <v>52</v>
      </c>
      <c r="G622" s="13">
        <f t="shared" ca="1" si="246"/>
        <v>44.199999999999996</v>
      </c>
      <c r="H622" s="13">
        <f t="shared" ca="1" si="247"/>
        <v>243.75</v>
      </c>
      <c r="J622" s="13">
        <f t="shared" ca="1" si="248"/>
        <v>287.95</v>
      </c>
    </row>
    <row r="623" spans="1:10" x14ac:dyDescent="0.25">
      <c r="A623" s="5">
        <f t="shared" si="259"/>
        <v>42770</v>
      </c>
      <c r="B623" s="6" t="str">
        <f t="shared" ca="1" si="241"/>
        <v>PRO</v>
      </c>
      <c r="C623" s="6" t="str">
        <f t="shared" ref="C623:C628" ca="1" si="262">C622</f>
        <v>ERIC</v>
      </c>
      <c r="D623" s="6" t="str">
        <f t="shared" ca="1" si="243"/>
        <v>INFORMATIQUE</v>
      </c>
      <c r="E623" s="15">
        <f t="shared" ca="1" si="244"/>
        <v>9.375E-2</v>
      </c>
      <c r="F623">
        <f t="shared" ca="1" si="245"/>
        <v>29</v>
      </c>
      <c r="G623" s="13">
        <f t="shared" ca="1" si="246"/>
        <v>24.65</v>
      </c>
      <c r="H623" s="13">
        <f t="shared" ca="1" si="247"/>
        <v>219.375</v>
      </c>
      <c r="I623" s="13">
        <f t="shared" ca="1" si="253"/>
        <v>57</v>
      </c>
      <c r="J623" s="13">
        <f t="shared" ca="1" si="248"/>
        <v>301.02499999999998</v>
      </c>
    </row>
    <row r="624" spans="1:10" x14ac:dyDescent="0.25">
      <c r="A624" s="5">
        <f t="shared" si="259"/>
        <v>42770</v>
      </c>
      <c r="B624" s="6" t="str">
        <f t="shared" ca="1" si="241"/>
        <v>PART</v>
      </c>
      <c r="C624" s="6" t="str">
        <f t="shared" ca="1" si="262"/>
        <v>ERIC</v>
      </c>
      <c r="D624" s="6" t="str">
        <f t="shared" ca="1" si="243"/>
        <v>TELEPHONIE</v>
      </c>
      <c r="E624" s="15">
        <f t="shared" ca="1" si="244"/>
        <v>3.125E-2</v>
      </c>
      <c r="F624">
        <f t="shared" ca="1" si="245"/>
        <v>35</v>
      </c>
      <c r="G624" s="13">
        <f t="shared" ca="1" si="246"/>
        <v>29.75</v>
      </c>
      <c r="H624" s="13">
        <f t="shared" ca="1" si="247"/>
        <v>73.125</v>
      </c>
      <c r="I624" s="13">
        <f t="shared" ca="1" si="253"/>
        <v>92</v>
      </c>
      <c r="J624" s="13">
        <f t="shared" ca="1" si="248"/>
        <v>194.875</v>
      </c>
    </row>
    <row r="625" spans="1:10" x14ac:dyDescent="0.25">
      <c r="A625" s="5">
        <f t="shared" si="259"/>
        <v>42770</v>
      </c>
      <c r="B625" s="6" t="str">
        <f t="shared" ca="1" si="241"/>
        <v>PART</v>
      </c>
      <c r="C625" s="6" t="str">
        <f t="shared" ca="1" si="262"/>
        <v>ERIC</v>
      </c>
      <c r="D625" s="6" t="str">
        <f t="shared" ca="1" si="243"/>
        <v>TV</v>
      </c>
      <c r="E625" s="15">
        <f t="shared" ca="1" si="244"/>
        <v>8.3333333333333329E-2</v>
      </c>
      <c r="F625">
        <f t="shared" ca="1" si="245"/>
        <v>15</v>
      </c>
      <c r="G625" s="13">
        <f t="shared" ca="1" si="246"/>
        <v>12.75</v>
      </c>
      <c r="H625" s="13">
        <f t="shared" ca="1" si="247"/>
        <v>195</v>
      </c>
      <c r="J625" s="13">
        <f t="shared" ca="1" si="248"/>
        <v>207.75</v>
      </c>
    </row>
    <row r="626" spans="1:10" x14ac:dyDescent="0.25">
      <c r="A626" s="5">
        <f t="shared" si="259"/>
        <v>42770</v>
      </c>
      <c r="B626" s="6" t="str">
        <f t="shared" ca="1" si="241"/>
        <v>PRO</v>
      </c>
      <c r="C626" s="6" t="str">
        <f t="shared" ca="1" si="262"/>
        <v>ERIC</v>
      </c>
      <c r="D626" s="6" t="str">
        <f t="shared" ca="1" si="243"/>
        <v>TELEPHONIE</v>
      </c>
      <c r="E626" s="15">
        <f t="shared" ca="1" si="244"/>
        <v>9.375E-2</v>
      </c>
      <c r="F626">
        <f t="shared" ca="1" si="245"/>
        <v>25</v>
      </c>
      <c r="G626" s="13">
        <f t="shared" ca="1" si="246"/>
        <v>21.25</v>
      </c>
      <c r="H626" s="13">
        <f t="shared" ca="1" si="247"/>
        <v>219.375</v>
      </c>
      <c r="I626" s="13">
        <f t="shared" ca="1" si="253"/>
        <v>57</v>
      </c>
      <c r="J626" s="13">
        <f t="shared" ca="1" si="248"/>
        <v>297.625</v>
      </c>
    </row>
    <row r="627" spans="1:10" x14ac:dyDescent="0.25">
      <c r="A627" s="5">
        <f t="shared" si="259"/>
        <v>42770</v>
      </c>
      <c r="C627" s="6" t="str">
        <f t="shared" ca="1" si="262"/>
        <v>ERIC</v>
      </c>
      <c r="D627" s="6" t="str">
        <f t="shared" ca="1" si="243"/>
        <v>TV</v>
      </c>
      <c r="E627" s="15">
        <f t="shared" ca="1" si="244"/>
        <v>0.10416666666666667</v>
      </c>
      <c r="F627">
        <f t="shared" ca="1" si="245"/>
        <v>66</v>
      </c>
      <c r="G627" s="13">
        <f t="shared" ca="1" si="246"/>
        <v>56.1</v>
      </c>
      <c r="H627" s="13">
        <f t="shared" ref="H627:H690" ca="1" si="263">E627*65*24*IF(OR(WEEKDAY(A627)=1,WEEKDAY(A627)=7),1.5,1)</f>
        <v>243.75</v>
      </c>
      <c r="I627" s="13">
        <f t="shared" ca="1" si="253"/>
        <v>91</v>
      </c>
      <c r="J627" s="13">
        <f t="shared" ca="1" si="248"/>
        <v>390.85</v>
      </c>
    </row>
    <row r="628" spans="1:10" x14ac:dyDescent="0.25">
      <c r="A628" s="5">
        <f t="shared" si="259"/>
        <v>42770</v>
      </c>
      <c r="C628" s="6" t="str">
        <f t="shared" ca="1" si="262"/>
        <v>ERIC</v>
      </c>
      <c r="D628" s="6" t="str">
        <f t="shared" ca="1" si="243"/>
        <v>TELEPHONIE</v>
      </c>
      <c r="E628" s="15">
        <f t="shared" ca="1" si="244"/>
        <v>7.2916666666666657E-2</v>
      </c>
      <c r="F628">
        <f t="shared" ca="1" si="245"/>
        <v>22</v>
      </c>
      <c r="G628" s="13">
        <f t="shared" ca="1" si="246"/>
        <v>18.7</v>
      </c>
      <c r="H628" s="13">
        <f t="shared" ca="1" si="263"/>
        <v>170.625</v>
      </c>
      <c r="J628" s="13">
        <f t="shared" ca="1" si="248"/>
        <v>189.32499999999999</v>
      </c>
    </row>
    <row r="629" spans="1:10" x14ac:dyDescent="0.25">
      <c r="A629" s="5">
        <f t="shared" si="259"/>
        <v>42770</v>
      </c>
      <c r="C629" s="6" t="str">
        <f ca="1">+INDEX($M$3:$M$8,RANDBETWEEN(1,6))</f>
        <v>SYLVAIN</v>
      </c>
      <c r="D629" s="6" t="str">
        <f t="shared" ca="1" si="243"/>
        <v>TV</v>
      </c>
      <c r="E629" s="15">
        <f t="shared" ca="1" si="244"/>
        <v>5.2083333333333329E-2</v>
      </c>
      <c r="F629">
        <f t="shared" ca="1" si="245"/>
        <v>67</v>
      </c>
      <c r="G629" s="13">
        <f t="shared" ca="1" si="246"/>
        <v>56.949999999999996</v>
      </c>
      <c r="H629" s="13">
        <f t="shared" ca="1" si="263"/>
        <v>121.875</v>
      </c>
      <c r="I629" s="13">
        <f t="shared" ca="1" si="253"/>
        <v>70</v>
      </c>
      <c r="J629" s="13">
        <f t="shared" ca="1" si="248"/>
        <v>248.82499999999999</v>
      </c>
    </row>
    <row r="630" spans="1:10" x14ac:dyDescent="0.25">
      <c r="A630" s="5">
        <f t="shared" si="259"/>
        <v>42770</v>
      </c>
      <c r="C630" s="6" t="str">
        <f t="shared" ref="C630:C631" ca="1" si="264">C629</f>
        <v>SYLVAIN</v>
      </c>
      <c r="D630" s="6" t="str">
        <f t="shared" ca="1" si="243"/>
        <v>ELECTRICITE</v>
      </c>
      <c r="E630" s="15">
        <f t="shared" ca="1" si="244"/>
        <v>8.3333333333333329E-2</v>
      </c>
      <c r="F630">
        <f t="shared" ca="1" si="245"/>
        <v>40</v>
      </c>
      <c r="G630" s="13">
        <f t="shared" ca="1" si="246"/>
        <v>34</v>
      </c>
      <c r="H630" s="13">
        <f t="shared" ca="1" si="263"/>
        <v>195</v>
      </c>
      <c r="I630" s="13">
        <f t="shared" ca="1" si="253"/>
        <v>47</v>
      </c>
      <c r="J630" s="13">
        <f t="shared" ca="1" si="248"/>
        <v>276</v>
      </c>
    </row>
    <row r="631" spans="1:10" x14ac:dyDescent="0.25">
      <c r="A631" s="5">
        <f t="shared" si="259"/>
        <v>42770</v>
      </c>
      <c r="C631" s="6" t="str">
        <f t="shared" ca="1" si="264"/>
        <v>SYLVAIN</v>
      </c>
      <c r="D631" s="6" t="str">
        <f t="shared" ca="1" si="243"/>
        <v>ELECTRICITE</v>
      </c>
      <c r="E631" s="15">
        <f t="shared" ca="1" si="244"/>
        <v>8.3333333333333329E-2</v>
      </c>
      <c r="F631">
        <f t="shared" ca="1" si="245"/>
        <v>23</v>
      </c>
      <c r="G631" s="13">
        <f t="shared" ca="1" si="246"/>
        <v>19.55</v>
      </c>
      <c r="H631" s="13">
        <f t="shared" ca="1" si="263"/>
        <v>195</v>
      </c>
      <c r="I631" s="13">
        <f t="shared" ca="1" si="253"/>
        <v>87</v>
      </c>
      <c r="J631" s="13">
        <f t="shared" ca="1" si="248"/>
        <v>301.55</v>
      </c>
    </row>
    <row r="632" spans="1:10" x14ac:dyDescent="0.25">
      <c r="A632" s="5">
        <f>A631+1</f>
        <v>42771</v>
      </c>
      <c r="C632" s="6" t="str">
        <f ca="1">+INDEX($M$3:$M$8,RANDBETWEEN(1,6))</f>
        <v>PATRICK</v>
      </c>
      <c r="D632" s="6" t="str">
        <f t="shared" ca="1" si="243"/>
        <v>TELEPHONIE</v>
      </c>
      <c r="E632" s="15">
        <f t="shared" ca="1" si="244"/>
        <v>6.2499999999999993E-2</v>
      </c>
      <c r="F632">
        <f t="shared" ca="1" si="245"/>
        <v>59</v>
      </c>
      <c r="G632" s="13">
        <f t="shared" ca="1" si="246"/>
        <v>50.15</v>
      </c>
      <c r="H632" s="13">
        <f t="shared" ca="1" si="263"/>
        <v>146.24999999999994</v>
      </c>
      <c r="J632" s="13">
        <f t="shared" ca="1" si="248"/>
        <v>196.39999999999995</v>
      </c>
    </row>
    <row r="633" spans="1:10" x14ac:dyDescent="0.25">
      <c r="A633" s="5">
        <f t="shared" ref="A633:A649" si="265">A632</f>
        <v>42771</v>
      </c>
      <c r="C633" s="6" t="str">
        <f t="shared" ref="C633:C635" ca="1" si="266">C632</f>
        <v>PATRICK</v>
      </c>
      <c r="D633" s="6" t="str">
        <f t="shared" ca="1" si="243"/>
        <v>TELEPHONIE</v>
      </c>
      <c r="E633" s="15">
        <f t="shared" ca="1" si="244"/>
        <v>6.2499999999999993E-2</v>
      </c>
      <c r="F633">
        <f t="shared" ca="1" si="245"/>
        <v>20</v>
      </c>
      <c r="G633" s="13">
        <f t="shared" ca="1" si="246"/>
        <v>17</v>
      </c>
      <c r="H633" s="13">
        <f t="shared" ca="1" si="263"/>
        <v>146.24999999999994</v>
      </c>
      <c r="J633" s="13">
        <f t="shared" ca="1" si="248"/>
        <v>163.24999999999994</v>
      </c>
    </row>
    <row r="634" spans="1:10" x14ac:dyDescent="0.25">
      <c r="A634" s="5">
        <f t="shared" si="265"/>
        <v>42771</v>
      </c>
      <c r="C634" s="6" t="str">
        <f t="shared" ca="1" si="266"/>
        <v>PATRICK</v>
      </c>
      <c r="D634" s="6" t="str">
        <f t="shared" ca="1" si="243"/>
        <v>TV</v>
      </c>
      <c r="E634" s="15">
        <f t="shared" ca="1" si="244"/>
        <v>0.10416666666666667</v>
      </c>
      <c r="F634">
        <f t="shared" ca="1" si="245"/>
        <v>20</v>
      </c>
      <c r="G634" s="13">
        <f t="shared" ca="1" si="246"/>
        <v>17</v>
      </c>
      <c r="H634" s="13">
        <f t="shared" ca="1" si="263"/>
        <v>243.75</v>
      </c>
      <c r="I634" s="13">
        <f t="shared" ca="1" si="253"/>
        <v>114</v>
      </c>
      <c r="J634" s="13">
        <f t="shared" ca="1" si="248"/>
        <v>374.75</v>
      </c>
    </row>
    <row r="635" spans="1:10" x14ac:dyDescent="0.25">
      <c r="A635" s="5">
        <f t="shared" si="265"/>
        <v>42771</v>
      </c>
      <c r="C635" s="6" t="str">
        <f t="shared" ca="1" si="266"/>
        <v>PATRICK</v>
      </c>
      <c r="D635" s="6" t="str">
        <f t="shared" ca="1" si="243"/>
        <v>TELEPHONIE</v>
      </c>
      <c r="E635" s="15">
        <f t="shared" ca="1" si="244"/>
        <v>2.0833333333333332E-2</v>
      </c>
      <c r="F635">
        <f t="shared" ca="1" si="245"/>
        <v>57</v>
      </c>
      <c r="G635" s="13">
        <f t="shared" ca="1" si="246"/>
        <v>48.449999999999996</v>
      </c>
      <c r="H635" s="13">
        <f t="shared" ca="1" si="263"/>
        <v>48.75</v>
      </c>
      <c r="J635" s="13">
        <f t="shared" ca="1" si="248"/>
        <v>97.199999999999989</v>
      </c>
    </row>
    <row r="636" spans="1:10" x14ac:dyDescent="0.25">
      <c r="A636" s="5">
        <f t="shared" si="265"/>
        <v>42771</v>
      </c>
      <c r="C636" s="6" t="str">
        <f ca="1">+INDEX($M$3:$M$8,RANDBETWEEN(1,6))</f>
        <v>ERIC</v>
      </c>
      <c r="D636" s="6" t="str">
        <f t="shared" ca="1" si="243"/>
        <v>TELEPHONIE</v>
      </c>
      <c r="E636" s="15">
        <f t="shared" ca="1" si="244"/>
        <v>7.2916666666666657E-2</v>
      </c>
      <c r="F636">
        <f t="shared" ca="1" si="245"/>
        <v>42</v>
      </c>
      <c r="G636" s="13">
        <f t="shared" ca="1" si="246"/>
        <v>35.699999999999996</v>
      </c>
      <c r="H636" s="13">
        <f t="shared" ca="1" si="263"/>
        <v>170.625</v>
      </c>
      <c r="J636" s="13">
        <f t="shared" ca="1" si="248"/>
        <v>206.32499999999999</v>
      </c>
    </row>
    <row r="637" spans="1:10" x14ac:dyDescent="0.25">
      <c r="A637" s="5">
        <f t="shared" si="265"/>
        <v>42771</v>
      </c>
      <c r="C637" s="6" t="str">
        <f t="shared" ref="C637:C639" ca="1" si="267">C636</f>
        <v>ERIC</v>
      </c>
      <c r="D637" s="6" t="str">
        <f t="shared" ca="1" si="243"/>
        <v>TELEPHONIE</v>
      </c>
      <c r="E637" s="15">
        <f t="shared" ca="1" si="244"/>
        <v>6.2499999999999993E-2</v>
      </c>
      <c r="F637">
        <f t="shared" ca="1" si="245"/>
        <v>24</v>
      </c>
      <c r="G637" s="13">
        <f t="shared" ca="1" si="246"/>
        <v>20.399999999999999</v>
      </c>
      <c r="H637" s="13">
        <f t="shared" ca="1" si="263"/>
        <v>146.24999999999994</v>
      </c>
      <c r="I637" s="13">
        <f t="shared" ca="1" si="253"/>
        <v>72</v>
      </c>
      <c r="J637" s="13">
        <f t="shared" ca="1" si="248"/>
        <v>238.64999999999995</v>
      </c>
    </row>
    <row r="638" spans="1:10" x14ac:dyDescent="0.25">
      <c r="A638" s="5">
        <f t="shared" si="265"/>
        <v>42771</v>
      </c>
      <c r="C638" s="6" t="str">
        <f t="shared" ca="1" si="267"/>
        <v>ERIC</v>
      </c>
      <c r="D638" s="6" t="str">
        <f t="shared" ca="1" si="243"/>
        <v>ELECTRICITE</v>
      </c>
      <c r="E638" s="15">
        <f t="shared" ca="1" si="244"/>
        <v>0.10416666666666667</v>
      </c>
      <c r="F638">
        <f t="shared" ca="1" si="245"/>
        <v>9</v>
      </c>
      <c r="G638" s="13">
        <f t="shared" ca="1" si="246"/>
        <v>7.6499999999999995</v>
      </c>
      <c r="H638" s="13">
        <f t="shared" ca="1" si="263"/>
        <v>243.75</v>
      </c>
      <c r="J638" s="13">
        <f t="shared" ca="1" si="248"/>
        <v>251.4</v>
      </c>
    </row>
    <row r="639" spans="1:10" x14ac:dyDescent="0.25">
      <c r="A639" s="5">
        <f t="shared" si="265"/>
        <v>42771</v>
      </c>
      <c r="C639" s="6" t="str">
        <f t="shared" ca="1" si="267"/>
        <v>ERIC</v>
      </c>
      <c r="D639" s="6" t="str">
        <f t="shared" ca="1" si="243"/>
        <v>TV</v>
      </c>
      <c r="E639" s="15">
        <f t="shared" ca="1" si="244"/>
        <v>7.2916666666666657E-2</v>
      </c>
      <c r="F639">
        <f t="shared" ca="1" si="245"/>
        <v>48</v>
      </c>
      <c r="G639" s="13">
        <f t="shared" ca="1" si="246"/>
        <v>40.799999999999997</v>
      </c>
      <c r="H639" s="13">
        <f t="shared" ca="1" si="263"/>
        <v>170.625</v>
      </c>
      <c r="I639" s="13">
        <f t="shared" ca="1" si="253"/>
        <v>118</v>
      </c>
      <c r="J639" s="13">
        <f t="shared" ca="1" si="248"/>
        <v>329.42500000000001</v>
      </c>
    </row>
    <row r="640" spans="1:10" x14ac:dyDescent="0.25">
      <c r="A640" s="5">
        <f t="shared" si="265"/>
        <v>42771</v>
      </c>
      <c r="C640" s="6" t="str">
        <f ca="1">+INDEX($M$3:$M$8,RANDBETWEEN(1,6))</f>
        <v>PATRICK</v>
      </c>
      <c r="D640" s="6" t="str">
        <f t="shared" ca="1" si="243"/>
        <v>TELEPHONIE</v>
      </c>
      <c r="E640" s="15">
        <f t="shared" ca="1" si="244"/>
        <v>5.2083333333333329E-2</v>
      </c>
      <c r="F640">
        <f t="shared" ca="1" si="245"/>
        <v>27</v>
      </c>
      <c r="G640" s="13">
        <f t="shared" ca="1" si="246"/>
        <v>22.95</v>
      </c>
      <c r="H640" s="13">
        <f t="shared" ca="1" si="263"/>
        <v>121.875</v>
      </c>
      <c r="I640" s="13">
        <f t="shared" ca="1" si="253"/>
        <v>41</v>
      </c>
      <c r="J640" s="13">
        <f t="shared" ca="1" si="248"/>
        <v>185.82499999999999</v>
      </c>
    </row>
    <row r="641" spans="1:10" x14ac:dyDescent="0.25">
      <c r="A641" s="5">
        <f t="shared" si="265"/>
        <v>42771</v>
      </c>
      <c r="C641" s="6" t="str">
        <f t="shared" ref="C641:C646" ca="1" si="268">C640</f>
        <v>PATRICK</v>
      </c>
      <c r="D641" s="6" t="str">
        <f t="shared" ca="1" si="243"/>
        <v>INFORMATIQUE</v>
      </c>
      <c r="E641" s="15">
        <f t="shared" ca="1" si="244"/>
        <v>8.3333333333333329E-2</v>
      </c>
      <c r="F641">
        <f t="shared" ca="1" si="245"/>
        <v>39</v>
      </c>
      <c r="G641" s="13">
        <f t="shared" ca="1" si="246"/>
        <v>33.15</v>
      </c>
      <c r="H641" s="13">
        <f t="shared" ca="1" si="263"/>
        <v>195</v>
      </c>
      <c r="I641" s="13">
        <f t="shared" ca="1" si="253"/>
        <v>107</v>
      </c>
      <c r="J641" s="13">
        <f t="shared" ca="1" si="248"/>
        <v>335.15</v>
      </c>
    </row>
    <row r="642" spans="1:10" x14ac:dyDescent="0.25">
      <c r="A642" s="5">
        <f t="shared" si="265"/>
        <v>42771</v>
      </c>
      <c r="C642" s="6" t="str">
        <f t="shared" ca="1" si="268"/>
        <v>PATRICK</v>
      </c>
      <c r="D642" s="6" t="str">
        <f t="shared" ca="1" si="243"/>
        <v>INFORMATIQUE</v>
      </c>
      <c r="E642" s="15">
        <f t="shared" ca="1" si="244"/>
        <v>4.1666666666666664E-2</v>
      </c>
      <c r="F642">
        <f t="shared" ca="1" si="245"/>
        <v>64</v>
      </c>
      <c r="G642" s="13">
        <f t="shared" ca="1" si="246"/>
        <v>54.4</v>
      </c>
      <c r="H642" s="13">
        <f t="shared" ca="1" si="263"/>
        <v>97.5</v>
      </c>
      <c r="J642" s="13">
        <f t="shared" ca="1" si="248"/>
        <v>151.9</v>
      </c>
    </row>
    <row r="643" spans="1:10" x14ac:dyDescent="0.25">
      <c r="A643" s="5">
        <f t="shared" si="265"/>
        <v>42771</v>
      </c>
      <c r="C643" s="6" t="str">
        <f t="shared" ca="1" si="268"/>
        <v>PATRICK</v>
      </c>
      <c r="D643" s="6" t="str">
        <f t="shared" ref="D643:D706" ca="1" si="269">+INDEX($N$3:$N$6,RANDBETWEEN(1,4))</f>
        <v>TELEPHONIE</v>
      </c>
      <c r="E643" s="15">
        <f t="shared" ref="E643:E706" ca="1" si="270">+INDEX($P$8:$P$16,RANDBETWEEN(1,9))</f>
        <v>8.3333333333333329E-2</v>
      </c>
      <c r="F643">
        <f t="shared" ref="F643:F706" ca="1" si="271">RANDBETWEEN(9,68)</f>
        <v>67</v>
      </c>
      <c r="G643" s="13">
        <f t="shared" ref="G643:G706" ca="1" si="272">F643*0.85</f>
        <v>56.949999999999996</v>
      </c>
      <c r="H643" s="13">
        <f t="shared" ca="1" si="263"/>
        <v>195</v>
      </c>
      <c r="J643" s="13">
        <f t="shared" ref="J643:J706" ca="1" si="273">SUM(G643:I643)</f>
        <v>251.95</v>
      </c>
    </row>
    <row r="644" spans="1:10" x14ac:dyDescent="0.25">
      <c r="A644" s="5">
        <f t="shared" si="265"/>
        <v>42771</v>
      </c>
      <c r="C644" s="6" t="str">
        <f t="shared" ca="1" si="268"/>
        <v>PATRICK</v>
      </c>
      <c r="D644" s="6" t="str">
        <f t="shared" ca="1" si="269"/>
        <v>TV</v>
      </c>
      <c r="E644" s="15">
        <f t="shared" ca="1" si="270"/>
        <v>2.0833333333333332E-2</v>
      </c>
      <c r="F644">
        <f t="shared" ca="1" si="271"/>
        <v>57</v>
      </c>
      <c r="G644" s="13">
        <f t="shared" ca="1" si="272"/>
        <v>48.449999999999996</v>
      </c>
      <c r="H644" s="13">
        <f t="shared" ca="1" si="263"/>
        <v>48.75</v>
      </c>
      <c r="J644" s="13">
        <f t="shared" ca="1" si="273"/>
        <v>97.199999999999989</v>
      </c>
    </row>
    <row r="645" spans="1:10" x14ac:dyDescent="0.25">
      <c r="A645" s="5">
        <f t="shared" si="265"/>
        <v>42771</v>
      </c>
      <c r="C645" s="6" t="str">
        <f t="shared" ca="1" si="268"/>
        <v>PATRICK</v>
      </c>
      <c r="D645" s="6" t="str">
        <f t="shared" ca="1" si="269"/>
        <v>TELEPHONIE</v>
      </c>
      <c r="E645" s="15">
        <f t="shared" ca="1" si="270"/>
        <v>5.2083333333333329E-2</v>
      </c>
      <c r="F645">
        <f t="shared" ca="1" si="271"/>
        <v>19</v>
      </c>
      <c r="G645" s="13">
        <f t="shared" ca="1" si="272"/>
        <v>16.149999999999999</v>
      </c>
      <c r="H645" s="13">
        <f t="shared" ca="1" si="263"/>
        <v>121.875</v>
      </c>
      <c r="I645" s="13">
        <f t="shared" ca="1" si="251"/>
        <v>82</v>
      </c>
      <c r="J645" s="13">
        <f t="shared" ca="1" si="273"/>
        <v>220.02500000000001</v>
      </c>
    </row>
    <row r="646" spans="1:10" x14ac:dyDescent="0.25">
      <c r="A646" s="5">
        <f t="shared" si="265"/>
        <v>42771</v>
      </c>
      <c r="C646" s="6" t="str">
        <f t="shared" ca="1" si="268"/>
        <v>PATRICK</v>
      </c>
      <c r="D646" s="6" t="str">
        <f t="shared" ca="1" si="269"/>
        <v>TV</v>
      </c>
      <c r="E646" s="15">
        <f t="shared" ca="1" si="270"/>
        <v>0.10416666666666667</v>
      </c>
      <c r="F646">
        <f t="shared" ca="1" si="271"/>
        <v>31</v>
      </c>
      <c r="G646" s="13">
        <f t="shared" ca="1" si="272"/>
        <v>26.349999999999998</v>
      </c>
      <c r="H646" s="13">
        <f t="shared" ca="1" si="263"/>
        <v>243.75</v>
      </c>
      <c r="I646" s="13">
        <f t="shared" ca="1" si="251"/>
        <v>125</v>
      </c>
      <c r="J646" s="13">
        <f t="shared" ca="1" si="273"/>
        <v>395.1</v>
      </c>
    </row>
    <row r="647" spans="1:10" x14ac:dyDescent="0.25">
      <c r="A647" s="5">
        <f t="shared" si="265"/>
        <v>42771</v>
      </c>
      <c r="C647" s="6" t="str">
        <f ca="1">+INDEX($M$3:$M$8,RANDBETWEEN(1,6))</f>
        <v>KEVIN</v>
      </c>
      <c r="D647" s="6" t="str">
        <f t="shared" ca="1" si="269"/>
        <v>INFORMATIQUE</v>
      </c>
      <c r="E647" s="15">
        <f t="shared" ca="1" si="270"/>
        <v>3.125E-2</v>
      </c>
      <c r="F647">
        <f t="shared" ca="1" si="271"/>
        <v>37</v>
      </c>
      <c r="G647" s="13">
        <f t="shared" ca="1" si="272"/>
        <v>31.45</v>
      </c>
      <c r="H647" s="13">
        <f t="shared" ca="1" si="263"/>
        <v>73.125</v>
      </c>
      <c r="I647" s="13">
        <f t="shared" ca="1" si="251"/>
        <v>76</v>
      </c>
      <c r="J647" s="13">
        <f t="shared" ca="1" si="273"/>
        <v>180.57499999999999</v>
      </c>
    </row>
    <row r="648" spans="1:10" x14ac:dyDescent="0.25">
      <c r="A648" s="5">
        <f t="shared" si="265"/>
        <v>42771</v>
      </c>
      <c r="C648" s="6" t="str">
        <f t="shared" ref="C648:C649" ca="1" si="274">C647</f>
        <v>KEVIN</v>
      </c>
      <c r="D648" s="6" t="str">
        <f t="shared" ca="1" si="269"/>
        <v>TV</v>
      </c>
      <c r="E648" s="15">
        <f t="shared" ca="1" si="270"/>
        <v>4.1666666666666664E-2</v>
      </c>
      <c r="F648">
        <f t="shared" ca="1" si="271"/>
        <v>40</v>
      </c>
      <c r="G648" s="13">
        <f t="shared" ca="1" si="272"/>
        <v>34</v>
      </c>
      <c r="H648" s="13">
        <f t="shared" ca="1" si="263"/>
        <v>97.5</v>
      </c>
      <c r="I648" s="13">
        <f t="shared" ca="1" si="251"/>
        <v>56</v>
      </c>
      <c r="J648" s="13">
        <f t="shared" ca="1" si="273"/>
        <v>187.5</v>
      </c>
    </row>
    <row r="649" spans="1:10" x14ac:dyDescent="0.25">
      <c r="A649" s="5">
        <f t="shared" si="265"/>
        <v>42771</v>
      </c>
      <c r="C649" s="6" t="str">
        <f t="shared" ca="1" si="274"/>
        <v>KEVIN</v>
      </c>
      <c r="D649" s="6" t="str">
        <f t="shared" ca="1" si="269"/>
        <v>INFORMATIQUE</v>
      </c>
      <c r="E649" s="15">
        <f t="shared" ca="1" si="270"/>
        <v>0.10416666666666667</v>
      </c>
      <c r="F649">
        <f t="shared" ca="1" si="271"/>
        <v>59</v>
      </c>
      <c r="G649" s="13">
        <f t="shared" ca="1" si="272"/>
        <v>50.15</v>
      </c>
      <c r="H649" s="13">
        <f t="shared" ca="1" si="263"/>
        <v>243.75</v>
      </c>
      <c r="I649" s="13">
        <f t="shared" ca="1" si="251"/>
        <v>56</v>
      </c>
      <c r="J649" s="13">
        <f t="shared" ca="1" si="273"/>
        <v>349.9</v>
      </c>
    </row>
    <row r="650" spans="1:10" x14ac:dyDescent="0.25">
      <c r="A650" s="5">
        <f>A649+1</f>
        <v>42772</v>
      </c>
      <c r="C650" s="6" t="str">
        <f ca="1">+INDEX($M$3:$M$8,RANDBETWEEN(1,6))</f>
        <v>CORENTIN</v>
      </c>
      <c r="D650" s="6" t="str">
        <f t="shared" ca="1" si="269"/>
        <v>ELECTRICITE</v>
      </c>
      <c r="E650" s="15">
        <f t="shared" ca="1" si="270"/>
        <v>4.1666666666666664E-2</v>
      </c>
      <c r="F650">
        <f t="shared" ca="1" si="271"/>
        <v>16</v>
      </c>
      <c r="G650" s="13">
        <f t="shared" ca="1" si="272"/>
        <v>13.6</v>
      </c>
      <c r="H650" s="13">
        <f t="shared" ca="1" si="263"/>
        <v>65</v>
      </c>
      <c r="I650" s="13">
        <f t="shared" ca="1" si="251"/>
        <v>117</v>
      </c>
      <c r="J650" s="13">
        <f t="shared" ca="1" si="273"/>
        <v>195.6</v>
      </c>
    </row>
    <row r="651" spans="1:10" x14ac:dyDescent="0.25">
      <c r="A651" s="5">
        <f t="shared" ref="A651:A667" si="275">A650</f>
        <v>42772</v>
      </c>
      <c r="C651" s="6" t="str">
        <f t="shared" ref="C651:C653" ca="1" si="276">C650</f>
        <v>CORENTIN</v>
      </c>
      <c r="D651" s="6" t="str">
        <f t="shared" ca="1" si="269"/>
        <v>TELEPHONIE</v>
      </c>
      <c r="E651" s="15">
        <f t="shared" ca="1" si="270"/>
        <v>8.3333333333333329E-2</v>
      </c>
      <c r="F651">
        <f t="shared" ca="1" si="271"/>
        <v>66</v>
      </c>
      <c r="G651" s="13">
        <f t="shared" ca="1" si="272"/>
        <v>56.1</v>
      </c>
      <c r="H651" s="13">
        <f t="shared" ca="1" si="263"/>
        <v>130</v>
      </c>
      <c r="I651" s="13">
        <f t="shared" ca="1" si="251"/>
        <v>27</v>
      </c>
      <c r="J651" s="13">
        <f t="shared" ca="1" si="273"/>
        <v>213.1</v>
      </c>
    </row>
    <row r="652" spans="1:10" x14ac:dyDescent="0.25">
      <c r="A652" s="5">
        <f t="shared" si="275"/>
        <v>42772</v>
      </c>
      <c r="C652" s="6" t="str">
        <f t="shared" ca="1" si="276"/>
        <v>CORENTIN</v>
      </c>
      <c r="D652" s="6" t="str">
        <f t="shared" ca="1" si="269"/>
        <v>TV</v>
      </c>
      <c r="E652" s="15">
        <f t="shared" ca="1" si="270"/>
        <v>0.10416666666666667</v>
      </c>
      <c r="F652">
        <f t="shared" ca="1" si="271"/>
        <v>9</v>
      </c>
      <c r="G652" s="13">
        <f t="shared" ca="1" si="272"/>
        <v>7.6499999999999995</v>
      </c>
      <c r="H652" s="13">
        <f t="shared" ca="1" si="263"/>
        <v>162.5</v>
      </c>
      <c r="I652" s="13">
        <f t="shared" ref="I652:I715" ca="1" si="277">+RANDBETWEEN(24,128)</f>
        <v>30</v>
      </c>
      <c r="J652" s="13">
        <f t="shared" ca="1" si="273"/>
        <v>200.15</v>
      </c>
    </row>
    <row r="653" spans="1:10" x14ac:dyDescent="0.25">
      <c r="A653" s="5">
        <f t="shared" si="275"/>
        <v>42772</v>
      </c>
      <c r="C653" s="6" t="str">
        <f t="shared" ca="1" si="276"/>
        <v>CORENTIN</v>
      </c>
      <c r="D653" s="6" t="str">
        <f t="shared" ca="1" si="269"/>
        <v>TELEPHONIE</v>
      </c>
      <c r="E653" s="15">
        <f t="shared" ca="1" si="270"/>
        <v>4.1666666666666664E-2</v>
      </c>
      <c r="F653">
        <f t="shared" ca="1" si="271"/>
        <v>43</v>
      </c>
      <c r="G653" s="13">
        <f t="shared" ca="1" si="272"/>
        <v>36.549999999999997</v>
      </c>
      <c r="H653" s="13">
        <f t="shared" ca="1" si="263"/>
        <v>65</v>
      </c>
      <c r="I653" s="13">
        <f t="shared" ca="1" si="277"/>
        <v>51</v>
      </c>
      <c r="J653" s="13">
        <f t="shared" ca="1" si="273"/>
        <v>152.55000000000001</v>
      </c>
    </row>
    <row r="654" spans="1:10" x14ac:dyDescent="0.25">
      <c r="A654" s="5">
        <f t="shared" si="275"/>
        <v>42772</v>
      </c>
      <c r="C654" s="6" t="str">
        <f ca="1">+INDEX($M$3:$M$8,RANDBETWEEN(1,6))</f>
        <v>ANTOINE</v>
      </c>
      <c r="D654" s="6" t="str">
        <f t="shared" ca="1" si="269"/>
        <v>TELEPHONIE</v>
      </c>
      <c r="E654" s="15">
        <f t="shared" ca="1" si="270"/>
        <v>7.2916666666666657E-2</v>
      </c>
      <c r="F654">
        <f t="shared" ca="1" si="271"/>
        <v>50</v>
      </c>
      <c r="G654" s="13">
        <f t="shared" ca="1" si="272"/>
        <v>42.5</v>
      </c>
      <c r="H654" s="13">
        <f t="shared" ca="1" si="263"/>
        <v>113.75</v>
      </c>
      <c r="I654" s="13">
        <f t="shared" ca="1" si="277"/>
        <v>107</v>
      </c>
      <c r="J654" s="13">
        <f t="shared" ca="1" si="273"/>
        <v>263.25</v>
      </c>
    </row>
    <row r="655" spans="1:10" x14ac:dyDescent="0.25">
      <c r="A655" s="5">
        <f t="shared" si="275"/>
        <v>42772</v>
      </c>
      <c r="C655" s="6" t="str">
        <f t="shared" ref="C655:C657" ca="1" si="278">C654</f>
        <v>ANTOINE</v>
      </c>
      <c r="D655" s="6" t="str">
        <f t="shared" ca="1" si="269"/>
        <v>INFORMATIQUE</v>
      </c>
      <c r="E655" s="15">
        <f t="shared" ca="1" si="270"/>
        <v>6.2499999999999993E-2</v>
      </c>
      <c r="F655">
        <f t="shared" ca="1" si="271"/>
        <v>12</v>
      </c>
      <c r="G655" s="13">
        <f t="shared" ca="1" si="272"/>
        <v>10.199999999999999</v>
      </c>
      <c r="H655" s="13">
        <f t="shared" ca="1" si="263"/>
        <v>97.499999999999972</v>
      </c>
      <c r="J655" s="13">
        <f t="shared" ca="1" si="273"/>
        <v>107.69999999999997</v>
      </c>
    </row>
    <row r="656" spans="1:10" x14ac:dyDescent="0.25">
      <c r="A656" s="5">
        <f t="shared" si="275"/>
        <v>42772</v>
      </c>
      <c r="C656" s="6" t="str">
        <f t="shared" ca="1" si="278"/>
        <v>ANTOINE</v>
      </c>
      <c r="D656" s="6" t="str">
        <f t="shared" ca="1" si="269"/>
        <v>ELECTRICITE</v>
      </c>
      <c r="E656" s="15">
        <f t="shared" ca="1" si="270"/>
        <v>8.3333333333333329E-2</v>
      </c>
      <c r="F656">
        <f t="shared" ca="1" si="271"/>
        <v>14</v>
      </c>
      <c r="G656" s="13">
        <f t="shared" ca="1" si="272"/>
        <v>11.9</v>
      </c>
      <c r="H656" s="13">
        <f t="shared" ca="1" si="263"/>
        <v>130</v>
      </c>
      <c r="I656" s="13">
        <f t="shared" ref="I656:I706" ca="1" si="279">+RANDBETWEEN(24,128)</f>
        <v>27</v>
      </c>
      <c r="J656" s="13">
        <f t="shared" ca="1" si="273"/>
        <v>168.9</v>
      </c>
    </row>
    <row r="657" spans="1:10" x14ac:dyDescent="0.25">
      <c r="A657" s="5">
        <f t="shared" si="275"/>
        <v>42772</v>
      </c>
      <c r="C657" s="6" t="str">
        <f t="shared" ca="1" si="278"/>
        <v>ANTOINE</v>
      </c>
      <c r="D657" s="6" t="str">
        <f t="shared" ca="1" si="269"/>
        <v>INFORMATIQUE</v>
      </c>
      <c r="E657" s="15">
        <f t="shared" ca="1" si="270"/>
        <v>4.1666666666666664E-2</v>
      </c>
      <c r="F657">
        <f t="shared" ca="1" si="271"/>
        <v>16</v>
      </c>
      <c r="G657" s="13">
        <f t="shared" ca="1" si="272"/>
        <v>13.6</v>
      </c>
      <c r="H657" s="13">
        <f t="shared" ca="1" si="263"/>
        <v>65</v>
      </c>
      <c r="I657" s="13">
        <f t="shared" ca="1" si="279"/>
        <v>76</v>
      </c>
      <c r="J657" s="13">
        <f t="shared" ca="1" si="273"/>
        <v>154.6</v>
      </c>
    </row>
    <row r="658" spans="1:10" x14ac:dyDescent="0.25">
      <c r="A658" s="5">
        <f t="shared" si="275"/>
        <v>42772</v>
      </c>
      <c r="C658" s="6" t="str">
        <f ca="1">+INDEX($M$3:$M$8,RANDBETWEEN(1,6))</f>
        <v>SYLVAIN</v>
      </c>
      <c r="D658" s="6" t="str">
        <f t="shared" ca="1" si="269"/>
        <v>ELECTRICITE</v>
      </c>
      <c r="E658" s="15">
        <f t="shared" ca="1" si="270"/>
        <v>4.1666666666666664E-2</v>
      </c>
      <c r="F658">
        <f t="shared" ca="1" si="271"/>
        <v>22</v>
      </c>
      <c r="G658" s="13">
        <f t="shared" ca="1" si="272"/>
        <v>18.7</v>
      </c>
      <c r="H658" s="13">
        <f t="shared" ca="1" si="263"/>
        <v>65</v>
      </c>
      <c r="J658" s="13">
        <f t="shared" ca="1" si="273"/>
        <v>83.7</v>
      </c>
    </row>
    <row r="659" spans="1:10" x14ac:dyDescent="0.25">
      <c r="A659" s="5">
        <f t="shared" si="275"/>
        <v>42772</v>
      </c>
      <c r="C659" s="6" t="str">
        <f t="shared" ref="C659:C664" ca="1" si="280">C658</f>
        <v>SYLVAIN</v>
      </c>
      <c r="D659" s="6" t="str">
        <f t="shared" ca="1" si="269"/>
        <v>TV</v>
      </c>
      <c r="E659" s="15">
        <f t="shared" ca="1" si="270"/>
        <v>2.0833333333333332E-2</v>
      </c>
      <c r="F659">
        <f t="shared" ca="1" si="271"/>
        <v>47</v>
      </c>
      <c r="G659" s="13">
        <f t="shared" ca="1" si="272"/>
        <v>39.949999999999996</v>
      </c>
      <c r="H659" s="13">
        <f t="shared" ca="1" si="263"/>
        <v>32.5</v>
      </c>
      <c r="I659" s="13">
        <f t="shared" ca="1" si="279"/>
        <v>121</v>
      </c>
      <c r="J659" s="13">
        <f t="shared" ca="1" si="273"/>
        <v>193.45</v>
      </c>
    </row>
    <row r="660" spans="1:10" x14ac:dyDescent="0.25">
      <c r="A660" s="5">
        <f t="shared" si="275"/>
        <v>42772</v>
      </c>
      <c r="C660" s="6" t="str">
        <f t="shared" ca="1" si="280"/>
        <v>SYLVAIN</v>
      </c>
      <c r="D660" s="6" t="str">
        <f t="shared" ca="1" si="269"/>
        <v>INFORMATIQUE</v>
      </c>
      <c r="E660" s="15">
        <f t="shared" ca="1" si="270"/>
        <v>3.125E-2</v>
      </c>
      <c r="F660">
        <f t="shared" ca="1" si="271"/>
        <v>25</v>
      </c>
      <c r="G660" s="13">
        <f t="shared" ca="1" si="272"/>
        <v>21.25</v>
      </c>
      <c r="H660" s="13">
        <f t="shared" ca="1" si="263"/>
        <v>48.75</v>
      </c>
      <c r="I660" s="13">
        <f t="shared" ca="1" si="279"/>
        <v>72</v>
      </c>
      <c r="J660" s="13">
        <f t="shared" ca="1" si="273"/>
        <v>142</v>
      </c>
    </row>
    <row r="661" spans="1:10" x14ac:dyDescent="0.25">
      <c r="A661" s="5">
        <f t="shared" si="275"/>
        <v>42772</v>
      </c>
      <c r="C661" s="6" t="str">
        <f t="shared" ca="1" si="280"/>
        <v>SYLVAIN</v>
      </c>
      <c r="D661" s="6" t="str">
        <f t="shared" ca="1" si="269"/>
        <v>TELEPHONIE</v>
      </c>
      <c r="E661" s="15">
        <f t="shared" ca="1" si="270"/>
        <v>9.375E-2</v>
      </c>
      <c r="F661">
        <f t="shared" ca="1" si="271"/>
        <v>44</v>
      </c>
      <c r="G661" s="13">
        <f t="shared" ca="1" si="272"/>
        <v>37.4</v>
      </c>
      <c r="H661" s="13">
        <f t="shared" ca="1" si="263"/>
        <v>146.25</v>
      </c>
      <c r="I661" s="13">
        <f t="shared" ca="1" si="279"/>
        <v>46</v>
      </c>
      <c r="J661" s="13">
        <f t="shared" ca="1" si="273"/>
        <v>229.65</v>
      </c>
    </row>
    <row r="662" spans="1:10" x14ac:dyDescent="0.25">
      <c r="A662" s="5">
        <f t="shared" si="275"/>
        <v>42772</v>
      </c>
      <c r="C662" s="6" t="str">
        <f t="shared" ca="1" si="280"/>
        <v>SYLVAIN</v>
      </c>
      <c r="D662" s="6" t="str">
        <f t="shared" ca="1" si="269"/>
        <v>ELECTRICITE</v>
      </c>
      <c r="E662" s="15">
        <f t="shared" ca="1" si="270"/>
        <v>6.2499999999999993E-2</v>
      </c>
      <c r="F662">
        <f t="shared" ca="1" si="271"/>
        <v>48</v>
      </c>
      <c r="G662" s="13">
        <f t="shared" ca="1" si="272"/>
        <v>40.799999999999997</v>
      </c>
      <c r="H662" s="13">
        <f t="shared" ca="1" si="263"/>
        <v>97.499999999999972</v>
      </c>
      <c r="J662" s="13">
        <f t="shared" ca="1" si="273"/>
        <v>138.29999999999995</v>
      </c>
    </row>
    <row r="663" spans="1:10" x14ac:dyDescent="0.25">
      <c r="A663" s="5">
        <f t="shared" si="275"/>
        <v>42772</v>
      </c>
      <c r="C663" s="6" t="str">
        <f t="shared" ca="1" si="280"/>
        <v>SYLVAIN</v>
      </c>
      <c r="D663" s="6" t="str">
        <f t="shared" ca="1" si="269"/>
        <v>INFORMATIQUE</v>
      </c>
      <c r="E663" s="15">
        <f t="shared" ca="1" si="270"/>
        <v>8.3333333333333329E-2</v>
      </c>
      <c r="F663">
        <f t="shared" ca="1" si="271"/>
        <v>19</v>
      </c>
      <c r="G663" s="13">
        <f t="shared" ca="1" si="272"/>
        <v>16.149999999999999</v>
      </c>
      <c r="H663" s="13">
        <f t="shared" ca="1" si="263"/>
        <v>130</v>
      </c>
      <c r="I663" s="13">
        <f t="shared" ca="1" si="279"/>
        <v>118</v>
      </c>
      <c r="J663" s="13">
        <f t="shared" ca="1" si="273"/>
        <v>264.14999999999998</v>
      </c>
    </row>
    <row r="664" spans="1:10" x14ac:dyDescent="0.25">
      <c r="A664" s="5">
        <f t="shared" si="275"/>
        <v>42772</v>
      </c>
      <c r="C664" s="6" t="str">
        <f t="shared" ca="1" si="280"/>
        <v>SYLVAIN</v>
      </c>
      <c r="D664" s="6" t="str">
        <f t="shared" ca="1" si="269"/>
        <v>ELECTRICITE</v>
      </c>
      <c r="E664" s="15">
        <f t="shared" ca="1" si="270"/>
        <v>2.0833333333333332E-2</v>
      </c>
      <c r="F664">
        <f t="shared" ca="1" si="271"/>
        <v>9</v>
      </c>
      <c r="G664" s="13">
        <f t="shared" ca="1" si="272"/>
        <v>7.6499999999999995</v>
      </c>
      <c r="H664" s="13">
        <f t="shared" ca="1" si="263"/>
        <v>32.5</v>
      </c>
      <c r="I664" s="13">
        <f t="shared" ca="1" si="279"/>
        <v>111</v>
      </c>
      <c r="J664" s="13">
        <f t="shared" ca="1" si="273"/>
        <v>151.15</v>
      </c>
    </row>
    <row r="665" spans="1:10" x14ac:dyDescent="0.25">
      <c r="A665" s="5">
        <f t="shared" si="275"/>
        <v>42772</v>
      </c>
      <c r="C665" s="6" t="str">
        <f ca="1">+INDEX($M$3:$M$8,RANDBETWEEN(1,6))</f>
        <v>ANTOINE</v>
      </c>
      <c r="D665" s="6" t="str">
        <f t="shared" ca="1" si="269"/>
        <v>ELECTRICITE</v>
      </c>
      <c r="E665" s="15">
        <f t="shared" ca="1" si="270"/>
        <v>5.2083333333333329E-2</v>
      </c>
      <c r="F665">
        <f t="shared" ca="1" si="271"/>
        <v>21</v>
      </c>
      <c r="G665" s="13">
        <f t="shared" ca="1" si="272"/>
        <v>17.849999999999998</v>
      </c>
      <c r="H665" s="13">
        <f t="shared" ca="1" si="263"/>
        <v>81.25</v>
      </c>
      <c r="J665" s="13">
        <f t="shared" ca="1" si="273"/>
        <v>99.1</v>
      </c>
    </row>
    <row r="666" spans="1:10" x14ac:dyDescent="0.25">
      <c r="A666" s="5">
        <f t="shared" si="275"/>
        <v>42772</v>
      </c>
      <c r="C666" s="6" t="str">
        <f t="shared" ref="C666:C667" ca="1" si="281">C665</f>
        <v>ANTOINE</v>
      </c>
      <c r="D666" s="6" t="str">
        <f t="shared" ca="1" si="269"/>
        <v>TELEPHONIE</v>
      </c>
      <c r="E666" s="15">
        <f t="shared" ca="1" si="270"/>
        <v>2.0833333333333332E-2</v>
      </c>
      <c r="F666">
        <f t="shared" ca="1" si="271"/>
        <v>33</v>
      </c>
      <c r="G666" s="13">
        <f t="shared" ca="1" si="272"/>
        <v>28.05</v>
      </c>
      <c r="H666" s="13">
        <f t="shared" ca="1" si="263"/>
        <v>32.5</v>
      </c>
      <c r="J666" s="13">
        <f t="shared" ca="1" si="273"/>
        <v>60.55</v>
      </c>
    </row>
    <row r="667" spans="1:10" x14ac:dyDescent="0.25">
      <c r="A667" s="5">
        <f t="shared" si="275"/>
        <v>42772</v>
      </c>
      <c r="C667" s="6" t="str">
        <f t="shared" ca="1" si="281"/>
        <v>ANTOINE</v>
      </c>
      <c r="D667" s="6" t="str">
        <f t="shared" ca="1" si="269"/>
        <v>ELECTRICITE</v>
      </c>
      <c r="E667" s="15">
        <f t="shared" ca="1" si="270"/>
        <v>6.2499999999999993E-2</v>
      </c>
      <c r="F667">
        <f t="shared" ca="1" si="271"/>
        <v>17</v>
      </c>
      <c r="G667" s="13">
        <f t="shared" ca="1" si="272"/>
        <v>14.45</v>
      </c>
      <c r="H667" s="13">
        <f t="shared" ca="1" si="263"/>
        <v>97.499999999999972</v>
      </c>
      <c r="I667" s="13">
        <f t="shared" ca="1" si="279"/>
        <v>89</v>
      </c>
      <c r="J667" s="13">
        <f t="shared" ca="1" si="273"/>
        <v>200.95</v>
      </c>
    </row>
    <row r="668" spans="1:10" x14ac:dyDescent="0.25">
      <c r="A668" s="5">
        <f>A667+1</f>
        <v>42773</v>
      </c>
      <c r="C668" s="6" t="str">
        <f ca="1">+INDEX($M$3:$M$8,RANDBETWEEN(1,6))</f>
        <v>SYLVAIN</v>
      </c>
      <c r="D668" s="6" t="str">
        <f t="shared" ca="1" si="269"/>
        <v>TV</v>
      </c>
      <c r="E668" s="15">
        <f t="shared" ca="1" si="270"/>
        <v>5.2083333333333329E-2</v>
      </c>
      <c r="F668">
        <f t="shared" ca="1" si="271"/>
        <v>34</v>
      </c>
      <c r="G668" s="13">
        <f t="shared" ca="1" si="272"/>
        <v>28.9</v>
      </c>
      <c r="H668" s="13">
        <f t="shared" ca="1" si="263"/>
        <v>81.25</v>
      </c>
      <c r="I668" s="13">
        <f t="shared" ca="1" si="279"/>
        <v>44</v>
      </c>
      <c r="J668" s="13">
        <f t="shared" ca="1" si="273"/>
        <v>154.15</v>
      </c>
    </row>
    <row r="669" spans="1:10" x14ac:dyDescent="0.25">
      <c r="A669" s="5">
        <f t="shared" ref="A669:A685" si="282">A668</f>
        <v>42773</v>
      </c>
      <c r="C669" s="6" t="str">
        <f t="shared" ref="C669:C671" ca="1" si="283">C668</f>
        <v>SYLVAIN</v>
      </c>
      <c r="D669" s="6" t="str">
        <f t="shared" ca="1" si="269"/>
        <v>ELECTRICITE</v>
      </c>
      <c r="E669" s="15">
        <f t="shared" ca="1" si="270"/>
        <v>3.125E-2</v>
      </c>
      <c r="F669">
        <f t="shared" ca="1" si="271"/>
        <v>41</v>
      </c>
      <c r="G669" s="13">
        <f t="shared" ca="1" si="272"/>
        <v>34.85</v>
      </c>
      <c r="H669" s="13">
        <f t="shared" ca="1" si="263"/>
        <v>48.75</v>
      </c>
      <c r="J669" s="13">
        <f t="shared" ca="1" si="273"/>
        <v>83.6</v>
      </c>
    </row>
    <row r="670" spans="1:10" x14ac:dyDescent="0.25">
      <c r="A670" s="5">
        <f t="shared" si="282"/>
        <v>42773</v>
      </c>
      <c r="C670" s="6" t="str">
        <f t="shared" ca="1" si="283"/>
        <v>SYLVAIN</v>
      </c>
      <c r="D670" s="6" t="str">
        <f t="shared" ca="1" si="269"/>
        <v>TV</v>
      </c>
      <c r="E670" s="15">
        <f t="shared" ca="1" si="270"/>
        <v>8.3333333333333329E-2</v>
      </c>
      <c r="F670">
        <f t="shared" ca="1" si="271"/>
        <v>11</v>
      </c>
      <c r="G670" s="13">
        <f t="shared" ca="1" si="272"/>
        <v>9.35</v>
      </c>
      <c r="H670" s="13">
        <f t="shared" ca="1" si="263"/>
        <v>130</v>
      </c>
      <c r="I670" s="13">
        <f t="shared" ca="1" si="279"/>
        <v>114</v>
      </c>
      <c r="J670" s="13">
        <f t="shared" ca="1" si="273"/>
        <v>253.35</v>
      </c>
    </row>
    <row r="671" spans="1:10" x14ac:dyDescent="0.25">
      <c r="A671" s="5">
        <f t="shared" si="282"/>
        <v>42773</v>
      </c>
      <c r="C671" s="6" t="str">
        <f t="shared" ca="1" si="283"/>
        <v>SYLVAIN</v>
      </c>
      <c r="D671" s="6" t="str">
        <f t="shared" ca="1" si="269"/>
        <v>TV</v>
      </c>
      <c r="E671" s="15">
        <f t="shared" ca="1" si="270"/>
        <v>2.0833333333333332E-2</v>
      </c>
      <c r="F671">
        <f t="shared" ca="1" si="271"/>
        <v>15</v>
      </c>
      <c r="G671" s="13">
        <f t="shared" ca="1" si="272"/>
        <v>12.75</v>
      </c>
      <c r="H671" s="13">
        <f t="shared" ca="1" si="263"/>
        <v>32.5</v>
      </c>
      <c r="J671" s="13">
        <f t="shared" ca="1" si="273"/>
        <v>45.25</v>
      </c>
    </row>
    <row r="672" spans="1:10" x14ac:dyDescent="0.25">
      <c r="A672" s="5">
        <f t="shared" si="282"/>
        <v>42773</v>
      </c>
      <c r="C672" s="6" t="str">
        <f ca="1">+INDEX($M$3:$M$8,RANDBETWEEN(1,6))</f>
        <v>KEVIN</v>
      </c>
      <c r="D672" s="6" t="str">
        <f t="shared" ca="1" si="269"/>
        <v>INFORMATIQUE</v>
      </c>
      <c r="E672" s="15">
        <f t="shared" ca="1" si="270"/>
        <v>6.2499999999999993E-2</v>
      </c>
      <c r="F672">
        <f t="shared" ca="1" si="271"/>
        <v>66</v>
      </c>
      <c r="G672" s="13">
        <f t="shared" ca="1" si="272"/>
        <v>56.1</v>
      </c>
      <c r="H672" s="13">
        <f t="shared" ca="1" si="263"/>
        <v>97.499999999999972</v>
      </c>
      <c r="I672" s="13">
        <f t="shared" ca="1" si="279"/>
        <v>45</v>
      </c>
      <c r="J672" s="13">
        <f t="shared" ca="1" si="273"/>
        <v>198.59999999999997</v>
      </c>
    </row>
    <row r="673" spans="1:10" x14ac:dyDescent="0.25">
      <c r="A673" s="5">
        <f t="shared" si="282"/>
        <v>42773</v>
      </c>
      <c r="C673" s="6" t="str">
        <f t="shared" ref="C673:C675" ca="1" si="284">C672</f>
        <v>KEVIN</v>
      </c>
      <c r="D673" s="6" t="str">
        <f t="shared" ca="1" si="269"/>
        <v>TELEPHONIE</v>
      </c>
      <c r="E673" s="15">
        <f t="shared" ca="1" si="270"/>
        <v>2.0833333333333332E-2</v>
      </c>
      <c r="F673">
        <f t="shared" ca="1" si="271"/>
        <v>37</v>
      </c>
      <c r="G673" s="13">
        <f t="shared" ca="1" si="272"/>
        <v>31.45</v>
      </c>
      <c r="H673" s="13">
        <f t="shared" ca="1" si="263"/>
        <v>32.5</v>
      </c>
      <c r="I673" s="13">
        <f t="shared" ca="1" si="279"/>
        <v>25</v>
      </c>
      <c r="J673" s="13">
        <f t="shared" ca="1" si="273"/>
        <v>88.95</v>
      </c>
    </row>
    <row r="674" spans="1:10" x14ac:dyDescent="0.25">
      <c r="A674" s="5">
        <f t="shared" si="282"/>
        <v>42773</v>
      </c>
      <c r="C674" s="6" t="str">
        <f t="shared" ca="1" si="284"/>
        <v>KEVIN</v>
      </c>
      <c r="D674" s="6" t="str">
        <f t="shared" ca="1" si="269"/>
        <v>ELECTRICITE</v>
      </c>
      <c r="E674" s="15">
        <f t="shared" ca="1" si="270"/>
        <v>4.1666666666666664E-2</v>
      </c>
      <c r="F674">
        <f t="shared" ca="1" si="271"/>
        <v>28</v>
      </c>
      <c r="G674" s="13">
        <f t="shared" ca="1" si="272"/>
        <v>23.8</v>
      </c>
      <c r="H674" s="13">
        <f t="shared" ca="1" si="263"/>
        <v>65</v>
      </c>
      <c r="I674" s="13">
        <f t="shared" ca="1" si="279"/>
        <v>104</v>
      </c>
      <c r="J674" s="13">
        <f t="shared" ca="1" si="273"/>
        <v>192.8</v>
      </c>
    </row>
    <row r="675" spans="1:10" x14ac:dyDescent="0.25">
      <c r="A675" s="5">
        <f t="shared" si="282"/>
        <v>42773</v>
      </c>
      <c r="C675" s="6" t="str">
        <f t="shared" ca="1" si="284"/>
        <v>KEVIN</v>
      </c>
      <c r="D675" s="6" t="str">
        <f t="shared" ca="1" si="269"/>
        <v>TV</v>
      </c>
      <c r="E675" s="15">
        <f t="shared" ca="1" si="270"/>
        <v>9.375E-2</v>
      </c>
      <c r="F675">
        <f t="shared" ca="1" si="271"/>
        <v>39</v>
      </c>
      <c r="G675" s="13">
        <f t="shared" ca="1" si="272"/>
        <v>33.15</v>
      </c>
      <c r="H675" s="13">
        <f t="shared" ca="1" si="263"/>
        <v>146.25</v>
      </c>
      <c r="J675" s="13">
        <f t="shared" ca="1" si="273"/>
        <v>179.4</v>
      </c>
    </row>
    <row r="676" spans="1:10" x14ac:dyDescent="0.25">
      <c r="A676" s="5">
        <f t="shared" si="282"/>
        <v>42773</v>
      </c>
      <c r="C676" s="6" t="str">
        <f ca="1">+INDEX($M$3:$M$8,RANDBETWEEN(1,6))</f>
        <v>ERIC</v>
      </c>
      <c r="D676" s="6" t="str">
        <f t="shared" ca="1" si="269"/>
        <v>ELECTRICITE</v>
      </c>
      <c r="E676" s="15">
        <f t="shared" ca="1" si="270"/>
        <v>5.2083333333333329E-2</v>
      </c>
      <c r="F676">
        <f t="shared" ca="1" si="271"/>
        <v>51</v>
      </c>
      <c r="G676" s="13">
        <f t="shared" ca="1" si="272"/>
        <v>43.35</v>
      </c>
      <c r="H676" s="13">
        <f t="shared" ca="1" si="263"/>
        <v>81.25</v>
      </c>
      <c r="I676" s="13">
        <f t="shared" ca="1" si="279"/>
        <v>105</v>
      </c>
      <c r="J676" s="13">
        <f t="shared" ca="1" si="273"/>
        <v>229.6</v>
      </c>
    </row>
    <row r="677" spans="1:10" x14ac:dyDescent="0.25">
      <c r="A677" s="5">
        <f t="shared" si="282"/>
        <v>42773</v>
      </c>
      <c r="C677" s="6" t="str">
        <f t="shared" ref="C677:C682" ca="1" si="285">C676</f>
        <v>ERIC</v>
      </c>
      <c r="D677" s="6" t="str">
        <f t="shared" ca="1" si="269"/>
        <v>TELEPHONIE</v>
      </c>
      <c r="E677" s="15">
        <f t="shared" ca="1" si="270"/>
        <v>0.10416666666666667</v>
      </c>
      <c r="F677">
        <f t="shared" ca="1" si="271"/>
        <v>49</v>
      </c>
      <c r="G677" s="13">
        <f t="shared" ca="1" si="272"/>
        <v>41.65</v>
      </c>
      <c r="H677" s="13">
        <f t="shared" ca="1" si="263"/>
        <v>162.5</v>
      </c>
      <c r="I677" s="13">
        <f t="shared" ca="1" si="279"/>
        <v>56</v>
      </c>
      <c r="J677" s="13">
        <f t="shared" ca="1" si="273"/>
        <v>260.14999999999998</v>
      </c>
    </row>
    <row r="678" spans="1:10" x14ac:dyDescent="0.25">
      <c r="A678" s="5">
        <f t="shared" si="282"/>
        <v>42773</v>
      </c>
      <c r="C678" s="6" t="str">
        <f t="shared" ca="1" si="285"/>
        <v>ERIC</v>
      </c>
      <c r="D678" s="6" t="str">
        <f t="shared" ca="1" si="269"/>
        <v>TV</v>
      </c>
      <c r="E678" s="15">
        <f t="shared" ca="1" si="270"/>
        <v>5.2083333333333329E-2</v>
      </c>
      <c r="F678">
        <f t="shared" ca="1" si="271"/>
        <v>14</v>
      </c>
      <c r="G678" s="13">
        <f t="shared" ca="1" si="272"/>
        <v>11.9</v>
      </c>
      <c r="H678" s="13">
        <f t="shared" ca="1" si="263"/>
        <v>81.25</v>
      </c>
      <c r="J678" s="13">
        <f t="shared" ca="1" si="273"/>
        <v>93.15</v>
      </c>
    </row>
    <row r="679" spans="1:10" x14ac:dyDescent="0.25">
      <c r="A679" s="5">
        <f t="shared" si="282"/>
        <v>42773</v>
      </c>
      <c r="C679" s="6" t="str">
        <f t="shared" ca="1" si="285"/>
        <v>ERIC</v>
      </c>
      <c r="D679" s="6" t="str">
        <f t="shared" ca="1" si="269"/>
        <v>TV</v>
      </c>
      <c r="E679" s="15">
        <f t="shared" ca="1" si="270"/>
        <v>8.3333333333333329E-2</v>
      </c>
      <c r="F679">
        <f t="shared" ca="1" si="271"/>
        <v>46</v>
      </c>
      <c r="G679" s="13">
        <f t="shared" ca="1" si="272"/>
        <v>39.1</v>
      </c>
      <c r="H679" s="13">
        <f t="shared" ca="1" si="263"/>
        <v>130</v>
      </c>
      <c r="I679" s="13">
        <f t="shared" ca="1" si="279"/>
        <v>67</v>
      </c>
      <c r="J679" s="13">
        <f t="shared" ca="1" si="273"/>
        <v>236.1</v>
      </c>
    </row>
    <row r="680" spans="1:10" x14ac:dyDescent="0.25">
      <c r="A680" s="5">
        <f t="shared" si="282"/>
        <v>42773</v>
      </c>
      <c r="C680" s="6" t="str">
        <f t="shared" ca="1" si="285"/>
        <v>ERIC</v>
      </c>
      <c r="D680" s="6" t="str">
        <f t="shared" ca="1" si="269"/>
        <v>INFORMATIQUE</v>
      </c>
      <c r="E680" s="15">
        <f t="shared" ca="1" si="270"/>
        <v>5.2083333333333329E-2</v>
      </c>
      <c r="F680">
        <f t="shared" ca="1" si="271"/>
        <v>24</v>
      </c>
      <c r="G680" s="13">
        <f t="shared" ca="1" si="272"/>
        <v>20.399999999999999</v>
      </c>
      <c r="H680" s="13">
        <f t="shared" ca="1" si="263"/>
        <v>81.25</v>
      </c>
      <c r="I680" s="13">
        <f t="shared" ca="1" si="279"/>
        <v>115</v>
      </c>
      <c r="J680" s="13">
        <f t="shared" ca="1" si="273"/>
        <v>216.65</v>
      </c>
    </row>
    <row r="681" spans="1:10" x14ac:dyDescent="0.25">
      <c r="A681" s="5">
        <f t="shared" si="282"/>
        <v>42773</v>
      </c>
      <c r="C681" s="6" t="str">
        <f t="shared" ca="1" si="285"/>
        <v>ERIC</v>
      </c>
      <c r="D681" s="6" t="str">
        <f t="shared" ca="1" si="269"/>
        <v>INFORMATIQUE</v>
      </c>
      <c r="E681" s="15">
        <f t="shared" ca="1" si="270"/>
        <v>5.2083333333333329E-2</v>
      </c>
      <c r="F681">
        <f t="shared" ca="1" si="271"/>
        <v>19</v>
      </c>
      <c r="G681" s="13">
        <f t="shared" ca="1" si="272"/>
        <v>16.149999999999999</v>
      </c>
      <c r="H681" s="13">
        <f t="shared" ca="1" si="263"/>
        <v>81.25</v>
      </c>
      <c r="J681" s="13">
        <f t="shared" ca="1" si="273"/>
        <v>97.4</v>
      </c>
    </row>
    <row r="682" spans="1:10" x14ac:dyDescent="0.25">
      <c r="A682" s="5">
        <f t="shared" si="282"/>
        <v>42773</v>
      </c>
      <c r="C682" s="6" t="str">
        <f t="shared" ca="1" si="285"/>
        <v>ERIC</v>
      </c>
      <c r="D682" s="6" t="str">
        <f t="shared" ca="1" si="269"/>
        <v>ELECTRICITE</v>
      </c>
      <c r="E682" s="15">
        <f t="shared" ca="1" si="270"/>
        <v>0.10416666666666667</v>
      </c>
      <c r="F682">
        <f t="shared" ca="1" si="271"/>
        <v>27</v>
      </c>
      <c r="G682" s="13">
        <f t="shared" ca="1" si="272"/>
        <v>22.95</v>
      </c>
      <c r="H682" s="13">
        <f t="shared" ca="1" si="263"/>
        <v>162.5</v>
      </c>
      <c r="I682" s="13">
        <f t="shared" ca="1" si="279"/>
        <v>31</v>
      </c>
      <c r="J682" s="13">
        <f t="shared" ca="1" si="273"/>
        <v>216.45</v>
      </c>
    </row>
    <row r="683" spans="1:10" x14ac:dyDescent="0.25">
      <c r="A683" s="5">
        <f t="shared" si="282"/>
        <v>42773</v>
      </c>
      <c r="C683" s="6" t="str">
        <f ca="1">+INDEX($M$3:$M$8,RANDBETWEEN(1,6))</f>
        <v>PATRICK</v>
      </c>
      <c r="D683" s="6" t="str">
        <f t="shared" ca="1" si="269"/>
        <v>INFORMATIQUE</v>
      </c>
      <c r="E683" s="15">
        <f t="shared" ca="1" si="270"/>
        <v>7.2916666666666657E-2</v>
      </c>
      <c r="F683">
        <f t="shared" ca="1" si="271"/>
        <v>48</v>
      </c>
      <c r="G683" s="13">
        <f t="shared" ca="1" si="272"/>
        <v>40.799999999999997</v>
      </c>
      <c r="H683" s="13">
        <f t="shared" ca="1" si="263"/>
        <v>113.75</v>
      </c>
      <c r="I683" s="13">
        <f t="shared" ca="1" si="279"/>
        <v>47</v>
      </c>
      <c r="J683" s="13">
        <f t="shared" ca="1" si="273"/>
        <v>201.55</v>
      </c>
    </row>
    <row r="684" spans="1:10" x14ac:dyDescent="0.25">
      <c r="A684" s="5">
        <f t="shared" si="282"/>
        <v>42773</v>
      </c>
      <c r="C684" s="6" t="str">
        <f t="shared" ref="C684:C685" ca="1" si="286">C683</f>
        <v>PATRICK</v>
      </c>
      <c r="D684" s="6" t="str">
        <f t="shared" ca="1" si="269"/>
        <v>TV</v>
      </c>
      <c r="E684" s="15">
        <f t="shared" ca="1" si="270"/>
        <v>6.2499999999999993E-2</v>
      </c>
      <c r="F684">
        <f t="shared" ca="1" si="271"/>
        <v>37</v>
      </c>
      <c r="G684" s="13">
        <f t="shared" ca="1" si="272"/>
        <v>31.45</v>
      </c>
      <c r="H684" s="13">
        <f t="shared" ca="1" si="263"/>
        <v>97.499999999999972</v>
      </c>
      <c r="J684" s="13">
        <f t="shared" ca="1" si="273"/>
        <v>128.94999999999996</v>
      </c>
    </row>
    <row r="685" spans="1:10" x14ac:dyDescent="0.25">
      <c r="A685" s="5">
        <f t="shared" si="282"/>
        <v>42773</v>
      </c>
      <c r="C685" s="6" t="str">
        <f t="shared" ca="1" si="286"/>
        <v>PATRICK</v>
      </c>
      <c r="D685" s="6" t="str">
        <f t="shared" ca="1" si="269"/>
        <v>INFORMATIQUE</v>
      </c>
      <c r="E685" s="15">
        <f t="shared" ca="1" si="270"/>
        <v>5.2083333333333329E-2</v>
      </c>
      <c r="F685">
        <f t="shared" ca="1" si="271"/>
        <v>39</v>
      </c>
      <c r="G685" s="13">
        <f t="shared" ca="1" si="272"/>
        <v>33.15</v>
      </c>
      <c r="H685" s="13">
        <f t="shared" ca="1" si="263"/>
        <v>81.25</v>
      </c>
      <c r="I685" s="13">
        <f t="shared" ca="1" si="279"/>
        <v>72</v>
      </c>
      <c r="J685" s="13">
        <f t="shared" ca="1" si="273"/>
        <v>186.4</v>
      </c>
    </row>
    <row r="686" spans="1:10" x14ac:dyDescent="0.25">
      <c r="A686" s="5">
        <f>A685+1</f>
        <v>42774</v>
      </c>
      <c r="C686" s="6" t="str">
        <f ca="1">+INDEX($M$3:$M$8,RANDBETWEEN(1,6))</f>
        <v>ANTOINE</v>
      </c>
      <c r="D686" s="6" t="str">
        <f t="shared" ca="1" si="269"/>
        <v>INFORMATIQUE</v>
      </c>
      <c r="E686" s="15">
        <f t="shared" ca="1" si="270"/>
        <v>6.2499999999999993E-2</v>
      </c>
      <c r="F686">
        <f t="shared" ca="1" si="271"/>
        <v>52</v>
      </c>
      <c r="G686" s="13">
        <f t="shared" ca="1" si="272"/>
        <v>44.199999999999996</v>
      </c>
      <c r="H686" s="13">
        <f t="shared" ca="1" si="263"/>
        <v>97.499999999999972</v>
      </c>
      <c r="I686" s="13">
        <f t="shared" ca="1" si="279"/>
        <v>27</v>
      </c>
      <c r="J686" s="13">
        <f t="shared" ca="1" si="273"/>
        <v>168.69999999999996</v>
      </c>
    </row>
    <row r="687" spans="1:10" x14ac:dyDescent="0.25">
      <c r="A687" s="5">
        <f t="shared" ref="A687:A703" si="287">A686</f>
        <v>42774</v>
      </c>
      <c r="C687" s="6" t="str">
        <f t="shared" ref="C687:C689" ca="1" si="288">C686</f>
        <v>ANTOINE</v>
      </c>
      <c r="D687" s="6" t="str">
        <f t="shared" ca="1" si="269"/>
        <v>TV</v>
      </c>
      <c r="E687" s="15">
        <f t="shared" ca="1" si="270"/>
        <v>7.2916666666666657E-2</v>
      </c>
      <c r="F687">
        <f t="shared" ca="1" si="271"/>
        <v>10</v>
      </c>
      <c r="G687" s="13">
        <f t="shared" ca="1" si="272"/>
        <v>8.5</v>
      </c>
      <c r="H687" s="13">
        <f t="shared" ca="1" si="263"/>
        <v>113.75</v>
      </c>
      <c r="J687" s="13">
        <f t="shared" ca="1" si="273"/>
        <v>122.25</v>
      </c>
    </row>
    <row r="688" spans="1:10" x14ac:dyDescent="0.25">
      <c r="A688" s="5">
        <f t="shared" si="287"/>
        <v>42774</v>
      </c>
      <c r="C688" s="6" t="str">
        <f t="shared" ca="1" si="288"/>
        <v>ANTOINE</v>
      </c>
      <c r="D688" s="6" t="str">
        <f t="shared" ca="1" si="269"/>
        <v>TV</v>
      </c>
      <c r="E688" s="15">
        <f t="shared" ca="1" si="270"/>
        <v>8.3333333333333329E-2</v>
      </c>
      <c r="F688">
        <f t="shared" ca="1" si="271"/>
        <v>42</v>
      </c>
      <c r="G688" s="13">
        <f t="shared" ca="1" si="272"/>
        <v>35.699999999999996</v>
      </c>
      <c r="H688" s="13">
        <f t="shared" ca="1" si="263"/>
        <v>130</v>
      </c>
      <c r="I688" s="13">
        <f t="shared" ca="1" si="279"/>
        <v>120</v>
      </c>
      <c r="J688" s="13">
        <f t="shared" ca="1" si="273"/>
        <v>285.7</v>
      </c>
    </row>
    <row r="689" spans="1:10" x14ac:dyDescent="0.25">
      <c r="A689" s="5">
        <f t="shared" si="287"/>
        <v>42774</v>
      </c>
      <c r="C689" s="6" t="str">
        <f t="shared" ca="1" si="288"/>
        <v>ANTOINE</v>
      </c>
      <c r="D689" s="6" t="str">
        <f t="shared" ca="1" si="269"/>
        <v>TELEPHONIE</v>
      </c>
      <c r="E689" s="15">
        <f t="shared" ca="1" si="270"/>
        <v>3.125E-2</v>
      </c>
      <c r="F689">
        <f t="shared" ca="1" si="271"/>
        <v>10</v>
      </c>
      <c r="G689" s="13">
        <f t="shared" ca="1" si="272"/>
        <v>8.5</v>
      </c>
      <c r="H689" s="13">
        <f t="shared" ca="1" si="263"/>
        <v>48.75</v>
      </c>
      <c r="I689" s="13">
        <f t="shared" ca="1" si="279"/>
        <v>50</v>
      </c>
      <c r="J689" s="13">
        <f t="shared" ca="1" si="273"/>
        <v>107.25</v>
      </c>
    </row>
    <row r="690" spans="1:10" x14ac:dyDescent="0.25">
      <c r="A690" s="5">
        <f t="shared" si="287"/>
        <v>42774</v>
      </c>
      <c r="C690" s="6" t="str">
        <f ca="1">+INDEX($M$3:$M$8,RANDBETWEEN(1,6))</f>
        <v>ERIC</v>
      </c>
      <c r="D690" s="6" t="str">
        <f t="shared" ca="1" si="269"/>
        <v>TELEPHONIE</v>
      </c>
      <c r="E690" s="15">
        <f t="shared" ca="1" si="270"/>
        <v>3.125E-2</v>
      </c>
      <c r="F690">
        <f t="shared" ca="1" si="271"/>
        <v>9</v>
      </c>
      <c r="G690" s="13">
        <f t="shared" ca="1" si="272"/>
        <v>7.6499999999999995</v>
      </c>
      <c r="H690" s="13">
        <f t="shared" ca="1" si="263"/>
        <v>48.75</v>
      </c>
      <c r="J690" s="13">
        <f t="shared" ca="1" si="273"/>
        <v>56.4</v>
      </c>
    </row>
    <row r="691" spans="1:10" x14ac:dyDescent="0.25">
      <c r="A691" s="5">
        <f t="shared" si="287"/>
        <v>42774</v>
      </c>
      <c r="C691" s="6" t="str">
        <f t="shared" ref="C691:C693" ca="1" si="289">C690</f>
        <v>ERIC</v>
      </c>
      <c r="D691" s="6" t="str">
        <f t="shared" ca="1" si="269"/>
        <v>TV</v>
      </c>
      <c r="E691" s="15">
        <f t="shared" ca="1" si="270"/>
        <v>0.10416666666666667</v>
      </c>
      <c r="F691">
        <f t="shared" ca="1" si="271"/>
        <v>46</v>
      </c>
      <c r="G691" s="13">
        <f t="shared" ca="1" si="272"/>
        <v>39.1</v>
      </c>
      <c r="H691" s="13">
        <f t="shared" ref="H691:H754" ca="1" si="290">E691*65*24*IF(OR(WEEKDAY(A691)=1,WEEKDAY(A691)=7),1.5,1)</f>
        <v>162.5</v>
      </c>
      <c r="I691" s="13">
        <f t="shared" ca="1" si="279"/>
        <v>62</v>
      </c>
      <c r="J691" s="13">
        <f t="shared" ca="1" si="273"/>
        <v>263.60000000000002</v>
      </c>
    </row>
    <row r="692" spans="1:10" x14ac:dyDescent="0.25">
      <c r="A692" s="5">
        <f t="shared" si="287"/>
        <v>42774</v>
      </c>
      <c r="C692" s="6" t="str">
        <f t="shared" ca="1" si="289"/>
        <v>ERIC</v>
      </c>
      <c r="D692" s="6" t="str">
        <f t="shared" ca="1" si="269"/>
        <v>ELECTRICITE</v>
      </c>
      <c r="E692" s="15">
        <f t="shared" ca="1" si="270"/>
        <v>2.0833333333333332E-2</v>
      </c>
      <c r="F692">
        <f t="shared" ca="1" si="271"/>
        <v>64</v>
      </c>
      <c r="G692" s="13">
        <f t="shared" ca="1" si="272"/>
        <v>54.4</v>
      </c>
      <c r="H692" s="13">
        <f t="shared" ca="1" si="290"/>
        <v>32.5</v>
      </c>
      <c r="I692" s="13">
        <f t="shared" ca="1" si="279"/>
        <v>77</v>
      </c>
      <c r="J692" s="13">
        <f t="shared" ca="1" si="273"/>
        <v>163.9</v>
      </c>
    </row>
    <row r="693" spans="1:10" x14ac:dyDescent="0.25">
      <c r="A693" s="5">
        <f t="shared" si="287"/>
        <v>42774</v>
      </c>
      <c r="C693" s="6" t="str">
        <f t="shared" ca="1" si="289"/>
        <v>ERIC</v>
      </c>
      <c r="D693" s="6" t="str">
        <f t="shared" ca="1" si="269"/>
        <v>TELEPHONIE</v>
      </c>
      <c r="E693" s="15">
        <f t="shared" ca="1" si="270"/>
        <v>6.2499999999999993E-2</v>
      </c>
      <c r="F693">
        <f t="shared" ca="1" si="271"/>
        <v>21</v>
      </c>
      <c r="G693" s="13">
        <f t="shared" ca="1" si="272"/>
        <v>17.849999999999998</v>
      </c>
      <c r="H693" s="13">
        <f t="shared" ca="1" si="290"/>
        <v>97.499999999999972</v>
      </c>
      <c r="I693" s="13">
        <f t="shared" ca="1" si="279"/>
        <v>90</v>
      </c>
      <c r="J693" s="13">
        <f t="shared" ca="1" si="273"/>
        <v>205.34999999999997</v>
      </c>
    </row>
    <row r="694" spans="1:10" x14ac:dyDescent="0.25">
      <c r="A694" s="5">
        <f t="shared" si="287"/>
        <v>42774</v>
      </c>
      <c r="C694" s="6" t="str">
        <f ca="1">+INDEX($M$3:$M$8,RANDBETWEEN(1,6))</f>
        <v>ERIC</v>
      </c>
      <c r="D694" s="6" t="str">
        <f t="shared" ca="1" si="269"/>
        <v>TELEPHONIE</v>
      </c>
      <c r="E694" s="15">
        <f t="shared" ca="1" si="270"/>
        <v>4.1666666666666664E-2</v>
      </c>
      <c r="F694">
        <f t="shared" ca="1" si="271"/>
        <v>60</v>
      </c>
      <c r="G694" s="13">
        <f t="shared" ca="1" si="272"/>
        <v>51</v>
      </c>
      <c r="H694" s="13">
        <f t="shared" ca="1" si="290"/>
        <v>65</v>
      </c>
      <c r="J694" s="13">
        <f t="shared" ca="1" si="273"/>
        <v>116</v>
      </c>
    </row>
    <row r="695" spans="1:10" x14ac:dyDescent="0.25">
      <c r="A695" s="5">
        <f t="shared" si="287"/>
        <v>42774</v>
      </c>
      <c r="C695" s="6" t="str">
        <f t="shared" ref="C695:C700" ca="1" si="291">C694</f>
        <v>ERIC</v>
      </c>
      <c r="D695" s="6" t="str">
        <f t="shared" ca="1" si="269"/>
        <v>INFORMATIQUE</v>
      </c>
      <c r="E695" s="15">
        <f t="shared" ca="1" si="270"/>
        <v>3.125E-2</v>
      </c>
      <c r="F695">
        <f t="shared" ca="1" si="271"/>
        <v>45</v>
      </c>
      <c r="G695" s="13">
        <f t="shared" ca="1" si="272"/>
        <v>38.25</v>
      </c>
      <c r="H695" s="13">
        <f t="shared" ca="1" si="290"/>
        <v>48.75</v>
      </c>
      <c r="J695" s="13">
        <f t="shared" ca="1" si="273"/>
        <v>87</v>
      </c>
    </row>
    <row r="696" spans="1:10" x14ac:dyDescent="0.25">
      <c r="A696" s="5">
        <f t="shared" si="287"/>
        <v>42774</v>
      </c>
      <c r="C696" s="6" t="str">
        <f t="shared" ca="1" si="291"/>
        <v>ERIC</v>
      </c>
      <c r="D696" s="6" t="str">
        <f t="shared" ca="1" si="269"/>
        <v>TV</v>
      </c>
      <c r="E696" s="15">
        <f t="shared" ca="1" si="270"/>
        <v>9.375E-2</v>
      </c>
      <c r="F696">
        <f t="shared" ca="1" si="271"/>
        <v>41</v>
      </c>
      <c r="G696" s="13">
        <f t="shared" ca="1" si="272"/>
        <v>34.85</v>
      </c>
      <c r="H696" s="13">
        <f t="shared" ca="1" si="290"/>
        <v>146.25</v>
      </c>
      <c r="I696" s="13">
        <f t="shared" ca="1" si="279"/>
        <v>51</v>
      </c>
      <c r="J696" s="13">
        <f t="shared" ca="1" si="273"/>
        <v>232.1</v>
      </c>
    </row>
    <row r="697" spans="1:10" x14ac:dyDescent="0.25">
      <c r="A697" s="5">
        <f t="shared" si="287"/>
        <v>42774</v>
      </c>
      <c r="C697" s="6" t="str">
        <f t="shared" ca="1" si="291"/>
        <v>ERIC</v>
      </c>
      <c r="D697" s="6" t="str">
        <f t="shared" ca="1" si="269"/>
        <v>INFORMATIQUE</v>
      </c>
      <c r="E697" s="15">
        <f t="shared" ca="1" si="270"/>
        <v>3.125E-2</v>
      </c>
      <c r="F697">
        <f t="shared" ca="1" si="271"/>
        <v>26</v>
      </c>
      <c r="G697" s="13">
        <f t="shared" ca="1" si="272"/>
        <v>22.099999999999998</v>
      </c>
      <c r="H697" s="13">
        <f t="shared" ca="1" si="290"/>
        <v>48.75</v>
      </c>
      <c r="J697" s="13">
        <f t="shared" ca="1" si="273"/>
        <v>70.849999999999994</v>
      </c>
    </row>
    <row r="698" spans="1:10" x14ac:dyDescent="0.25">
      <c r="A698" s="5">
        <f t="shared" si="287"/>
        <v>42774</v>
      </c>
      <c r="C698" s="6" t="str">
        <f t="shared" ca="1" si="291"/>
        <v>ERIC</v>
      </c>
      <c r="D698" s="6" t="str">
        <f t="shared" ca="1" si="269"/>
        <v>TELEPHONIE</v>
      </c>
      <c r="E698" s="15">
        <f t="shared" ca="1" si="270"/>
        <v>6.2499999999999993E-2</v>
      </c>
      <c r="F698">
        <f t="shared" ca="1" si="271"/>
        <v>11</v>
      </c>
      <c r="G698" s="13">
        <f t="shared" ca="1" si="272"/>
        <v>9.35</v>
      </c>
      <c r="H698" s="13">
        <f t="shared" ca="1" si="290"/>
        <v>97.499999999999972</v>
      </c>
      <c r="J698" s="13">
        <f t="shared" ca="1" si="273"/>
        <v>106.84999999999997</v>
      </c>
    </row>
    <row r="699" spans="1:10" x14ac:dyDescent="0.25">
      <c r="A699" s="5">
        <f t="shared" si="287"/>
        <v>42774</v>
      </c>
      <c r="C699" s="6" t="str">
        <f t="shared" ca="1" si="291"/>
        <v>ERIC</v>
      </c>
      <c r="D699" s="6" t="str">
        <f t="shared" ca="1" si="269"/>
        <v>ELECTRICITE</v>
      </c>
      <c r="E699" s="15">
        <f t="shared" ca="1" si="270"/>
        <v>5.2083333333333329E-2</v>
      </c>
      <c r="F699">
        <f t="shared" ca="1" si="271"/>
        <v>43</v>
      </c>
      <c r="G699" s="13">
        <f t="shared" ca="1" si="272"/>
        <v>36.549999999999997</v>
      </c>
      <c r="H699" s="13">
        <f t="shared" ca="1" si="290"/>
        <v>81.25</v>
      </c>
      <c r="I699" s="13">
        <f t="shared" ca="1" si="279"/>
        <v>41</v>
      </c>
      <c r="J699" s="13">
        <f t="shared" ca="1" si="273"/>
        <v>158.80000000000001</v>
      </c>
    </row>
    <row r="700" spans="1:10" x14ac:dyDescent="0.25">
      <c r="A700" s="5">
        <f t="shared" si="287"/>
        <v>42774</v>
      </c>
      <c r="C700" s="6" t="str">
        <f t="shared" ca="1" si="291"/>
        <v>ERIC</v>
      </c>
      <c r="D700" s="6" t="str">
        <f t="shared" ca="1" si="269"/>
        <v>TV</v>
      </c>
      <c r="E700" s="15">
        <f t="shared" ca="1" si="270"/>
        <v>9.375E-2</v>
      </c>
      <c r="F700">
        <f t="shared" ca="1" si="271"/>
        <v>59</v>
      </c>
      <c r="G700" s="13">
        <f t="shared" ca="1" si="272"/>
        <v>50.15</v>
      </c>
      <c r="H700" s="13">
        <f t="shared" ca="1" si="290"/>
        <v>146.25</v>
      </c>
      <c r="J700" s="13">
        <f t="shared" ca="1" si="273"/>
        <v>196.4</v>
      </c>
    </row>
    <row r="701" spans="1:10" x14ac:dyDescent="0.25">
      <c r="A701" s="5">
        <f t="shared" si="287"/>
        <v>42774</v>
      </c>
      <c r="C701" s="6" t="str">
        <f ca="1">+INDEX($M$3:$M$8,RANDBETWEEN(1,6))</f>
        <v>KEVIN</v>
      </c>
      <c r="D701" s="6" t="str">
        <f t="shared" ca="1" si="269"/>
        <v>INFORMATIQUE</v>
      </c>
      <c r="E701" s="15">
        <f t="shared" ca="1" si="270"/>
        <v>7.2916666666666657E-2</v>
      </c>
      <c r="F701">
        <f t="shared" ca="1" si="271"/>
        <v>18</v>
      </c>
      <c r="G701" s="13">
        <f t="shared" ca="1" si="272"/>
        <v>15.299999999999999</v>
      </c>
      <c r="H701" s="13">
        <f t="shared" ca="1" si="290"/>
        <v>113.75</v>
      </c>
      <c r="I701" s="13">
        <f t="shared" ca="1" si="279"/>
        <v>109</v>
      </c>
      <c r="J701" s="13">
        <f t="shared" ca="1" si="273"/>
        <v>238.05</v>
      </c>
    </row>
    <row r="702" spans="1:10" x14ac:dyDescent="0.25">
      <c r="A702" s="5">
        <f t="shared" si="287"/>
        <v>42774</v>
      </c>
      <c r="C702" s="6" t="str">
        <f t="shared" ref="C702:C703" ca="1" si="292">C701</f>
        <v>KEVIN</v>
      </c>
      <c r="D702" s="6" t="str">
        <f t="shared" ca="1" si="269"/>
        <v>ELECTRICITE</v>
      </c>
      <c r="E702" s="15">
        <f t="shared" ca="1" si="270"/>
        <v>5.2083333333333329E-2</v>
      </c>
      <c r="F702">
        <f t="shared" ca="1" si="271"/>
        <v>17</v>
      </c>
      <c r="G702" s="13">
        <f t="shared" ca="1" si="272"/>
        <v>14.45</v>
      </c>
      <c r="H702" s="13">
        <f t="shared" ca="1" si="290"/>
        <v>81.25</v>
      </c>
      <c r="I702" s="13">
        <f t="shared" ca="1" si="279"/>
        <v>59</v>
      </c>
      <c r="J702" s="13">
        <f t="shared" ca="1" si="273"/>
        <v>154.69999999999999</v>
      </c>
    </row>
    <row r="703" spans="1:10" x14ac:dyDescent="0.25">
      <c r="A703" s="5">
        <f t="shared" si="287"/>
        <v>42774</v>
      </c>
      <c r="C703" s="6" t="str">
        <f t="shared" ca="1" si="292"/>
        <v>KEVIN</v>
      </c>
      <c r="D703" s="6" t="str">
        <f t="shared" ca="1" si="269"/>
        <v>TV</v>
      </c>
      <c r="E703" s="15">
        <f t="shared" ca="1" si="270"/>
        <v>9.375E-2</v>
      </c>
      <c r="F703">
        <f t="shared" ca="1" si="271"/>
        <v>47</v>
      </c>
      <c r="G703" s="13">
        <f t="shared" ca="1" si="272"/>
        <v>39.949999999999996</v>
      </c>
      <c r="H703" s="13">
        <f t="shared" ca="1" si="290"/>
        <v>146.25</v>
      </c>
      <c r="I703" s="13">
        <f t="shared" ca="1" si="279"/>
        <v>126</v>
      </c>
      <c r="J703" s="13">
        <f t="shared" ca="1" si="273"/>
        <v>312.2</v>
      </c>
    </row>
    <row r="704" spans="1:10" x14ac:dyDescent="0.25">
      <c r="A704" s="5">
        <f>A703+1</f>
        <v>42775</v>
      </c>
      <c r="C704" s="6" t="str">
        <f ca="1">+INDEX($M$3:$M$8,RANDBETWEEN(1,6))</f>
        <v>ANTOINE</v>
      </c>
      <c r="D704" s="6" t="str">
        <f t="shared" ca="1" si="269"/>
        <v>TV</v>
      </c>
      <c r="E704" s="15">
        <f t="shared" ca="1" si="270"/>
        <v>8.3333333333333329E-2</v>
      </c>
      <c r="F704">
        <f t="shared" ca="1" si="271"/>
        <v>57</v>
      </c>
      <c r="G704" s="13">
        <f t="shared" ca="1" si="272"/>
        <v>48.449999999999996</v>
      </c>
      <c r="H704" s="13">
        <f t="shared" ca="1" si="290"/>
        <v>130</v>
      </c>
      <c r="J704" s="13">
        <f t="shared" ca="1" si="273"/>
        <v>178.45</v>
      </c>
    </row>
    <row r="705" spans="1:10" x14ac:dyDescent="0.25">
      <c r="A705" s="5">
        <f t="shared" ref="A705:A721" si="293">A704</f>
        <v>42775</v>
      </c>
      <c r="C705" s="6" t="str">
        <f t="shared" ref="C705:C707" ca="1" si="294">C704</f>
        <v>ANTOINE</v>
      </c>
      <c r="D705" s="6" t="str">
        <f t="shared" ca="1" si="269"/>
        <v>TELEPHONIE</v>
      </c>
      <c r="E705" s="15">
        <f t="shared" ca="1" si="270"/>
        <v>6.2499999999999993E-2</v>
      </c>
      <c r="F705">
        <f t="shared" ca="1" si="271"/>
        <v>68</v>
      </c>
      <c r="G705" s="13">
        <f t="shared" ca="1" si="272"/>
        <v>57.8</v>
      </c>
      <c r="H705" s="13">
        <f t="shared" ca="1" si="290"/>
        <v>97.499999999999972</v>
      </c>
      <c r="J705" s="13">
        <f t="shared" ca="1" si="273"/>
        <v>155.29999999999995</v>
      </c>
    </row>
    <row r="706" spans="1:10" x14ac:dyDescent="0.25">
      <c r="A706" s="5">
        <f t="shared" si="293"/>
        <v>42775</v>
      </c>
      <c r="C706" s="6" t="str">
        <f t="shared" ca="1" si="294"/>
        <v>ANTOINE</v>
      </c>
      <c r="D706" s="6" t="str">
        <f t="shared" ca="1" si="269"/>
        <v>INFORMATIQUE</v>
      </c>
      <c r="E706" s="15">
        <f t="shared" ca="1" si="270"/>
        <v>4.1666666666666664E-2</v>
      </c>
      <c r="F706">
        <f t="shared" ca="1" si="271"/>
        <v>10</v>
      </c>
      <c r="G706" s="13">
        <f t="shared" ca="1" si="272"/>
        <v>8.5</v>
      </c>
      <c r="H706" s="13">
        <f t="shared" ca="1" si="290"/>
        <v>65</v>
      </c>
      <c r="J706" s="13">
        <f t="shared" ca="1" si="273"/>
        <v>73.5</v>
      </c>
    </row>
    <row r="707" spans="1:10" x14ac:dyDescent="0.25">
      <c r="A707" s="5">
        <f t="shared" si="293"/>
        <v>42775</v>
      </c>
      <c r="C707" s="6" t="str">
        <f t="shared" ca="1" si="294"/>
        <v>ANTOINE</v>
      </c>
      <c r="D707" s="6" t="str">
        <f t="shared" ref="D707:D770" ca="1" si="295">+INDEX($N$3:$N$6,RANDBETWEEN(1,4))</f>
        <v>ELECTRICITE</v>
      </c>
      <c r="E707" s="15">
        <f t="shared" ref="E707:E770" ca="1" si="296">+INDEX($P$8:$P$16,RANDBETWEEN(1,9))</f>
        <v>2.0833333333333332E-2</v>
      </c>
      <c r="F707">
        <f t="shared" ref="F707:F770" ca="1" si="297">RANDBETWEEN(9,68)</f>
        <v>60</v>
      </c>
      <c r="G707" s="13">
        <f t="shared" ref="G707:G770" ca="1" si="298">F707*0.85</f>
        <v>51</v>
      </c>
      <c r="H707" s="13">
        <f t="shared" ca="1" si="290"/>
        <v>32.5</v>
      </c>
      <c r="I707" s="13">
        <f t="shared" ca="1" si="277"/>
        <v>35</v>
      </c>
      <c r="J707" s="13">
        <f t="shared" ref="J707:J770" ca="1" si="299">SUM(G707:I707)</f>
        <v>118.5</v>
      </c>
    </row>
    <row r="708" spans="1:10" x14ac:dyDescent="0.25">
      <c r="A708" s="5">
        <f t="shared" si="293"/>
        <v>42775</v>
      </c>
      <c r="C708" s="6" t="str">
        <f ca="1">+INDEX($M$3:$M$8,RANDBETWEEN(1,6))</f>
        <v>ANTOINE</v>
      </c>
      <c r="D708" s="6" t="str">
        <f t="shared" ca="1" si="295"/>
        <v>INFORMATIQUE</v>
      </c>
      <c r="E708" s="15">
        <f t="shared" ca="1" si="296"/>
        <v>7.2916666666666657E-2</v>
      </c>
      <c r="F708">
        <f t="shared" ca="1" si="297"/>
        <v>32</v>
      </c>
      <c r="G708" s="13">
        <f t="shared" ca="1" si="298"/>
        <v>27.2</v>
      </c>
      <c r="H708" s="13">
        <f t="shared" ca="1" si="290"/>
        <v>113.75</v>
      </c>
      <c r="I708" s="13">
        <f t="shared" ca="1" si="277"/>
        <v>106</v>
      </c>
      <c r="J708" s="13">
        <f t="shared" ca="1" si="299"/>
        <v>246.95</v>
      </c>
    </row>
    <row r="709" spans="1:10" x14ac:dyDescent="0.25">
      <c r="A709" s="5">
        <f t="shared" si="293"/>
        <v>42775</v>
      </c>
      <c r="C709" s="6" t="str">
        <f t="shared" ref="C709:C711" ca="1" si="300">C708</f>
        <v>ANTOINE</v>
      </c>
      <c r="D709" s="6" t="str">
        <f t="shared" ca="1" si="295"/>
        <v>TV</v>
      </c>
      <c r="E709" s="15">
        <f t="shared" ca="1" si="296"/>
        <v>4.1666666666666664E-2</v>
      </c>
      <c r="F709">
        <f t="shared" ca="1" si="297"/>
        <v>44</v>
      </c>
      <c r="G709" s="13">
        <f t="shared" ca="1" si="298"/>
        <v>37.4</v>
      </c>
      <c r="H709" s="13">
        <f t="shared" ca="1" si="290"/>
        <v>65</v>
      </c>
      <c r="I709" s="13">
        <f t="shared" ca="1" si="277"/>
        <v>94</v>
      </c>
      <c r="J709" s="13">
        <f t="shared" ca="1" si="299"/>
        <v>196.4</v>
      </c>
    </row>
    <row r="710" spans="1:10" x14ac:dyDescent="0.25">
      <c r="A710" s="5">
        <f t="shared" si="293"/>
        <v>42775</v>
      </c>
      <c r="C710" s="6" t="str">
        <f t="shared" ca="1" si="300"/>
        <v>ANTOINE</v>
      </c>
      <c r="D710" s="6" t="str">
        <f t="shared" ca="1" si="295"/>
        <v>ELECTRICITE</v>
      </c>
      <c r="E710" s="15">
        <f t="shared" ca="1" si="296"/>
        <v>7.2916666666666657E-2</v>
      </c>
      <c r="F710">
        <f t="shared" ca="1" si="297"/>
        <v>38</v>
      </c>
      <c r="G710" s="13">
        <f t="shared" ca="1" si="298"/>
        <v>32.299999999999997</v>
      </c>
      <c r="H710" s="13">
        <f t="shared" ca="1" si="290"/>
        <v>113.75</v>
      </c>
      <c r="J710" s="13">
        <f t="shared" ca="1" si="299"/>
        <v>146.05000000000001</v>
      </c>
    </row>
    <row r="711" spans="1:10" x14ac:dyDescent="0.25">
      <c r="A711" s="5">
        <f t="shared" si="293"/>
        <v>42775</v>
      </c>
      <c r="C711" s="6" t="str">
        <f t="shared" ca="1" si="300"/>
        <v>ANTOINE</v>
      </c>
      <c r="D711" s="6" t="str">
        <f t="shared" ca="1" si="295"/>
        <v>TV</v>
      </c>
      <c r="E711" s="15">
        <f t="shared" ca="1" si="296"/>
        <v>0.10416666666666667</v>
      </c>
      <c r="F711">
        <f t="shared" ca="1" si="297"/>
        <v>59</v>
      </c>
      <c r="G711" s="13">
        <f t="shared" ca="1" si="298"/>
        <v>50.15</v>
      </c>
      <c r="H711" s="13">
        <f t="shared" ca="1" si="290"/>
        <v>162.5</v>
      </c>
      <c r="I711" s="13">
        <f t="shared" ref="I711:I761" ca="1" si="301">+RANDBETWEEN(24,128)</f>
        <v>39</v>
      </c>
      <c r="J711" s="13">
        <f t="shared" ca="1" si="299"/>
        <v>251.65</v>
      </c>
    </row>
    <row r="712" spans="1:10" x14ac:dyDescent="0.25">
      <c r="A712" s="5">
        <f t="shared" si="293"/>
        <v>42775</v>
      </c>
      <c r="C712" s="6" t="str">
        <f ca="1">+INDEX($M$3:$M$8,RANDBETWEEN(1,6))</f>
        <v>KEVIN</v>
      </c>
      <c r="D712" s="6" t="str">
        <f t="shared" ca="1" si="295"/>
        <v>TV</v>
      </c>
      <c r="E712" s="15">
        <f t="shared" ca="1" si="296"/>
        <v>4.1666666666666664E-2</v>
      </c>
      <c r="F712">
        <f t="shared" ca="1" si="297"/>
        <v>47</v>
      </c>
      <c r="G712" s="13">
        <f t="shared" ca="1" si="298"/>
        <v>39.949999999999996</v>
      </c>
      <c r="H712" s="13">
        <f t="shared" ca="1" si="290"/>
        <v>65</v>
      </c>
      <c r="I712" s="13">
        <f t="shared" ca="1" si="301"/>
        <v>120</v>
      </c>
      <c r="J712" s="13">
        <f t="shared" ca="1" si="299"/>
        <v>224.95</v>
      </c>
    </row>
    <row r="713" spans="1:10" x14ac:dyDescent="0.25">
      <c r="A713" s="5">
        <f t="shared" si="293"/>
        <v>42775</v>
      </c>
      <c r="C713" s="6" t="str">
        <f t="shared" ref="C713:C718" ca="1" si="302">C712</f>
        <v>KEVIN</v>
      </c>
      <c r="D713" s="6" t="str">
        <f t="shared" ca="1" si="295"/>
        <v>ELECTRICITE</v>
      </c>
      <c r="E713" s="15">
        <f t="shared" ca="1" si="296"/>
        <v>5.2083333333333329E-2</v>
      </c>
      <c r="F713">
        <f t="shared" ca="1" si="297"/>
        <v>60</v>
      </c>
      <c r="G713" s="13">
        <f t="shared" ca="1" si="298"/>
        <v>51</v>
      </c>
      <c r="H713" s="13">
        <f t="shared" ca="1" si="290"/>
        <v>81.25</v>
      </c>
      <c r="J713" s="13">
        <f t="shared" ca="1" si="299"/>
        <v>132.25</v>
      </c>
    </row>
    <row r="714" spans="1:10" x14ac:dyDescent="0.25">
      <c r="A714" s="5">
        <f t="shared" si="293"/>
        <v>42775</v>
      </c>
      <c r="C714" s="6" t="str">
        <f t="shared" ca="1" si="302"/>
        <v>KEVIN</v>
      </c>
      <c r="D714" s="6" t="str">
        <f t="shared" ca="1" si="295"/>
        <v>TELEPHONIE</v>
      </c>
      <c r="E714" s="15">
        <f t="shared" ca="1" si="296"/>
        <v>9.375E-2</v>
      </c>
      <c r="F714">
        <f t="shared" ca="1" si="297"/>
        <v>55</v>
      </c>
      <c r="G714" s="13">
        <f t="shared" ca="1" si="298"/>
        <v>46.75</v>
      </c>
      <c r="H714" s="13">
        <f t="shared" ca="1" si="290"/>
        <v>146.25</v>
      </c>
      <c r="I714" s="13">
        <f t="shared" ca="1" si="301"/>
        <v>100</v>
      </c>
      <c r="J714" s="13">
        <f t="shared" ca="1" si="299"/>
        <v>293</v>
      </c>
    </row>
    <row r="715" spans="1:10" x14ac:dyDescent="0.25">
      <c r="A715" s="5">
        <f t="shared" si="293"/>
        <v>42775</v>
      </c>
      <c r="C715" s="6" t="str">
        <f t="shared" ca="1" si="302"/>
        <v>KEVIN</v>
      </c>
      <c r="D715" s="6" t="str">
        <f t="shared" ca="1" si="295"/>
        <v>TV</v>
      </c>
      <c r="E715" s="15">
        <f t="shared" ca="1" si="296"/>
        <v>8.3333333333333329E-2</v>
      </c>
      <c r="F715">
        <f t="shared" ca="1" si="297"/>
        <v>50</v>
      </c>
      <c r="G715" s="13">
        <f t="shared" ca="1" si="298"/>
        <v>42.5</v>
      </c>
      <c r="H715" s="13">
        <f t="shared" ca="1" si="290"/>
        <v>130</v>
      </c>
      <c r="I715" s="13">
        <f t="shared" ca="1" si="301"/>
        <v>78</v>
      </c>
      <c r="J715" s="13">
        <f t="shared" ca="1" si="299"/>
        <v>250.5</v>
      </c>
    </row>
    <row r="716" spans="1:10" x14ac:dyDescent="0.25">
      <c r="A716" s="5">
        <f t="shared" si="293"/>
        <v>42775</v>
      </c>
      <c r="C716" s="6" t="str">
        <f t="shared" ca="1" si="302"/>
        <v>KEVIN</v>
      </c>
      <c r="D716" s="6" t="str">
        <f t="shared" ca="1" si="295"/>
        <v>TV</v>
      </c>
      <c r="E716" s="15">
        <f t="shared" ca="1" si="296"/>
        <v>7.2916666666666657E-2</v>
      </c>
      <c r="F716">
        <f t="shared" ca="1" si="297"/>
        <v>48</v>
      </c>
      <c r="G716" s="13">
        <f t="shared" ca="1" si="298"/>
        <v>40.799999999999997</v>
      </c>
      <c r="H716" s="13">
        <f t="shared" ca="1" si="290"/>
        <v>113.75</v>
      </c>
      <c r="I716" s="13">
        <f t="shared" ca="1" si="301"/>
        <v>32</v>
      </c>
      <c r="J716" s="13">
        <f t="shared" ca="1" si="299"/>
        <v>186.55</v>
      </c>
    </row>
    <row r="717" spans="1:10" x14ac:dyDescent="0.25">
      <c r="A717" s="5">
        <f t="shared" si="293"/>
        <v>42775</v>
      </c>
      <c r="C717" s="6" t="str">
        <f t="shared" ca="1" si="302"/>
        <v>KEVIN</v>
      </c>
      <c r="D717" s="6" t="str">
        <f t="shared" ca="1" si="295"/>
        <v>TELEPHONIE</v>
      </c>
      <c r="E717" s="15">
        <f t="shared" ca="1" si="296"/>
        <v>3.125E-2</v>
      </c>
      <c r="F717">
        <f t="shared" ca="1" si="297"/>
        <v>20</v>
      </c>
      <c r="G717" s="13">
        <f t="shared" ca="1" si="298"/>
        <v>17</v>
      </c>
      <c r="H717" s="13">
        <f t="shared" ca="1" si="290"/>
        <v>48.75</v>
      </c>
      <c r="J717" s="13">
        <f t="shared" ca="1" si="299"/>
        <v>65.75</v>
      </c>
    </row>
    <row r="718" spans="1:10" x14ac:dyDescent="0.25">
      <c r="A718" s="5">
        <f t="shared" si="293"/>
        <v>42775</v>
      </c>
      <c r="C718" s="6" t="str">
        <f t="shared" ca="1" si="302"/>
        <v>KEVIN</v>
      </c>
      <c r="D718" s="6" t="str">
        <f t="shared" ca="1" si="295"/>
        <v>INFORMATIQUE</v>
      </c>
      <c r="E718" s="15">
        <f t="shared" ca="1" si="296"/>
        <v>6.2499999999999993E-2</v>
      </c>
      <c r="F718">
        <f t="shared" ca="1" si="297"/>
        <v>62</v>
      </c>
      <c r="G718" s="13">
        <f t="shared" ca="1" si="298"/>
        <v>52.699999999999996</v>
      </c>
      <c r="H718" s="13">
        <f t="shared" ca="1" si="290"/>
        <v>97.499999999999972</v>
      </c>
      <c r="I718" s="13">
        <f t="shared" ca="1" si="301"/>
        <v>75</v>
      </c>
      <c r="J718" s="13">
        <f t="shared" ca="1" si="299"/>
        <v>225.19999999999996</v>
      </c>
    </row>
    <row r="719" spans="1:10" x14ac:dyDescent="0.25">
      <c r="A719" s="5">
        <f t="shared" si="293"/>
        <v>42775</v>
      </c>
      <c r="C719" s="6" t="str">
        <f ca="1">+INDEX($M$3:$M$8,RANDBETWEEN(1,6))</f>
        <v>ERIC</v>
      </c>
      <c r="D719" s="6" t="str">
        <f t="shared" ca="1" si="295"/>
        <v>TV</v>
      </c>
      <c r="E719" s="15">
        <f t="shared" ca="1" si="296"/>
        <v>8.3333333333333329E-2</v>
      </c>
      <c r="F719">
        <f t="shared" ca="1" si="297"/>
        <v>30</v>
      </c>
      <c r="G719" s="13">
        <f t="shared" ca="1" si="298"/>
        <v>25.5</v>
      </c>
      <c r="H719" s="13">
        <f t="shared" ca="1" si="290"/>
        <v>130</v>
      </c>
      <c r="I719" s="13">
        <f t="shared" ca="1" si="301"/>
        <v>104</v>
      </c>
      <c r="J719" s="13">
        <f t="shared" ca="1" si="299"/>
        <v>259.5</v>
      </c>
    </row>
    <row r="720" spans="1:10" x14ac:dyDescent="0.25">
      <c r="A720" s="5">
        <f t="shared" si="293"/>
        <v>42775</v>
      </c>
      <c r="C720" s="6" t="str">
        <f t="shared" ref="C720:C721" ca="1" si="303">C719</f>
        <v>ERIC</v>
      </c>
      <c r="D720" s="6" t="str">
        <f t="shared" ca="1" si="295"/>
        <v>TV</v>
      </c>
      <c r="E720" s="15">
        <f t="shared" ca="1" si="296"/>
        <v>8.3333333333333329E-2</v>
      </c>
      <c r="F720">
        <f t="shared" ca="1" si="297"/>
        <v>24</v>
      </c>
      <c r="G720" s="13">
        <f t="shared" ca="1" si="298"/>
        <v>20.399999999999999</v>
      </c>
      <c r="H720" s="13">
        <f t="shared" ca="1" si="290"/>
        <v>130</v>
      </c>
      <c r="J720" s="13">
        <f t="shared" ca="1" si="299"/>
        <v>150.4</v>
      </c>
    </row>
    <row r="721" spans="1:10" x14ac:dyDescent="0.25">
      <c r="A721" s="5">
        <f t="shared" si="293"/>
        <v>42775</v>
      </c>
      <c r="C721" s="6" t="str">
        <f t="shared" ca="1" si="303"/>
        <v>ERIC</v>
      </c>
      <c r="D721" s="6" t="str">
        <f t="shared" ca="1" si="295"/>
        <v>TELEPHONIE</v>
      </c>
      <c r="E721" s="15">
        <f t="shared" ca="1" si="296"/>
        <v>5.2083333333333329E-2</v>
      </c>
      <c r="F721">
        <f t="shared" ca="1" si="297"/>
        <v>37</v>
      </c>
      <c r="G721" s="13">
        <f t="shared" ca="1" si="298"/>
        <v>31.45</v>
      </c>
      <c r="H721" s="13">
        <f t="shared" ca="1" si="290"/>
        <v>81.25</v>
      </c>
      <c r="J721" s="13">
        <f t="shared" ca="1" si="299"/>
        <v>112.7</v>
      </c>
    </row>
    <row r="722" spans="1:10" x14ac:dyDescent="0.25">
      <c r="A722" s="5">
        <f>A721+1</f>
        <v>42776</v>
      </c>
      <c r="C722" s="6" t="str">
        <f ca="1">+INDEX($M$3:$M$8,RANDBETWEEN(1,6))</f>
        <v>CORENTIN</v>
      </c>
      <c r="D722" s="6" t="str">
        <f t="shared" ca="1" si="295"/>
        <v>TV</v>
      </c>
      <c r="E722" s="15">
        <f t="shared" ca="1" si="296"/>
        <v>0.10416666666666667</v>
      </c>
      <c r="F722">
        <f t="shared" ca="1" si="297"/>
        <v>25</v>
      </c>
      <c r="G722" s="13">
        <f t="shared" ca="1" si="298"/>
        <v>21.25</v>
      </c>
      <c r="H722" s="13">
        <f t="shared" ca="1" si="290"/>
        <v>162.5</v>
      </c>
      <c r="I722" s="13">
        <f t="shared" ca="1" si="301"/>
        <v>103</v>
      </c>
      <c r="J722" s="13">
        <f t="shared" ca="1" si="299"/>
        <v>286.75</v>
      </c>
    </row>
    <row r="723" spans="1:10" x14ac:dyDescent="0.25">
      <c r="A723" s="5">
        <f t="shared" ref="A723:A739" si="304">A722</f>
        <v>42776</v>
      </c>
      <c r="C723" s="6" t="str">
        <f t="shared" ref="C723:C725" ca="1" si="305">C722</f>
        <v>CORENTIN</v>
      </c>
      <c r="D723" s="6" t="str">
        <f t="shared" ca="1" si="295"/>
        <v>ELECTRICITE</v>
      </c>
      <c r="E723" s="15">
        <f t="shared" ca="1" si="296"/>
        <v>5.2083333333333329E-2</v>
      </c>
      <c r="F723">
        <f t="shared" ca="1" si="297"/>
        <v>32</v>
      </c>
      <c r="G723" s="13">
        <f t="shared" ca="1" si="298"/>
        <v>27.2</v>
      </c>
      <c r="H723" s="13">
        <f t="shared" ca="1" si="290"/>
        <v>81.25</v>
      </c>
      <c r="I723" s="13">
        <f t="shared" ca="1" si="301"/>
        <v>63</v>
      </c>
      <c r="J723" s="13">
        <f t="shared" ca="1" si="299"/>
        <v>171.45</v>
      </c>
    </row>
    <row r="724" spans="1:10" x14ac:dyDescent="0.25">
      <c r="A724" s="5">
        <f t="shared" si="304"/>
        <v>42776</v>
      </c>
      <c r="C724" s="6" t="str">
        <f t="shared" ca="1" si="305"/>
        <v>CORENTIN</v>
      </c>
      <c r="D724" s="6" t="str">
        <f t="shared" ca="1" si="295"/>
        <v>INFORMATIQUE</v>
      </c>
      <c r="E724" s="15">
        <f t="shared" ca="1" si="296"/>
        <v>0.10416666666666667</v>
      </c>
      <c r="F724">
        <f t="shared" ca="1" si="297"/>
        <v>15</v>
      </c>
      <c r="G724" s="13">
        <f t="shared" ca="1" si="298"/>
        <v>12.75</v>
      </c>
      <c r="H724" s="13">
        <f t="shared" ca="1" si="290"/>
        <v>162.5</v>
      </c>
      <c r="J724" s="13">
        <f t="shared" ca="1" si="299"/>
        <v>175.25</v>
      </c>
    </row>
    <row r="725" spans="1:10" x14ac:dyDescent="0.25">
      <c r="A725" s="5">
        <f t="shared" si="304"/>
        <v>42776</v>
      </c>
      <c r="C725" s="6" t="str">
        <f t="shared" ca="1" si="305"/>
        <v>CORENTIN</v>
      </c>
      <c r="D725" s="6" t="str">
        <f t="shared" ca="1" si="295"/>
        <v>TV</v>
      </c>
      <c r="E725" s="15">
        <f t="shared" ca="1" si="296"/>
        <v>9.375E-2</v>
      </c>
      <c r="F725">
        <f t="shared" ca="1" si="297"/>
        <v>30</v>
      </c>
      <c r="G725" s="13">
        <f t="shared" ca="1" si="298"/>
        <v>25.5</v>
      </c>
      <c r="H725" s="13">
        <f t="shared" ca="1" si="290"/>
        <v>146.25</v>
      </c>
      <c r="I725" s="13">
        <f t="shared" ca="1" si="301"/>
        <v>94</v>
      </c>
      <c r="J725" s="13">
        <f t="shared" ca="1" si="299"/>
        <v>265.75</v>
      </c>
    </row>
    <row r="726" spans="1:10" x14ac:dyDescent="0.25">
      <c r="A726" s="5">
        <f t="shared" si="304"/>
        <v>42776</v>
      </c>
      <c r="C726" s="6" t="str">
        <f ca="1">+INDEX($M$3:$M$8,RANDBETWEEN(1,6))</f>
        <v>ERIC</v>
      </c>
      <c r="D726" s="6" t="str">
        <f t="shared" ca="1" si="295"/>
        <v>INFORMATIQUE</v>
      </c>
      <c r="E726" s="15">
        <f t="shared" ca="1" si="296"/>
        <v>2.0833333333333332E-2</v>
      </c>
      <c r="F726">
        <f t="shared" ca="1" si="297"/>
        <v>60</v>
      </c>
      <c r="G726" s="13">
        <f t="shared" ca="1" si="298"/>
        <v>51</v>
      </c>
      <c r="H726" s="13">
        <f t="shared" ca="1" si="290"/>
        <v>32.5</v>
      </c>
      <c r="J726" s="13">
        <f t="shared" ca="1" si="299"/>
        <v>83.5</v>
      </c>
    </row>
    <row r="727" spans="1:10" x14ac:dyDescent="0.25">
      <c r="A727" s="5">
        <f t="shared" si="304"/>
        <v>42776</v>
      </c>
      <c r="C727" s="6" t="str">
        <f t="shared" ref="C727:C729" ca="1" si="306">C726</f>
        <v>ERIC</v>
      </c>
      <c r="D727" s="6" t="str">
        <f t="shared" ca="1" si="295"/>
        <v>ELECTRICITE</v>
      </c>
      <c r="E727" s="15">
        <f t="shared" ca="1" si="296"/>
        <v>8.3333333333333329E-2</v>
      </c>
      <c r="F727">
        <f t="shared" ca="1" si="297"/>
        <v>31</v>
      </c>
      <c r="G727" s="13">
        <f t="shared" ca="1" si="298"/>
        <v>26.349999999999998</v>
      </c>
      <c r="H727" s="13">
        <f t="shared" ca="1" si="290"/>
        <v>130</v>
      </c>
      <c r="I727" s="13">
        <f t="shared" ca="1" si="301"/>
        <v>98</v>
      </c>
      <c r="J727" s="13">
        <f t="shared" ca="1" si="299"/>
        <v>254.35</v>
      </c>
    </row>
    <row r="728" spans="1:10" x14ac:dyDescent="0.25">
      <c r="A728" s="5">
        <f t="shared" si="304"/>
        <v>42776</v>
      </c>
      <c r="C728" s="6" t="str">
        <f t="shared" ca="1" si="306"/>
        <v>ERIC</v>
      </c>
      <c r="D728" s="6" t="str">
        <f t="shared" ca="1" si="295"/>
        <v>ELECTRICITE</v>
      </c>
      <c r="E728" s="15">
        <f t="shared" ca="1" si="296"/>
        <v>5.2083333333333329E-2</v>
      </c>
      <c r="F728">
        <f t="shared" ca="1" si="297"/>
        <v>26</v>
      </c>
      <c r="G728" s="13">
        <f t="shared" ca="1" si="298"/>
        <v>22.099999999999998</v>
      </c>
      <c r="H728" s="13">
        <f t="shared" ca="1" si="290"/>
        <v>81.25</v>
      </c>
      <c r="I728" s="13">
        <f t="shared" ca="1" si="301"/>
        <v>33</v>
      </c>
      <c r="J728" s="13">
        <f t="shared" ca="1" si="299"/>
        <v>136.35</v>
      </c>
    </row>
    <row r="729" spans="1:10" x14ac:dyDescent="0.25">
      <c r="A729" s="5">
        <f t="shared" si="304"/>
        <v>42776</v>
      </c>
      <c r="C729" s="6" t="str">
        <f t="shared" ca="1" si="306"/>
        <v>ERIC</v>
      </c>
      <c r="D729" s="6" t="str">
        <f t="shared" ca="1" si="295"/>
        <v>INFORMATIQUE</v>
      </c>
      <c r="E729" s="15">
        <f t="shared" ca="1" si="296"/>
        <v>7.2916666666666657E-2</v>
      </c>
      <c r="F729">
        <f t="shared" ca="1" si="297"/>
        <v>55</v>
      </c>
      <c r="G729" s="13">
        <f t="shared" ca="1" si="298"/>
        <v>46.75</v>
      </c>
      <c r="H729" s="13">
        <f t="shared" ca="1" si="290"/>
        <v>113.75</v>
      </c>
      <c r="I729" s="13">
        <f t="shared" ca="1" si="301"/>
        <v>105</v>
      </c>
      <c r="J729" s="13">
        <f t="shared" ca="1" si="299"/>
        <v>265.5</v>
      </c>
    </row>
    <row r="730" spans="1:10" x14ac:dyDescent="0.25">
      <c r="A730" s="5">
        <f t="shared" si="304"/>
        <v>42776</v>
      </c>
      <c r="C730" s="6" t="str">
        <f ca="1">+INDEX($M$3:$M$8,RANDBETWEEN(1,6))</f>
        <v>KEVIN</v>
      </c>
      <c r="D730" s="6" t="str">
        <f t="shared" ca="1" si="295"/>
        <v>TELEPHONIE</v>
      </c>
      <c r="E730" s="15">
        <f t="shared" ca="1" si="296"/>
        <v>5.2083333333333329E-2</v>
      </c>
      <c r="F730">
        <f t="shared" ca="1" si="297"/>
        <v>57</v>
      </c>
      <c r="G730" s="13">
        <f t="shared" ca="1" si="298"/>
        <v>48.449999999999996</v>
      </c>
      <c r="H730" s="13">
        <f t="shared" ca="1" si="290"/>
        <v>81.25</v>
      </c>
      <c r="J730" s="13">
        <f t="shared" ca="1" si="299"/>
        <v>129.69999999999999</v>
      </c>
    </row>
    <row r="731" spans="1:10" x14ac:dyDescent="0.25">
      <c r="A731" s="5">
        <f t="shared" si="304"/>
        <v>42776</v>
      </c>
      <c r="C731" s="6" t="str">
        <f t="shared" ref="C731:C736" ca="1" si="307">C730</f>
        <v>KEVIN</v>
      </c>
      <c r="D731" s="6" t="str">
        <f t="shared" ca="1" si="295"/>
        <v>TELEPHONIE</v>
      </c>
      <c r="E731" s="15">
        <f t="shared" ca="1" si="296"/>
        <v>2.0833333333333332E-2</v>
      </c>
      <c r="F731">
        <f t="shared" ca="1" si="297"/>
        <v>51</v>
      </c>
      <c r="G731" s="13">
        <f t="shared" ca="1" si="298"/>
        <v>43.35</v>
      </c>
      <c r="H731" s="13">
        <f t="shared" ca="1" si="290"/>
        <v>32.5</v>
      </c>
      <c r="I731" s="13">
        <f t="shared" ca="1" si="301"/>
        <v>34</v>
      </c>
      <c r="J731" s="13">
        <f t="shared" ca="1" si="299"/>
        <v>109.85</v>
      </c>
    </row>
    <row r="732" spans="1:10" x14ac:dyDescent="0.25">
      <c r="A732" s="5">
        <f t="shared" si="304"/>
        <v>42776</v>
      </c>
      <c r="C732" s="6" t="str">
        <f t="shared" ca="1" si="307"/>
        <v>KEVIN</v>
      </c>
      <c r="D732" s="6" t="str">
        <f t="shared" ca="1" si="295"/>
        <v>INFORMATIQUE</v>
      </c>
      <c r="E732" s="15">
        <f t="shared" ca="1" si="296"/>
        <v>6.2499999999999993E-2</v>
      </c>
      <c r="F732">
        <f t="shared" ca="1" si="297"/>
        <v>33</v>
      </c>
      <c r="G732" s="13">
        <f t="shared" ca="1" si="298"/>
        <v>28.05</v>
      </c>
      <c r="H732" s="13">
        <f t="shared" ca="1" si="290"/>
        <v>97.499999999999972</v>
      </c>
      <c r="I732" s="13">
        <f t="shared" ca="1" si="301"/>
        <v>58</v>
      </c>
      <c r="J732" s="13">
        <f t="shared" ca="1" si="299"/>
        <v>183.54999999999995</v>
      </c>
    </row>
    <row r="733" spans="1:10" x14ac:dyDescent="0.25">
      <c r="A733" s="5">
        <f t="shared" si="304"/>
        <v>42776</v>
      </c>
      <c r="C733" s="6" t="str">
        <f t="shared" ca="1" si="307"/>
        <v>KEVIN</v>
      </c>
      <c r="D733" s="6" t="str">
        <f t="shared" ca="1" si="295"/>
        <v>TV</v>
      </c>
      <c r="E733" s="15">
        <f t="shared" ca="1" si="296"/>
        <v>4.1666666666666664E-2</v>
      </c>
      <c r="F733">
        <f t="shared" ca="1" si="297"/>
        <v>63</v>
      </c>
      <c r="G733" s="13">
        <f t="shared" ca="1" si="298"/>
        <v>53.55</v>
      </c>
      <c r="H733" s="13">
        <f t="shared" ca="1" si="290"/>
        <v>65</v>
      </c>
      <c r="J733" s="13">
        <f t="shared" ca="1" si="299"/>
        <v>118.55</v>
      </c>
    </row>
    <row r="734" spans="1:10" x14ac:dyDescent="0.25">
      <c r="A734" s="5">
        <f t="shared" si="304"/>
        <v>42776</v>
      </c>
      <c r="C734" s="6" t="str">
        <f t="shared" ca="1" si="307"/>
        <v>KEVIN</v>
      </c>
      <c r="D734" s="6" t="str">
        <f t="shared" ca="1" si="295"/>
        <v>TELEPHONIE</v>
      </c>
      <c r="E734" s="15">
        <f t="shared" ca="1" si="296"/>
        <v>3.125E-2</v>
      </c>
      <c r="F734">
        <f t="shared" ca="1" si="297"/>
        <v>36</v>
      </c>
      <c r="G734" s="13">
        <f t="shared" ca="1" si="298"/>
        <v>30.599999999999998</v>
      </c>
      <c r="H734" s="13">
        <f t="shared" ca="1" si="290"/>
        <v>48.75</v>
      </c>
      <c r="I734" s="13">
        <f t="shared" ca="1" si="301"/>
        <v>28</v>
      </c>
      <c r="J734" s="13">
        <f t="shared" ca="1" si="299"/>
        <v>107.35</v>
      </c>
    </row>
    <row r="735" spans="1:10" x14ac:dyDescent="0.25">
      <c r="A735" s="5">
        <f t="shared" si="304"/>
        <v>42776</v>
      </c>
      <c r="C735" s="6" t="str">
        <f t="shared" ca="1" si="307"/>
        <v>KEVIN</v>
      </c>
      <c r="D735" s="6" t="str">
        <f t="shared" ca="1" si="295"/>
        <v>TELEPHONIE</v>
      </c>
      <c r="E735" s="15">
        <f t="shared" ca="1" si="296"/>
        <v>3.125E-2</v>
      </c>
      <c r="F735">
        <f t="shared" ca="1" si="297"/>
        <v>31</v>
      </c>
      <c r="G735" s="13">
        <f t="shared" ca="1" si="298"/>
        <v>26.349999999999998</v>
      </c>
      <c r="H735" s="13">
        <f t="shared" ca="1" si="290"/>
        <v>48.75</v>
      </c>
      <c r="I735" s="13">
        <f t="shared" ca="1" si="301"/>
        <v>31</v>
      </c>
      <c r="J735" s="13">
        <f t="shared" ca="1" si="299"/>
        <v>106.1</v>
      </c>
    </row>
    <row r="736" spans="1:10" x14ac:dyDescent="0.25">
      <c r="A736" s="5">
        <f t="shared" si="304"/>
        <v>42776</v>
      </c>
      <c r="C736" s="6" t="str">
        <f t="shared" ca="1" si="307"/>
        <v>KEVIN</v>
      </c>
      <c r="D736" s="6" t="str">
        <f t="shared" ca="1" si="295"/>
        <v>INFORMATIQUE</v>
      </c>
      <c r="E736" s="15">
        <f t="shared" ca="1" si="296"/>
        <v>9.375E-2</v>
      </c>
      <c r="F736">
        <f t="shared" ca="1" si="297"/>
        <v>13</v>
      </c>
      <c r="G736" s="13">
        <f t="shared" ca="1" si="298"/>
        <v>11.049999999999999</v>
      </c>
      <c r="H736" s="13">
        <f t="shared" ca="1" si="290"/>
        <v>146.25</v>
      </c>
      <c r="J736" s="13">
        <f t="shared" ca="1" si="299"/>
        <v>157.30000000000001</v>
      </c>
    </row>
    <row r="737" spans="1:10" x14ac:dyDescent="0.25">
      <c r="A737" s="5">
        <f t="shared" si="304"/>
        <v>42776</v>
      </c>
      <c r="C737" s="6" t="str">
        <f ca="1">+INDEX($M$3:$M$8,RANDBETWEEN(1,6))</f>
        <v>SYLVAIN</v>
      </c>
      <c r="D737" s="6" t="str">
        <f t="shared" ca="1" si="295"/>
        <v>TELEPHONIE</v>
      </c>
      <c r="E737" s="15">
        <f t="shared" ca="1" si="296"/>
        <v>5.2083333333333329E-2</v>
      </c>
      <c r="F737">
        <f t="shared" ca="1" si="297"/>
        <v>41</v>
      </c>
      <c r="G737" s="13">
        <f t="shared" ca="1" si="298"/>
        <v>34.85</v>
      </c>
      <c r="H737" s="13">
        <f t="shared" ca="1" si="290"/>
        <v>81.25</v>
      </c>
      <c r="I737" s="13">
        <f t="shared" ca="1" si="301"/>
        <v>113</v>
      </c>
      <c r="J737" s="13">
        <f t="shared" ca="1" si="299"/>
        <v>229.1</v>
      </c>
    </row>
    <row r="738" spans="1:10" x14ac:dyDescent="0.25">
      <c r="A738" s="5">
        <f t="shared" si="304"/>
        <v>42776</v>
      </c>
      <c r="C738" s="6" t="str">
        <f t="shared" ref="C738:C739" ca="1" si="308">C737</f>
        <v>SYLVAIN</v>
      </c>
      <c r="D738" s="6" t="str">
        <f t="shared" ca="1" si="295"/>
        <v>ELECTRICITE</v>
      </c>
      <c r="E738" s="15">
        <f t="shared" ca="1" si="296"/>
        <v>6.2499999999999993E-2</v>
      </c>
      <c r="F738">
        <f t="shared" ca="1" si="297"/>
        <v>46</v>
      </c>
      <c r="G738" s="13">
        <f t="shared" ca="1" si="298"/>
        <v>39.1</v>
      </c>
      <c r="H738" s="13">
        <f t="shared" ca="1" si="290"/>
        <v>97.499999999999972</v>
      </c>
      <c r="I738" s="13">
        <f t="shared" ca="1" si="301"/>
        <v>94</v>
      </c>
      <c r="J738" s="13">
        <f t="shared" ca="1" si="299"/>
        <v>230.59999999999997</v>
      </c>
    </row>
    <row r="739" spans="1:10" x14ac:dyDescent="0.25">
      <c r="A739" s="5">
        <f t="shared" si="304"/>
        <v>42776</v>
      </c>
      <c r="C739" s="6" t="str">
        <f t="shared" ca="1" si="308"/>
        <v>SYLVAIN</v>
      </c>
      <c r="D739" s="6" t="str">
        <f t="shared" ca="1" si="295"/>
        <v>INFORMATIQUE</v>
      </c>
      <c r="E739" s="15">
        <f t="shared" ca="1" si="296"/>
        <v>7.2916666666666657E-2</v>
      </c>
      <c r="F739">
        <f t="shared" ca="1" si="297"/>
        <v>37</v>
      </c>
      <c r="G739" s="13">
        <f t="shared" ca="1" si="298"/>
        <v>31.45</v>
      </c>
      <c r="H739" s="13">
        <f t="shared" ca="1" si="290"/>
        <v>113.75</v>
      </c>
      <c r="J739" s="13">
        <f t="shared" ca="1" si="299"/>
        <v>145.19999999999999</v>
      </c>
    </row>
    <row r="740" spans="1:10" x14ac:dyDescent="0.25">
      <c r="A740" s="5">
        <f>A739+1</f>
        <v>42777</v>
      </c>
      <c r="C740" s="6" t="str">
        <f ca="1">+INDEX($M$3:$M$8,RANDBETWEEN(1,6))</f>
        <v>PATRICK</v>
      </c>
      <c r="D740" s="6" t="str">
        <f t="shared" ca="1" si="295"/>
        <v>INFORMATIQUE</v>
      </c>
      <c r="E740" s="15">
        <f t="shared" ca="1" si="296"/>
        <v>3.125E-2</v>
      </c>
      <c r="F740">
        <f t="shared" ca="1" si="297"/>
        <v>34</v>
      </c>
      <c r="G740" s="13">
        <f t="shared" ca="1" si="298"/>
        <v>28.9</v>
      </c>
      <c r="H740" s="13">
        <f t="shared" ca="1" si="290"/>
        <v>73.125</v>
      </c>
      <c r="I740" s="13">
        <f t="shared" ca="1" si="301"/>
        <v>120</v>
      </c>
      <c r="J740" s="13">
        <f t="shared" ca="1" si="299"/>
        <v>222.02500000000001</v>
      </c>
    </row>
    <row r="741" spans="1:10" x14ac:dyDescent="0.25">
      <c r="A741" s="5">
        <f t="shared" ref="A741:A757" si="309">A740</f>
        <v>42777</v>
      </c>
      <c r="C741" s="6" t="str">
        <f t="shared" ref="C741:C743" ca="1" si="310">C740</f>
        <v>PATRICK</v>
      </c>
      <c r="D741" s="6" t="str">
        <f t="shared" ca="1" si="295"/>
        <v>INFORMATIQUE</v>
      </c>
      <c r="E741" s="15">
        <f t="shared" ca="1" si="296"/>
        <v>8.3333333333333329E-2</v>
      </c>
      <c r="F741">
        <f t="shared" ca="1" si="297"/>
        <v>22</v>
      </c>
      <c r="G741" s="13">
        <f t="shared" ca="1" si="298"/>
        <v>18.7</v>
      </c>
      <c r="H741" s="13">
        <f t="shared" ca="1" si="290"/>
        <v>195</v>
      </c>
      <c r="I741" s="13">
        <f t="shared" ca="1" si="301"/>
        <v>96</v>
      </c>
      <c r="J741" s="13">
        <f t="shared" ca="1" si="299"/>
        <v>309.7</v>
      </c>
    </row>
    <row r="742" spans="1:10" x14ac:dyDescent="0.25">
      <c r="A742" s="5">
        <f t="shared" si="309"/>
        <v>42777</v>
      </c>
      <c r="C742" s="6" t="str">
        <f t="shared" ca="1" si="310"/>
        <v>PATRICK</v>
      </c>
      <c r="D742" s="6" t="str">
        <f t="shared" ca="1" si="295"/>
        <v>TELEPHONIE</v>
      </c>
      <c r="E742" s="15">
        <f t="shared" ca="1" si="296"/>
        <v>6.2499999999999993E-2</v>
      </c>
      <c r="F742">
        <f t="shared" ca="1" si="297"/>
        <v>64</v>
      </c>
      <c r="G742" s="13">
        <f t="shared" ca="1" si="298"/>
        <v>54.4</v>
      </c>
      <c r="H742" s="13">
        <f t="shared" ca="1" si="290"/>
        <v>146.24999999999994</v>
      </c>
      <c r="J742" s="13">
        <f t="shared" ca="1" si="299"/>
        <v>200.64999999999995</v>
      </c>
    </row>
    <row r="743" spans="1:10" x14ac:dyDescent="0.25">
      <c r="A743" s="5">
        <f t="shared" si="309"/>
        <v>42777</v>
      </c>
      <c r="C743" s="6" t="str">
        <f t="shared" ca="1" si="310"/>
        <v>PATRICK</v>
      </c>
      <c r="D743" s="6" t="str">
        <f t="shared" ca="1" si="295"/>
        <v>INFORMATIQUE</v>
      </c>
      <c r="E743" s="15">
        <f t="shared" ca="1" si="296"/>
        <v>3.125E-2</v>
      </c>
      <c r="F743">
        <f t="shared" ca="1" si="297"/>
        <v>22</v>
      </c>
      <c r="G743" s="13">
        <f t="shared" ca="1" si="298"/>
        <v>18.7</v>
      </c>
      <c r="H743" s="13">
        <f t="shared" ca="1" si="290"/>
        <v>73.125</v>
      </c>
      <c r="I743" s="13">
        <f t="shared" ca="1" si="301"/>
        <v>71</v>
      </c>
      <c r="J743" s="13">
        <f t="shared" ca="1" si="299"/>
        <v>162.82499999999999</v>
      </c>
    </row>
    <row r="744" spans="1:10" x14ac:dyDescent="0.25">
      <c r="A744" s="5">
        <f t="shared" si="309"/>
        <v>42777</v>
      </c>
      <c r="C744" s="6" t="str">
        <f ca="1">+INDEX($M$3:$M$8,RANDBETWEEN(1,6))</f>
        <v>PATRICK</v>
      </c>
      <c r="D744" s="6" t="str">
        <f t="shared" ca="1" si="295"/>
        <v>INFORMATIQUE</v>
      </c>
      <c r="E744" s="15">
        <f t="shared" ca="1" si="296"/>
        <v>3.125E-2</v>
      </c>
      <c r="F744">
        <f t="shared" ca="1" si="297"/>
        <v>46</v>
      </c>
      <c r="G744" s="13">
        <f t="shared" ca="1" si="298"/>
        <v>39.1</v>
      </c>
      <c r="H744" s="13">
        <f t="shared" ca="1" si="290"/>
        <v>73.125</v>
      </c>
      <c r="I744" s="13">
        <f t="shared" ca="1" si="301"/>
        <v>91</v>
      </c>
      <c r="J744" s="13">
        <f t="shared" ca="1" si="299"/>
        <v>203.22499999999999</v>
      </c>
    </row>
    <row r="745" spans="1:10" x14ac:dyDescent="0.25">
      <c r="A745" s="5">
        <f t="shared" si="309"/>
        <v>42777</v>
      </c>
      <c r="C745" s="6" t="str">
        <f t="shared" ref="C745:C747" ca="1" si="311">C744</f>
        <v>PATRICK</v>
      </c>
      <c r="D745" s="6" t="str">
        <f t="shared" ca="1" si="295"/>
        <v>TELEPHONIE</v>
      </c>
      <c r="E745" s="15">
        <f t="shared" ca="1" si="296"/>
        <v>5.2083333333333329E-2</v>
      </c>
      <c r="F745">
        <f t="shared" ca="1" si="297"/>
        <v>25</v>
      </c>
      <c r="G745" s="13">
        <f t="shared" ca="1" si="298"/>
        <v>21.25</v>
      </c>
      <c r="H745" s="13">
        <f t="shared" ca="1" si="290"/>
        <v>121.875</v>
      </c>
      <c r="J745" s="13">
        <f t="shared" ca="1" si="299"/>
        <v>143.125</v>
      </c>
    </row>
    <row r="746" spans="1:10" x14ac:dyDescent="0.25">
      <c r="A746" s="5">
        <f t="shared" si="309"/>
        <v>42777</v>
      </c>
      <c r="C746" s="6" t="str">
        <f t="shared" ca="1" si="311"/>
        <v>PATRICK</v>
      </c>
      <c r="D746" s="6" t="str">
        <f t="shared" ca="1" si="295"/>
        <v>ELECTRICITE</v>
      </c>
      <c r="E746" s="15">
        <f t="shared" ca="1" si="296"/>
        <v>2.0833333333333332E-2</v>
      </c>
      <c r="F746">
        <f t="shared" ca="1" si="297"/>
        <v>64</v>
      </c>
      <c r="G746" s="13">
        <f t="shared" ca="1" si="298"/>
        <v>54.4</v>
      </c>
      <c r="H746" s="13">
        <f t="shared" ca="1" si="290"/>
        <v>48.75</v>
      </c>
      <c r="I746" s="13">
        <f t="shared" ca="1" si="301"/>
        <v>42</v>
      </c>
      <c r="J746" s="13">
        <f t="shared" ca="1" si="299"/>
        <v>145.15</v>
      </c>
    </row>
    <row r="747" spans="1:10" x14ac:dyDescent="0.25">
      <c r="A747" s="5">
        <f t="shared" si="309"/>
        <v>42777</v>
      </c>
      <c r="C747" s="6" t="str">
        <f t="shared" ca="1" si="311"/>
        <v>PATRICK</v>
      </c>
      <c r="D747" s="6" t="str">
        <f t="shared" ca="1" si="295"/>
        <v>INFORMATIQUE</v>
      </c>
      <c r="E747" s="15">
        <f t="shared" ca="1" si="296"/>
        <v>3.125E-2</v>
      </c>
      <c r="F747">
        <f t="shared" ca="1" si="297"/>
        <v>67</v>
      </c>
      <c r="G747" s="13">
        <f t="shared" ca="1" si="298"/>
        <v>56.949999999999996</v>
      </c>
      <c r="H747" s="13">
        <f t="shared" ca="1" si="290"/>
        <v>73.125</v>
      </c>
      <c r="I747" s="13">
        <f t="shared" ca="1" si="301"/>
        <v>112</v>
      </c>
      <c r="J747" s="13">
        <f t="shared" ca="1" si="299"/>
        <v>242.07499999999999</v>
      </c>
    </row>
    <row r="748" spans="1:10" x14ac:dyDescent="0.25">
      <c r="A748" s="5">
        <f t="shared" si="309"/>
        <v>42777</v>
      </c>
      <c r="C748" s="6" t="str">
        <f ca="1">+INDEX($M$3:$M$8,RANDBETWEEN(1,6))</f>
        <v>CORENTIN</v>
      </c>
      <c r="D748" s="6" t="str">
        <f t="shared" ca="1" si="295"/>
        <v>TV</v>
      </c>
      <c r="E748" s="15">
        <f t="shared" ca="1" si="296"/>
        <v>7.2916666666666657E-2</v>
      </c>
      <c r="F748">
        <f t="shared" ca="1" si="297"/>
        <v>66</v>
      </c>
      <c r="G748" s="13">
        <f t="shared" ca="1" si="298"/>
        <v>56.1</v>
      </c>
      <c r="H748" s="13">
        <f t="shared" ca="1" si="290"/>
        <v>170.625</v>
      </c>
      <c r="I748" s="13">
        <f t="shared" ca="1" si="301"/>
        <v>68</v>
      </c>
      <c r="J748" s="13">
        <f t="shared" ca="1" si="299"/>
        <v>294.72500000000002</v>
      </c>
    </row>
    <row r="749" spans="1:10" x14ac:dyDescent="0.25">
      <c r="A749" s="5">
        <f t="shared" si="309"/>
        <v>42777</v>
      </c>
      <c r="C749" s="6" t="str">
        <f t="shared" ref="C749:C754" ca="1" si="312">C748</f>
        <v>CORENTIN</v>
      </c>
      <c r="D749" s="6" t="str">
        <f t="shared" ca="1" si="295"/>
        <v>TV</v>
      </c>
      <c r="E749" s="15">
        <f t="shared" ca="1" si="296"/>
        <v>7.2916666666666657E-2</v>
      </c>
      <c r="F749">
        <f t="shared" ca="1" si="297"/>
        <v>50</v>
      </c>
      <c r="G749" s="13">
        <f t="shared" ca="1" si="298"/>
        <v>42.5</v>
      </c>
      <c r="H749" s="13">
        <f t="shared" ca="1" si="290"/>
        <v>170.625</v>
      </c>
      <c r="J749" s="13">
        <f t="shared" ca="1" si="299"/>
        <v>213.125</v>
      </c>
    </row>
    <row r="750" spans="1:10" x14ac:dyDescent="0.25">
      <c r="A750" s="5">
        <f t="shared" si="309"/>
        <v>42777</v>
      </c>
      <c r="C750" s="6" t="str">
        <f t="shared" ca="1" si="312"/>
        <v>CORENTIN</v>
      </c>
      <c r="D750" s="6" t="str">
        <f t="shared" ca="1" si="295"/>
        <v>TELEPHONIE</v>
      </c>
      <c r="E750" s="15">
        <f t="shared" ca="1" si="296"/>
        <v>8.3333333333333329E-2</v>
      </c>
      <c r="F750">
        <f t="shared" ca="1" si="297"/>
        <v>30</v>
      </c>
      <c r="G750" s="13">
        <f t="shared" ca="1" si="298"/>
        <v>25.5</v>
      </c>
      <c r="H750" s="13">
        <f t="shared" ca="1" si="290"/>
        <v>195</v>
      </c>
      <c r="J750" s="13">
        <f t="shared" ca="1" si="299"/>
        <v>220.5</v>
      </c>
    </row>
    <row r="751" spans="1:10" x14ac:dyDescent="0.25">
      <c r="A751" s="5">
        <f t="shared" si="309"/>
        <v>42777</v>
      </c>
      <c r="C751" s="6" t="str">
        <f t="shared" ca="1" si="312"/>
        <v>CORENTIN</v>
      </c>
      <c r="D751" s="6" t="str">
        <f t="shared" ca="1" si="295"/>
        <v>TELEPHONIE</v>
      </c>
      <c r="E751" s="15">
        <f t="shared" ca="1" si="296"/>
        <v>0.10416666666666667</v>
      </c>
      <c r="F751">
        <f t="shared" ca="1" si="297"/>
        <v>45</v>
      </c>
      <c r="G751" s="13">
        <f t="shared" ca="1" si="298"/>
        <v>38.25</v>
      </c>
      <c r="H751" s="13">
        <f t="shared" ca="1" si="290"/>
        <v>243.75</v>
      </c>
      <c r="I751" s="13">
        <f t="shared" ca="1" si="301"/>
        <v>63</v>
      </c>
      <c r="J751" s="13">
        <f t="shared" ca="1" si="299"/>
        <v>345</v>
      </c>
    </row>
    <row r="752" spans="1:10" x14ac:dyDescent="0.25">
      <c r="A752" s="5">
        <f t="shared" si="309"/>
        <v>42777</v>
      </c>
      <c r="C752" s="6" t="str">
        <f t="shared" ca="1" si="312"/>
        <v>CORENTIN</v>
      </c>
      <c r="D752" s="6" t="str">
        <f t="shared" ca="1" si="295"/>
        <v>TELEPHONIE</v>
      </c>
      <c r="E752" s="15">
        <f t="shared" ca="1" si="296"/>
        <v>2.0833333333333332E-2</v>
      </c>
      <c r="F752">
        <f t="shared" ca="1" si="297"/>
        <v>37</v>
      </c>
      <c r="G752" s="13">
        <f t="shared" ca="1" si="298"/>
        <v>31.45</v>
      </c>
      <c r="H752" s="13">
        <f t="shared" ca="1" si="290"/>
        <v>48.75</v>
      </c>
      <c r="J752" s="13">
        <f t="shared" ca="1" si="299"/>
        <v>80.2</v>
      </c>
    </row>
    <row r="753" spans="1:10" x14ac:dyDescent="0.25">
      <c r="A753" s="5">
        <f t="shared" si="309"/>
        <v>42777</v>
      </c>
      <c r="C753" s="6" t="str">
        <f t="shared" ca="1" si="312"/>
        <v>CORENTIN</v>
      </c>
      <c r="D753" s="6" t="str">
        <f t="shared" ca="1" si="295"/>
        <v>TELEPHONIE</v>
      </c>
      <c r="E753" s="15">
        <f t="shared" ca="1" si="296"/>
        <v>9.375E-2</v>
      </c>
      <c r="F753">
        <f t="shared" ca="1" si="297"/>
        <v>35</v>
      </c>
      <c r="G753" s="13">
        <f t="shared" ca="1" si="298"/>
        <v>29.75</v>
      </c>
      <c r="H753" s="13">
        <f t="shared" ca="1" si="290"/>
        <v>219.375</v>
      </c>
      <c r="J753" s="13">
        <f t="shared" ca="1" si="299"/>
        <v>249.125</v>
      </c>
    </row>
    <row r="754" spans="1:10" x14ac:dyDescent="0.25">
      <c r="A754" s="5">
        <f t="shared" si="309"/>
        <v>42777</v>
      </c>
      <c r="C754" s="6" t="str">
        <f t="shared" ca="1" si="312"/>
        <v>CORENTIN</v>
      </c>
      <c r="D754" s="6" t="str">
        <f t="shared" ca="1" si="295"/>
        <v>TELEPHONIE</v>
      </c>
      <c r="E754" s="15">
        <f t="shared" ca="1" si="296"/>
        <v>7.2916666666666657E-2</v>
      </c>
      <c r="F754">
        <f t="shared" ca="1" si="297"/>
        <v>31</v>
      </c>
      <c r="G754" s="13">
        <f t="shared" ca="1" si="298"/>
        <v>26.349999999999998</v>
      </c>
      <c r="H754" s="13">
        <f t="shared" ca="1" si="290"/>
        <v>170.625</v>
      </c>
      <c r="I754" s="13">
        <f t="shared" ca="1" si="301"/>
        <v>61</v>
      </c>
      <c r="J754" s="13">
        <f t="shared" ca="1" si="299"/>
        <v>257.97500000000002</v>
      </c>
    </row>
    <row r="755" spans="1:10" x14ac:dyDescent="0.25">
      <c r="A755" s="5">
        <f t="shared" si="309"/>
        <v>42777</v>
      </c>
      <c r="C755" s="6" t="str">
        <f ca="1">+INDEX($M$3:$M$8,RANDBETWEEN(1,6))</f>
        <v>ANTOINE</v>
      </c>
      <c r="D755" s="6" t="str">
        <f t="shared" ca="1" si="295"/>
        <v>TV</v>
      </c>
      <c r="E755" s="15">
        <f t="shared" ca="1" si="296"/>
        <v>9.375E-2</v>
      </c>
      <c r="F755">
        <f t="shared" ca="1" si="297"/>
        <v>49</v>
      </c>
      <c r="G755" s="13">
        <f t="shared" ca="1" si="298"/>
        <v>41.65</v>
      </c>
      <c r="H755" s="13">
        <f t="shared" ref="H755:H818" ca="1" si="313">E755*65*24*IF(OR(WEEKDAY(A755)=1,WEEKDAY(A755)=7),1.5,1)</f>
        <v>219.375</v>
      </c>
      <c r="J755" s="13">
        <f t="shared" ca="1" si="299"/>
        <v>261.02499999999998</v>
      </c>
    </row>
    <row r="756" spans="1:10" x14ac:dyDescent="0.25">
      <c r="A756" s="5">
        <f t="shared" si="309"/>
        <v>42777</v>
      </c>
      <c r="C756" s="6" t="str">
        <f t="shared" ref="C756:C757" ca="1" si="314">C755</f>
        <v>ANTOINE</v>
      </c>
      <c r="D756" s="6" t="str">
        <f t="shared" ca="1" si="295"/>
        <v>TELEPHONIE</v>
      </c>
      <c r="E756" s="15">
        <f t="shared" ca="1" si="296"/>
        <v>2.0833333333333332E-2</v>
      </c>
      <c r="F756">
        <f t="shared" ca="1" si="297"/>
        <v>66</v>
      </c>
      <c r="G756" s="13">
        <f t="shared" ca="1" si="298"/>
        <v>56.1</v>
      </c>
      <c r="H756" s="13">
        <f t="shared" ca="1" si="313"/>
        <v>48.75</v>
      </c>
      <c r="I756" s="13">
        <f t="shared" ca="1" si="301"/>
        <v>125</v>
      </c>
      <c r="J756" s="13">
        <f t="shared" ca="1" si="299"/>
        <v>229.85</v>
      </c>
    </row>
    <row r="757" spans="1:10" x14ac:dyDescent="0.25">
      <c r="A757" s="5">
        <f t="shared" si="309"/>
        <v>42777</v>
      </c>
      <c r="C757" s="6" t="str">
        <f t="shared" ca="1" si="314"/>
        <v>ANTOINE</v>
      </c>
      <c r="D757" s="6" t="str">
        <f t="shared" ca="1" si="295"/>
        <v>TELEPHONIE</v>
      </c>
      <c r="E757" s="15">
        <f t="shared" ca="1" si="296"/>
        <v>2.0833333333333332E-2</v>
      </c>
      <c r="F757">
        <f t="shared" ca="1" si="297"/>
        <v>47</v>
      </c>
      <c r="G757" s="13">
        <f t="shared" ca="1" si="298"/>
        <v>39.949999999999996</v>
      </c>
      <c r="H757" s="13">
        <f t="shared" ca="1" si="313"/>
        <v>48.75</v>
      </c>
      <c r="I757" s="13">
        <f t="shared" ca="1" si="301"/>
        <v>122</v>
      </c>
      <c r="J757" s="13">
        <f t="shared" ca="1" si="299"/>
        <v>210.7</v>
      </c>
    </row>
    <row r="758" spans="1:10" x14ac:dyDescent="0.25">
      <c r="A758" s="5">
        <f>A757+1</f>
        <v>42778</v>
      </c>
      <c r="C758" s="6" t="str">
        <f ca="1">+INDEX($M$3:$M$8,RANDBETWEEN(1,6))</f>
        <v>ERIC</v>
      </c>
      <c r="D758" s="6" t="str">
        <f t="shared" ca="1" si="295"/>
        <v>TV</v>
      </c>
      <c r="E758" s="15">
        <f t="shared" ca="1" si="296"/>
        <v>7.2916666666666657E-2</v>
      </c>
      <c r="F758">
        <f t="shared" ca="1" si="297"/>
        <v>60</v>
      </c>
      <c r="G758" s="13">
        <f t="shared" ca="1" si="298"/>
        <v>51</v>
      </c>
      <c r="H758" s="13">
        <f t="shared" ca="1" si="313"/>
        <v>170.625</v>
      </c>
      <c r="I758" s="13">
        <f t="shared" ca="1" si="301"/>
        <v>61</v>
      </c>
      <c r="J758" s="13">
        <f t="shared" ca="1" si="299"/>
        <v>282.625</v>
      </c>
    </row>
    <row r="759" spans="1:10" x14ac:dyDescent="0.25">
      <c r="A759" s="5">
        <f t="shared" ref="A759:A775" si="315">A758</f>
        <v>42778</v>
      </c>
      <c r="C759" s="6" t="str">
        <f t="shared" ref="C759:C761" ca="1" si="316">C758</f>
        <v>ERIC</v>
      </c>
      <c r="D759" s="6" t="str">
        <f t="shared" ca="1" si="295"/>
        <v>TV</v>
      </c>
      <c r="E759" s="15">
        <f t="shared" ca="1" si="296"/>
        <v>4.1666666666666664E-2</v>
      </c>
      <c r="F759">
        <f t="shared" ca="1" si="297"/>
        <v>41</v>
      </c>
      <c r="G759" s="13">
        <f t="shared" ca="1" si="298"/>
        <v>34.85</v>
      </c>
      <c r="H759" s="13">
        <f t="shared" ca="1" si="313"/>
        <v>97.5</v>
      </c>
      <c r="J759" s="13">
        <f t="shared" ca="1" si="299"/>
        <v>132.35</v>
      </c>
    </row>
    <row r="760" spans="1:10" x14ac:dyDescent="0.25">
      <c r="A760" s="5">
        <f t="shared" si="315"/>
        <v>42778</v>
      </c>
      <c r="C760" s="6" t="str">
        <f t="shared" ca="1" si="316"/>
        <v>ERIC</v>
      </c>
      <c r="D760" s="6" t="str">
        <f t="shared" ca="1" si="295"/>
        <v>ELECTRICITE</v>
      </c>
      <c r="E760" s="15">
        <f t="shared" ca="1" si="296"/>
        <v>7.2916666666666657E-2</v>
      </c>
      <c r="F760">
        <f t="shared" ca="1" si="297"/>
        <v>55</v>
      </c>
      <c r="G760" s="13">
        <f t="shared" ca="1" si="298"/>
        <v>46.75</v>
      </c>
      <c r="H760" s="13">
        <f t="shared" ca="1" si="313"/>
        <v>170.625</v>
      </c>
      <c r="J760" s="13">
        <f t="shared" ca="1" si="299"/>
        <v>217.375</v>
      </c>
    </row>
    <row r="761" spans="1:10" x14ac:dyDescent="0.25">
      <c r="A761" s="5">
        <f t="shared" si="315"/>
        <v>42778</v>
      </c>
      <c r="C761" s="6" t="str">
        <f t="shared" ca="1" si="316"/>
        <v>ERIC</v>
      </c>
      <c r="D761" s="6" t="str">
        <f t="shared" ca="1" si="295"/>
        <v>TELEPHONIE</v>
      </c>
      <c r="E761" s="15">
        <f t="shared" ca="1" si="296"/>
        <v>3.125E-2</v>
      </c>
      <c r="F761">
        <f t="shared" ca="1" si="297"/>
        <v>67</v>
      </c>
      <c r="G761" s="13">
        <f t="shared" ca="1" si="298"/>
        <v>56.949999999999996</v>
      </c>
      <c r="H761" s="13">
        <f t="shared" ca="1" si="313"/>
        <v>73.125</v>
      </c>
      <c r="J761" s="13">
        <f t="shared" ca="1" si="299"/>
        <v>130.07499999999999</v>
      </c>
    </row>
    <row r="762" spans="1:10" x14ac:dyDescent="0.25">
      <c r="A762" s="5">
        <f t="shared" si="315"/>
        <v>42778</v>
      </c>
      <c r="C762" s="6" t="str">
        <f ca="1">+INDEX($M$3:$M$8,RANDBETWEEN(1,6))</f>
        <v>ERIC</v>
      </c>
      <c r="D762" s="6" t="str">
        <f t="shared" ca="1" si="295"/>
        <v>TV</v>
      </c>
      <c r="E762" s="15">
        <f t="shared" ca="1" si="296"/>
        <v>2.0833333333333332E-2</v>
      </c>
      <c r="F762">
        <f t="shared" ca="1" si="297"/>
        <v>46</v>
      </c>
      <c r="G762" s="13">
        <f t="shared" ca="1" si="298"/>
        <v>39.1</v>
      </c>
      <c r="H762" s="13">
        <f t="shared" ca="1" si="313"/>
        <v>48.75</v>
      </c>
      <c r="I762" s="13">
        <f t="shared" ref="I716:I779" ca="1" si="317">+RANDBETWEEN(24,128)</f>
        <v>48</v>
      </c>
      <c r="J762" s="13">
        <f t="shared" ca="1" si="299"/>
        <v>135.85</v>
      </c>
    </row>
    <row r="763" spans="1:10" x14ac:dyDescent="0.25">
      <c r="A763" s="5">
        <f t="shared" si="315"/>
        <v>42778</v>
      </c>
      <c r="C763" s="6" t="str">
        <f t="shared" ref="C763:C765" ca="1" si="318">C762</f>
        <v>ERIC</v>
      </c>
      <c r="D763" s="6" t="str">
        <f t="shared" ca="1" si="295"/>
        <v>TV</v>
      </c>
      <c r="E763" s="15">
        <f t="shared" ca="1" si="296"/>
        <v>6.2499999999999993E-2</v>
      </c>
      <c r="F763">
        <f t="shared" ca="1" si="297"/>
        <v>12</v>
      </c>
      <c r="G763" s="13">
        <f t="shared" ca="1" si="298"/>
        <v>10.199999999999999</v>
      </c>
      <c r="H763" s="13">
        <f t="shared" ca="1" si="313"/>
        <v>146.24999999999994</v>
      </c>
      <c r="I763" s="13">
        <f t="shared" ca="1" si="317"/>
        <v>101</v>
      </c>
      <c r="J763" s="13">
        <f t="shared" ca="1" si="299"/>
        <v>257.44999999999993</v>
      </c>
    </row>
    <row r="764" spans="1:10" x14ac:dyDescent="0.25">
      <c r="A764" s="5">
        <f t="shared" si="315"/>
        <v>42778</v>
      </c>
      <c r="C764" s="6" t="str">
        <f t="shared" ca="1" si="318"/>
        <v>ERIC</v>
      </c>
      <c r="D764" s="6" t="str">
        <f t="shared" ca="1" si="295"/>
        <v>TELEPHONIE</v>
      </c>
      <c r="E764" s="15">
        <f t="shared" ca="1" si="296"/>
        <v>0.10416666666666667</v>
      </c>
      <c r="F764">
        <f t="shared" ca="1" si="297"/>
        <v>26</v>
      </c>
      <c r="G764" s="13">
        <f t="shared" ca="1" si="298"/>
        <v>22.099999999999998</v>
      </c>
      <c r="H764" s="13">
        <f t="shared" ca="1" si="313"/>
        <v>243.75</v>
      </c>
      <c r="I764" s="13">
        <f t="shared" ca="1" si="317"/>
        <v>112</v>
      </c>
      <c r="J764" s="13">
        <f t="shared" ca="1" si="299"/>
        <v>377.85</v>
      </c>
    </row>
    <row r="765" spans="1:10" x14ac:dyDescent="0.25">
      <c r="A765" s="5">
        <f t="shared" si="315"/>
        <v>42778</v>
      </c>
      <c r="C765" s="6" t="str">
        <f t="shared" ca="1" si="318"/>
        <v>ERIC</v>
      </c>
      <c r="D765" s="6" t="str">
        <f t="shared" ca="1" si="295"/>
        <v>TV</v>
      </c>
      <c r="E765" s="15">
        <f t="shared" ca="1" si="296"/>
        <v>3.125E-2</v>
      </c>
      <c r="F765">
        <f t="shared" ca="1" si="297"/>
        <v>18</v>
      </c>
      <c r="G765" s="13">
        <f t="shared" ca="1" si="298"/>
        <v>15.299999999999999</v>
      </c>
      <c r="H765" s="13">
        <f t="shared" ca="1" si="313"/>
        <v>73.125</v>
      </c>
      <c r="I765" s="13">
        <f t="shared" ca="1" si="317"/>
        <v>56</v>
      </c>
      <c r="J765" s="13">
        <f t="shared" ca="1" si="299"/>
        <v>144.42500000000001</v>
      </c>
    </row>
    <row r="766" spans="1:10" x14ac:dyDescent="0.25">
      <c r="A766" s="5">
        <f t="shared" si="315"/>
        <v>42778</v>
      </c>
      <c r="C766" s="6" t="str">
        <f ca="1">+INDEX($M$3:$M$8,RANDBETWEEN(1,6))</f>
        <v>ERIC</v>
      </c>
      <c r="D766" s="6" t="str">
        <f t="shared" ca="1" si="295"/>
        <v>TV</v>
      </c>
      <c r="E766" s="15">
        <f t="shared" ca="1" si="296"/>
        <v>5.2083333333333329E-2</v>
      </c>
      <c r="F766">
        <f t="shared" ca="1" si="297"/>
        <v>61</v>
      </c>
      <c r="G766" s="13">
        <f t="shared" ca="1" si="298"/>
        <v>51.85</v>
      </c>
      <c r="H766" s="13">
        <f t="shared" ca="1" si="313"/>
        <v>121.875</v>
      </c>
      <c r="I766" s="13">
        <f t="shared" ca="1" si="317"/>
        <v>107</v>
      </c>
      <c r="J766" s="13">
        <f t="shared" ca="1" si="299"/>
        <v>280.72500000000002</v>
      </c>
    </row>
    <row r="767" spans="1:10" x14ac:dyDescent="0.25">
      <c r="A767" s="5">
        <f t="shared" si="315"/>
        <v>42778</v>
      </c>
      <c r="C767" s="6" t="str">
        <f t="shared" ref="C767:C772" ca="1" si="319">C766</f>
        <v>ERIC</v>
      </c>
      <c r="D767" s="6" t="str">
        <f t="shared" ca="1" si="295"/>
        <v>INFORMATIQUE</v>
      </c>
      <c r="E767" s="15">
        <f t="shared" ca="1" si="296"/>
        <v>7.2916666666666657E-2</v>
      </c>
      <c r="F767">
        <f t="shared" ca="1" si="297"/>
        <v>27</v>
      </c>
      <c r="G767" s="13">
        <f t="shared" ca="1" si="298"/>
        <v>22.95</v>
      </c>
      <c r="H767" s="13">
        <f t="shared" ca="1" si="313"/>
        <v>170.625</v>
      </c>
      <c r="J767" s="13">
        <f t="shared" ca="1" si="299"/>
        <v>193.57499999999999</v>
      </c>
    </row>
    <row r="768" spans="1:10" x14ac:dyDescent="0.25">
      <c r="A768" s="5">
        <f t="shared" si="315"/>
        <v>42778</v>
      </c>
      <c r="C768" s="6" t="str">
        <f t="shared" ca="1" si="319"/>
        <v>ERIC</v>
      </c>
      <c r="D768" s="6" t="str">
        <f t="shared" ca="1" si="295"/>
        <v>ELECTRICITE</v>
      </c>
      <c r="E768" s="15">
        <f t="shared" ca="1" si="296"/>
        <v>9.375E-2</v>
      </c>
      <c r="F768">
        <f t="shared" ca="1" si="297"/>
        <v>38</v>
      </c>
      <c r="G768" s="13">
        <f t="shared" ca="1" si="298"/>
        <v>32.299999999999997</v>
      </c>
      <c r="H768" s="13">
        <f t="shared" ca="1" si="313"/>
        <v>219.375</v>
      </c>
      <c r="I768" s="13">
        <f t="shared" ref="I768:I818" ca="1" si="320">+RANDBETWEEN(24,128)</f>
        <v>114</v>
      </c>
      <c r="J768" s="13">
        <f t="shared" ca="1" si="299"/>
        <v>365.67500000000001</v>
      </c>
    </row>
    <row r="769" spans="1:10" x14ac:dyDescent="0.25">
      <c r="A769" s="5">
        <f t="shared" si="315"/>
        <v>42778</v>
      </c>
      <c r="C769" s="6" t="str">
        <f t="shared" ca="1" si="319"/>
        <v>ERIC</v>
      </c>
      <c r="D769" s="6" t="str">
        <f t="shared" ca="1" si="295"/>
        <v>TV</v>
      </c>
      <c r="E769" s="15">
        <f t="shared" ca="1" si="296"/>
        <v>3.125E-2</v>
      </c>
      <c r="F769">
        <f t="shared" ca="1" si="297"/>
        <v>51</v>
      </c>
      <c r="G769" s="13">
        <f t="shared" ca="1" si="298"/>
        <v>43.35</v>
      </c>
      <c r="H769" s="13">
        <f t="shared" ca="1" si="313"/>
        <v>73.125</v>
      </c>
      <c r="I769" s="13">
        <f t="shared" ca="1" si="320"/>
        <v>79</v>
      </c>
      <c r="J769" s="13">
        <f t="shared" ca="1" si="299"/>
        <v>195.47499999999999</v>
      </c>
    </row>
    <row r="770" spans="1:10" x14ac:dyDescent="0.25">
      <c r="A770" s="5">
        <f t="shared" si="315"/>
        <v>42778</v>
      </c>
      <c r="C770" s="6" t="str">
        <f t="shared" ca="1" si="319"/>
        <v>ERIC</v>
      </c>
      <c r="D770" s="6" t="str">
        <f t="shared" ca="1" si="295"/>
        <v>TV</v>
      </c>
      <c r="E770" s="15">
        <f t="shared" ca="1" si="296"/>
        <v>7.2916666666666657E-2</v>
      </c>
      <c r="F770">
        <f t="shared" ca="1" si="297"/>
        <v>32</v>
      </c>
      <c r="G770" s="13">
        <f t="shared" ca="1" si="298"/>
        <v>27.2</v>
      </c>
      <c r="H770" s="13">
        <f t="shared" ca="1" si="313"/>
        <v>170.625</v>
      </c>
      <c r="J770" s="13">
        <f t="shared" ca="1" si="299"/>
        <v>197.82499999999999</v>
      </c>
    </row>
    <row r="771" spans="1:10" x14ac:dyDescent="0.25">
      <c r="A771" s="5">
        <f t="shared" si="315"/>
        <v>42778</v>
      </c>
      <c r="C771" s="6" t="str">
        <f t="shared" ca="1" si="319"/>
        <v>ERIC</v>
      </c>
      <c r="D771" s="6" t="str">
        <f t="shared" ref="D771:D834" ca="1" si="321">+INDEX($N$3:$N$6,RANDBETWEEN(1,4))</f>
        <v>TV</v>
      </c>
      <c r="E771" s="15">
        <f t="shared" ref="E771:E834" ca="1" si="322">+INDEX($P$8:$P$16,RANDBETWEEN(1,9))</f>
        <v>7.2916666666666657E-2</v>
      </c>
      <c r="F771">
        <f t="shared" ref="F771:F834" ca="1" si="323">RANDBETWEEN(9,68)</f>
        <v>43</v>
      </c>
      <c r="G771" s="13">
        <f t="shared" ref="G771:G834" ca="1" si="324">F771*0.85</f>
        <v>36.549999999999997</v>
      </c>
      <c r="H771" s="13">
        <f t="shared" ca="1" si="313"/>
        <v>170.625</v>
      </c>
      <c r="I771" s="13">
        <f t="shared" ca="1" si="320"/>
        <v>75</v>
      </c>
      <c r="J771" s="13">
        <f t="shared" ref="J771:J834" ca="1" si="325">SUM(G771:I771)</f>
        <v>282.17500000000001</v>
      </c>
    </row>
    <row r="772" spans="1:10" x14ac:dyDescent="0.25">
      <c r="A772" s="5">
        <f t="shared" si="315"/>
        <v>42778</v>
      </c>
      <c r="C772" s="6" t="str">
        <f t="shared" ca="1" si="319"/>
        <v>ERIC</v>
      </c>
      <c r="D772" s="6" t="str">
        <f t="shared" ca="1" si="321"/>
        <v>TV</v>
      </c>
      <c r="E772" s="15">
        <f t="shared" ca="1" si="322"/>
        <v>0.10416666666666667</v>
      </c>
      <c r="F772">
        <f t="shared" ca="1" si="323"/>
        <v>12</v>
      </c>
      <c r="G772" s="13">
        <f t="shared" ca="1" si="324"/>
        <v>10.199999999999999</v>
      </c>
      <c r="H772" s="13">
        <f t="shared" ca="1" si="313"/>
        <v>243.75</v>
      </c>
      <c r="I772" s="13">
        <f t="shared" ca="1" si="320"/>
        <v>38</v>
      </c>
      <c r="J772" s="13">
        <f t="shared" ca="1" si="325"/>
        <v>291.95</v>
      </c>
    </row>
    <row r="773" spans="1:10" x14ac:dyDescent="0.25">
      <c r="A773" s="5">
        <f t="shared" si="315"/>
        <v>42778</v>
      </c>
      <c r="C773" s="6" t="str">
        <f ca="1">+INDEX($M$3:$M$8,RANDBETWEEN(1,6))</f>
        <v>KEVIN</v>
      </c>
      <c r="D773" s="6" t="str">
        <f t="shared" ca="1" si="321"/>
        <v>TV</v>
      </c>
      <c r="E773" s="15">
        <f t="shared" ca="1" si="322"/>
        <v>9.375E-2</v>
      </c>
      <c r="F773">
        <f t="shared" ca="1" si="323"/>
        <v>36</v>
      </c>
      <c r="G773" s="13">
        <f t="shared" ca="1" si="324"/>
        <v>30.599999999999998</v>
      </c>
      <c r="H773" s="13">
        <f t="shared" ca="1" si="313"/>
        <v>219.375</v>
      </c>
      <c r="I773" s="13">
        <f t="shared" ca="1" si="320"/>
        <v>43</v>
      </c>
      <c r="J773" s="13">
        <f t="shared" ca="1" si="325"/>
        <v>292.97500000000002</v>
      </c>
    </row>
    <row r="774" spans="1:10" x14ac:dyDescent="0.25">
      <c r="A774" s="5">
        <f t="shared" si="315"/>
        <v>42778</v>
      </c>
      <c r="C774" s="6" t="str">
        <f t="shared" ref="C774:C775" ca="1" si="326">C773</f>
        <v>KEVIN</v>
      </c>
      <c r="D774" s="6" t="str">
        <f t="shared" ca="1" si="321"/>
        <v>INFORMATIQUE</v>
      </c>
      <c r="E774" s="15">
        <f t="shared" ca="1" si="322"/>
        <v>9.375E-2</v>
      </c>
      <c r="F774">
        <f t="shared" ca="1" si="323"/>
        <v>47</v>
      </c>
      <c r="G774" s="13">
        <f t="shared" ca="1" si="324"/>
        <v>39.949999999999996</v>
      </c>
      <c r="H774" s="13">
        <f t="shared" ca="1" si="313"/>
        <v>219.375</v>
      </c>
      <c r="J774" s="13">
        <f t="shared" ca="1" si="325"/>
        <v>259.32499999999999</v>
      </c>
    </row>
    <row r="775" spans="1:10" x14ac:dyDescent="0.25">
      <c r="A775" s="5">
        <f t="shared" si="315"/>
        <v>42778</v>
      </c>
      <c r="C775" s="6" t="str">
        <f t="shared" ca="1" si="326"/>
        <v>KEVIN</v>
      </c>
      <c r="D775" s="6" t="str">
        <f t="shared" ca="1" si="321"/>
        <v>INFORMATIQUE</v>
      </c>
      <c r="E775" s="15">
        <f t="shared" ca="1" si="322"/>
        <v>5.2083333333333329E-2</v>
      </c>
      <c r="F775">
        <f t="shared" ca="1" si="323"/>
        <v>56</v>
      </c>
      <c r="G775" s="13">
        <f t="shared" ca="1" si="324"/>
        <v>47.6</v>
      </c>
      <c r="H775" s="13">
        <f t="shared" ca="1" si="313"/>
        <v>121.875</v>
      </c>
      <c r="I775" s="13">
        <f t="shared" ca="1" si="320"/>
        <v>63</v>
      </c>
      <c r="J775" s="13">
        <f t="shared" ca="1" si="325"/>
        <v>232.47499999999999</v>
      </c>
    </row>
    <row r="776" spans="1:10" x14ac:dyDescent="0.25">
      <c r="A776" s="5">
        <f>A775+1</f>
        <v>42779</v>
      </c>
      <c r="C776" s="6" t="str">
        <f ca="1">+INDEX($M$3:$M$8,RANDBETWEEN(1,6))</f>
        <v>KEVIN</v>
      </c>
      <c r="D776" s="6" t="str">
        <f t="shared" ca="1" si="321"/>
        <v>INFORMATIQUE</v>
      </c>
      <c r="E776" s="15">
        <f t="shared" ca="1" si="322"/>
        <v>4.1666666666666664E-2</v>
      </c>
      <c r="F776">
        <f t="shared" ca="1" si="323"/>
        <v>16</v>
      </c>
      <c r="G776" s="13">
        <f t="shared" ca="1" si="324"/>
        <v>13.6</v>
      </c>
      <c r="H776" s="13">
        <f t="shared" ca="1" si="313"/>
        <v>65</v>
      </c>
      <c r="I776" s="13">
        <f t="shared" ca="1" si="320"/>
        <v>125</v>
      </c>
      <c r="J776" s="13">
        <f t="shared" ca="1" si="325"/>
        <v>203.6</v>
      </c>
    </row>
    <row r="777" spans="1:10" x14ac:dyDescent="0.25">
      <c r="A777" s="5">
        <f t="shared" ref="A777:A793" si="327">A776</f>
        <v>42779</v>
      </c>
      <c r="C777" s="6" t="str">
        <f t="shared" ref="C777:C779" ca="1" si="328">C776</f>
        <v>KEVIN</v>
      </c>
      <c r="D777" s="6" t="str">
        <f t="shared" ca="1" si="321"/>
        <v>INFORMATIQUE</v>
      </c>
      <c r="E777" s="15">
        <f t="shared" ca="1" si="322"/>
        <v>9.375E-2</v>
      </c>
      <c r="F777">
        <f t="shared" ca="1" si="323"/>
        <v>24</v>
      </c>
      <c r="G777" s="13">
        <f t="shared" ca="1" si="324"/>
        <v>20.399999999999999</v>
      </c>
      <c r="H777" s="13">
        <f t="shared" ca="1" si="313"/>
        <v>146.25</v>
      </c>
      <c r="J777" s="13">
        <f t="shared" ca="1" si="325"/>
        <v>166.65</v>
      </c>
    </row>
    <row r="778" spans="1:10" x14ac:dyDescent="0.25">
      <c r="A778" s="5">
        <f t="shared" si="327"/>
        <v>42779</v>
      </c>
      <c r="C778" s="6" t="str">
        <f t="shared" ca="1" si="328"/>
        <v>KEVIN</v>
      </c>
      <c r="D778" s="6" t="str">
        <f t="shared" ca="1" si="321"/>
        <v>INFORMATIQUE</v>
      </c>
      <c r="E778" s="15">
        <f t="shared" ca="1" si="322"/>
        <v>9.375E-2</v>
      </c>
      <c r="F778">
        <f t="shared" ca="1" si="323"/>
        <v>42</v>
      </c>
      <c r="G778" s="13">
        <f t="shared" ca="1" si="324"/>
        <v>35.699999999999996</v>
      </c>
      <c r="H778" s="13">
        <f t="shared" ca="1" si="313"/>
        <v>146.25</v>
      </c>
      <c r="J778" s="13">
        <f t="shared" ca="1" si="325"/>
        <v>181.95</v>
      </c>
    </row>
    <row r="779" spans="1:10" x14ac:dyDescent="0.25">
      <c r="A779" s="5">
        <f t="shared" si="327"/>
        <v>42779</v>
      </c>
      <c r="C779" s="6" t="str">
        <f t="shared" ca="1" si="328"/>
        <v>KEVIN</v>
      </c>
      <c r="D779" s="6" t="str">
        <f t="shared" ca="1" si="321"/>
        <v>TV</v>
      </c>
      <c r="E779" s="15">
        <f t="shared" ca="1" si="322"/>
        <v>0.10416666666666667</v>
      </c>
      <c r="F779">
        <f t="shared" ca="1" si="323"/>
        <v>13</v>
      </c>
      <c r="G779" s="13">
        <f t="shared" ca="1" si="324"/>
        <v>11.049999999999999</v>
      </c>
      <c r="H779" s="13">
        <f t="shared" ca="1" si="313"/>
        <v>162.5</v>
      </c>
      <c r="I779" s="13">
        <f t="shared" ca="1" si="320"/>
        <v>108</v>
      </c>
      <c r="J779" s="13">
        <f t="shared" ca="1" si="325"/>
        <v>281.55</v>
      </c>
    </row>
    <row r="780" spans="1:10" x14ac:dyDescent="0.25">
      <c r="A780" s="5">
        <f t="shared" si="327"/>
        <v>42779</v>
      </c>
      <c r="C780" s="6" t="str">
        <f ca="1">+INDEX($M$3:$M$8,RANDBETWEEN(1,6))</f>
        <v>ERIC</v>
      </c>
      <c r="D780" s="6" t="str">
        <f t="shared" ca="1" si="321"/>
        <v>TELEPHONIE</v>
      </c>
      <c r="E780" s="15">
        <f t="shared" ca="1" si="322"/>
        <v>4.1666666666666664E-2</v>
      </c>
      <c r="F780">
        <f t="shared" ca="1" si="323"/>
        <v>42</v>
      </c>
      <c r="G780" s="13">
        <f t="shared" ca="1" si="324"/>
        <v>35.699999999999996</v>
      </c>
      <c r="H780" s="13">
        <f t="shared" ca="1" si="313"/>
        <v>65</v>
      </c>
      <c r="I780" s="13">
        <f t="shared" ca="1" si="320"/>
        <v>92</v>
      </c>
      <c r="J780" s="13">
        <f t="shared" ca="1" si="325"/>
        <v>192.7</v>
      </c>
    </row>
    <row r="781" spans="1:10" x14ac:dyDescent="0.25">
      <c r="A781" s="5">
        <f t="shared" si="327"/>
        <v>42779</v>
      </c>
      <c r="C781" s="6" t="str">
        <f t="shared" ref="C781:C783" ca="1" si="329">C780</f>
        <v>ERIC</v>
      </c>
      <c r="D781" s="6" t="str">
        <f t="shared" ca="1" si="321"/>
        <v>TV</v>
      </c>
      <c r="E781" s="15">
        <f t="shared" ca="1" si="322"/>
        <v>8.3333333333333329E-2</v>
      </c>
      <c r="F781">
        <f t="shared" ca="1" si="323"/>
        <v>64</v>
      </c>
      <c r="G781" s="13">
        <f t="shared" ca="1" si="324"/>
        <v>54.4</v>
      </c>
      <c r="H781" s="13">
        <f t="shared" ca="1" si="313"/>
        <v>130</v>
      </c>
      <c r="J781" s="13">
        <f t="shared" ca="1" si="325"/>
        <v>184.4</v>
      </c>
    </row>
    <row r="782" spans="1:10" x14ac:dyDescent="0.25">
      <c r="A782" s="5">
        <f t="shared" si="327"/>
        <v>42779</v>
      </c>
      <c r="C782" s="6" t="str">
        <f t="shared" ca="1" si="329"/>
        <v>ERIC</v>
      </c>
      <c r="D782" s="6" t="str">
        <f t="shared" ca="1" si="321"/>
        <v>TELEPHONIE</v>
      </c>
      <c r="E782" s="15">
        <f t="shared" ca="1" si="322"/>
        <v>3.125E-2</v>
      </c>
      <c r="F782">
        <f t="shared" ca="1" si="323"/>
        <v>38</v>
      </c>
      <c r="G782" s="13">
        <f t="shared" ca="1" si="324"/>
        <v>32.299999999999997</v>
      </c>
      <c r="H782" s="13">
        <f t="shared" ca="1" si="313"/>
        <v>48.75</v>
      </c>
      <c r="I782" s="13">
        <f t="shared" ca="1" si="320"/>
        <v>126</v>
      </c>
      <c r="J782" s="13">
        <f t="shared" ca="1" si="325"/>
        <v>207.05</v>
      </c>
    </row>
    <row r="783" spans="1:10" x14ac:dyDescent="0.25">
      <c r="A783" s="5">
        <f t="shared" si="327"/>
        <v>42779</v>
      </c>
      <c r="C783" s="6" t="str">
        <f t="shared" ca="1" si="329"/>
        <v>ERIC</v>
      </c>
      <c r="D783" s="6" t="str">
        <f t="shared" ca="1" si="321"/>
        <v>ELECTRICITE</v>
      </c>
      <c r="E783" s="15">
        <f t="shared" ca="1" si="322"/>
        <v>7.2916666666666657E-2</v>
      </c>
      <c r="F783">
        <f t="shared" ca="1" si="323"/>
        <v>49</v>
      </c>
      <c r="G783" s="13">
        <f t="shared" ca="1" si="324"/>
        <v>41.65</v>
      </c>
      <c r="H783" s="13">
        <f t="shared" ca="1" si="313"/>
        <v>113.75</v>
      </c>
      <c r="J783" s="13">
        <f t="shared" ca="1" si="325"/>
        <v>155.4</v>
      </c>
    </row>
    <row r="784" spans="1:10" x14ac:dyDescent="0.25">
      <c r="A784" s="5">
        <f t="shared" si="327"/>
        <v>42779</v>
      </c>
      <c r="C784" s="6" t="str">
        <f ca="1">+INDEX($M$3:$M$8,RANDBETWEEN(1,6))</f>
        <v>SYLVAIN</v>
      </c>
      <c r="D784" s="6" t="str">
        <f t="shared" ca="1" si="321"/>
        <v>TELEPHONIE</v>
      </c>
      <c r="E784" s="15">
        <f t="shared" ca="1" si="322"/>
        <v>2.0833333333333332E-2</v>
      </c>
      <c r="F784">
        <f t="shared" ca="1" si="323"/>
        <v>55</v>
      </c>
      <c r="G784" s="13">
        <f t="shared" ca="1" si="324"/>
        <v>46.75</v>
      </c>
      <c r="H784" s="13">
        <f t="shared" ca="1" si="313"/>
        <v>32.5</v>
      </c>
      <c r="I784" s="13">
        <f t="shared" ca="1" si="320"/>
        <v>70</v>
      </c>
      <c r="J784" s="13">
        <f t="shared" ca="1" si="325"/>
        <v>149.25</v>
      </c>
    </row>
    <row r="785" spans="1:10" x14ac:dyDescent="0.25">
      <c r="A785" s="5">
        <f t="shared" si="327"/>
        <v>42779</v>
      </c>
      <c r="C785" s="6" t="str">
        <f t="shared" ref="C785:C790" ca="1" si="330">C784</f>
        <v>SYLVAIN</v>
      </c>
      <c r="D785" s="6" t="str">
        <f t="shared" ca="1" si="321"/>
        <v>TELEPHONIE</v>
      </c>
      <c r="E785" s="15">
        <f t="shared" ca="1" si="322"/>
        <v>0.10416666666666667</v>
      </c>
      <c r="F785">
        <f t="shared" ca="1" si="323"/>
        <v>12</v>
      </c>
      <c r="G785" s="13">
        <f t="shared" ca="1" si="324"/>
        <v>10.199999999999999</v>
      </c>
      <c r="H785" s="13">
        <f t="shared" ca="1" si="313"/>
        <v>162.5</v>
      </c>
      <c r="I785" s="13">
        <f t="shared" ca="1" si="320"/>
        <v>63</v>
      </c>
      <c r="J785" s="13">
        <f t="shared" ca="1" si="325"/>
        <v>235.7</v>
      </c>
    </row>
    <row r="786" spans="1:10" x14ac:dyDescent="0.25">
      <c r="A786" s="5">
        <f t="shared" si="327"/>
        <v>42779</v>
      </c>
      <c r="C786" s="6" t="str">
        <f t="shared" ca="1" si="330"/>
        <v>SYLVAIN</v>
      </c>
      <c r="D786" s="6" t="str">
        <f t="shared" ca="1" si="321"/>
        <v>TV</v>
      </c>
      <c r="E786" s="15">
        <f t="shared" ca="1" si="322"/>
        <v>8.3333333333333329E-2</v>
      </c>
      <c r="F786">
        <f t="shared" ca="1" si="323"/>
        <v>10</v>
      </c>
      <c r="G786" s="13">
        <f t="shared" ca="1" si="324"/>
        <v>8.5</v>
      </c>
      <c r="H786" s="13">
        <f t="shared" ca="1" si="313"/>
        <v>130</v>
      </c>
      <c r="I786" s="13">
        <f t="shared" ca="1" si="320"/>
        <v>56</v>
      </c>
      <c r="J786" s="13">
        <f t="shared" ca="1" si="325"/>
        <v>194.5</v>
      </c>
    </row>
    <row r="787" spans="1:10" x14ac:dyDescent="0.25">
      <c r="A787" s="5">
        <f t="shared" si="327"/>
        <v>42779</v>
      </c>
      <c r="C787" s="6" t="str">
        <f t="shared" ca="1" si="330"/>
        <v>SYLVAIN</v>
      </c>
      <c r="D787" s="6" t="str">
        <f t="shared" ca="1" si="321"/>
        <v>TELEPHONIE</v>
      </c>
      <c r="E787" s="15">
        <f t="shared" ca="1" si="322"/>
        <v>3.125E-2</v>
      </c>
      <c r="F787">
        <f t="shared" ca="1" si="323"/>
        <v>63</v>
      </c>
      <c r="G787" s="13">
        <f t="shared" ca="1" si="324"/>
        <v>53.55</v>
      </c>
      <c r="H787" s="13">
        <f t="shared" ca="1" si="313"/>
        <v>48.75</v>
      </c>
      <c r="J787" s="13">
        <f t="shared" ca="1" si="325"/>
        <v>102.3</v>
      </c>
    </row>
    <row r="788" spans="1:10" x14ac:dyDescent="0.25">
      <c r="A788" s="5">
        <f t="shared" si="327"/>
        <v>42779</v>
      </c>
      <c r="C788" s="6" t="str">
        <f t="shared" ca="1" si="330"/>
        <v>SYLVAIN</v>
      </c>
      <c r="D788" s="6" t="str">
        <f t="shared" ca="1" si="321"/>
        <v>INFORMATIQUE</v>
      </c>
      <c r="E788" s="15">
        <f t="shared" ca="1" si="322"/>
        <v>7.2916666666666657E-2</v>
      </c>
      <c r="F788">
        <f t="shared" ca="1" si="323"/>
        <v>58</v>
      </c>
      <c r="G788" s="13">
        <f t="shared" ca="1" si="324"/>
        <v>49.3</v>
      </c>
      <c r="H788" s="13">
        <f t="shared" ca="1" si="313"/>
        <v>113.75</v>
      </c>
      <c r="I788" s="13">
        <f t="shared" ca="1" si="320"/>
        <v>128</v>
      </c>
      <c r="J788" s="13">
        <f t="shared" ca="1" si="325"/>
        <v>291.05</v>
      </c>
    </row>
    <row r="789" spans="1:10" x14ac:dyDescent="0.25">
      <c r="A789" s="5">
        <f t="shared" si="327"/>
        <v>42779</v>
      </c>
      <c r="C789" s="6" t="str">
        <f t="shared" ca="1" si="330"/>
        <v>SYLVAIN</v>
      </c>
      <c r="D789" s="6" t="str">
        <f t="shared" ca="1" si="321"/>
        <v>INFORMATIQUE</v>
      </c>
      <c r="E789" s="15">
        <f t="shared" ca="1" si="322"/>
        <v>2.0833333333333332E-2</v>
      </c>
      <c r="F789">
        <f t="shared" ca="1" si="323"/>
        <v>24</v>
      </c>
      <c r="G789" s="13">
        <f t="shared" ca="1" si="324"/>
        <v>20.399999999999999</v>
      </c>
      <c r="H789" s="13">
        <f t="shared" ca="1" si="313"/>
        <v>32.5</v>
      </c>
      <c r="I789" s="13">
        <f t="shared" ca="1" si="320"/>
        <v>89</v>
      </c>
      <c r="J789" s="13">
        <f t="shared" ca="1" si="325"/>
        <v>141.9</v>
      </c>
    </row>
    <row r="790" spans="1:10" x14ac:dyDescent="0.25">
      <c r="A790" s="5">
        <f t="shared" si="327"/>
        <v>42779</v>
      </c>
      <c r="C790" s="6" t="str">
        <f t="shared" ca="1" si="330"/>
        <v>SYLVAIN</v>
      </c>
      <c r="D790" s="6" t="str">
        <f t="shared" ca="1" si="321"/>
        <v>TELEPHONIE</v>
      </c>
      <c r="E790" s="15">
        <f t="shared" ca="1" si="322"/>
        <v>3.125E-2</v>
      </c>
      <c r="F790">
        <f t="shared" ca="1" si="323"/>
        <v>47</v>
      </c>
      <c r="G790" s="13">
        <f t="shared" ca="1" si="324"/>
        <v>39.949999999999996</v>
      </c>
      <c r="H790" s="13">
        <f t="shared" ca="1" si="313"/>
        <v>48.75</v>
      </c>
      <c r="J790" s="13">
        <f t="shared" ca="1" si="325"/>
        <v>88.699999999999989</v>
      </c>
    </row>
    <row r="791" spans="1:10" x14ac:dyDescent="0.25">
      <c r="A791" s="5">
        <f t="shared" si="327"/>
        <v>42779</v>
      </c>
      <c r="C791" s="6" t="str">
        <f ca="1">+INDEX($M$3:$M$8,RANDBETWEEN(1,6))</f>
        <v>PATRICK</v>
      </c>
      <c r="D791" s="6" t="str">
        <f t="shared" ca="1" si="321"/>
        <v>INFORMATIQUE</v>
      </c>
      <c r="E791" s="15">
        <f t="shared" ca="1" si="322"/>
        <v>7.2916666666666657E-2</v>
      </c>
      <c r="F791">
        <f t="shared" ca="1" si="323"/>
        <v>34</v>
      </c>
      <c r="G791" s="13">
        <f t="shared" ca="1" si="324"/>
        <v>28.9</v>
      </c>
      <c r="H791" s="13">
        <f t="shared" ca="1" si="313"/>
        <v>113.75</v>
      </c>
      <c r="I791" s="13">
        <f t="shared" ca="1" si="320"/>
        <v>26</v>
      </c>
      <c r="J791" s="13">
        <f t="shared" ca="1" si="325"/>
        <v>168.65</v>
      </c>
    </row>
    <row r="792" spans="1:10" x14ac:dyDescent="0.25">
      <c r="A792" s="5">
        <f t="shared" si="327"/>
        <v>42779</v>
      </c>
      <c r="C792" s="6" t="str">
        <f t="shared" ref="C792:C793" ca="1" si="331">C791</f>
        <v>PATRICK</v>
      </c>
      <c r="D792" s="6" t="str">
        <f t="shared" ca="1" si="321"/>
        <v>ELECTRICITE</v>
      </c>
      <c r="E792" s="15">
        <f t="shared" ca="1" si="322"/>
        <v>5.2083333333333329E-2</v>
      </c>
      <c r="F792">
        <f t="shared" ca="1" si="323"/>
        <v>12</v>
      </c>
      <c r="G792" s="13">
        <f t="shared" ca="1" si="324"/>
        <v>10.199999999999999</v>
      </c>
      <c r="H792" s="13">
        <f t="shared" ca="1" si="313"/>
        <v>81.25</v>
      </c>
      <c r="I792" s="13">
        <f t="shared" ca="1" si="320"/>
        <v>68</v>
      </c>
      <c r="J792" s="13">
        <f t="shared" ca="1" si="325"/>
        <v>159.44999999999999</v>
      </c>
    </row>
    <row r="793" spans="1:10" x14ac:dyDescent="0.25">
      <c r="A793" s="5">
        <f t="shared" si="327"/>
        <v>42779</v>
      </c>
      <c r="C793" s="6" t="str">
        <f t="shared" ca="1" si="331"/>
        <v>PATRICK</v>
      </c>
      <c r="D793" s="6" t="str">
        <f t="shared" ca="1" si="321"/>
        <v>ELECTRICITE</v>
      </c>
      <c r="E793" s="15">
        <f t="shared" ca="1" si="322"/>
        <v>9.375E-2</v>
      </c>
      <c r="F793">
        <f t="shared" ca="1" si="323"/>
        <v>61</v>
      </c>
      <c r="G793" s="13">
        <f t="shared" ca="1" si="324"/>
        <v>51.85</v>
      </c>
      <c r="H793" s="13">
        <f t="shared" ca="1" si="313"/>
        <v>146.25</v>
      </c>
      <c r="J793" s="13">
        <f t="shared" ca="1" si="325"/>
        <v>198.1</v>
      </c>
    </row>
    <row r="794" spans="1:10" x14ac:dyDescent="0.25">
      <c r="A794" s="5">
        <f>A793+1</f>
        <v>42780</v>
      </c>
      <c r="C794" s="6" t="str">
        <f ca="1">+INDEX($M$3:$M$8,RANDBETWEEN(1,6))</f>
        <v>PATRICK</v>
      </c>
      <c r="D794" s="6" t="str">
        <f t="shared" ca="1" si="321"/>
        <v>INFORMATIQUE</v>
      </c>
      <c r="E794" s="15">
        <f t="shared" ca="1" si="322"/>
        <v>8.3333333333333329E-2</v>
      </c>
      <c r="F794">
        <f t="shared" ca="1" si="323"/>
        <v>45</v>
      </c>
      <c r="G794" s="13">
        <f t="shared" ca="1" si="324"/>
        <v>38.25</v>
      </c>
      <c r="H794" s="13">
        <f t="shared" ca="1" si="313"/>
        <v>130</v>
      </c>
      <c r="I794" s="13">
        <f t="shared" ca="1" si="320"/>
        <v>74</v>
      </c>
      <c r="J794" s="13">
        <f t="shared" ca="1" si="325"/>
        <v>242.25</v>
      </c>
    </row>
    <row r="795" spans="1:10" x14ac:dyDescent="0.25">
      <c r="A795" s="5">
        <f t="shared" ref="A795:A811" si="332">A794</f>
        <v>42780</v>
      </c>
      <c r="C795" s="6" t="str">
        <f t="shared" ref="C795:C797" ca="1" si="333">C794</f>
        <v>PATRICK</v>
      </c>
      <c r="D795" s="6" t="str">
        <f t="shared" ca="1" si="321"/>
        <v>TELEPHONIE</v>
      </c>
      <c r="E795" s="15">
        <f t="shared" ca="1" si="322"/>
        <v>4.1666666666666664E-2</v>
      </c>
      <c r="F795">
        <f t="shared" ca="1" si="323"/>
        <v>61</v>
      </c>
      <c r="G795" s="13">
        <f t="shared" ca="1" si="324"/>
        <v>51.85</v>
      </c>
      <c r="H795" s="13">
        <f t="shared" ca="1" si="313"/>
        <v>65</v>
      </c>
      <c r="I795" s="13">
        <f t="shared" ca="1" si="320"/>
        <v>102</v>
      </c>
      <c r="J795" s="13">
        <f t="shared" ca="1" si="325"/>
        <v>218.85</v>
      </c>
    </row>
    <row r="796" spans="1:10" x14ac:dyDescent="0.25">
      <c r="A796" s="5">
        <f t="shared" si="332"/>
        <v>42780</v>
      </c>
      <c r="C796" s="6" t="str">
        <f t="shared" ca="1" si="333"/>
        <v>PATRICK</v>
      </c>
      <c r="D796" s="6" t="str">
        <f t="shared" ca="1" si="321"/>
        <v>TV</v>
      </c>
      <c r="E796" s="15">
        <f t="shared" ca="1" si="322"/>
        <v>3.125E-2</v>
      </c>
      <c r="F796">
        <f t="shared" ca="1" si="323"/>
        <v>46</v>
      </c>
      <c r="G796" s="13">
        <f t="shared" ca="1" si="324"/>
        <v>39.1</v>
      </c>
      <c r="H796" s="13">
        <f t="shared" ca="1" si="313"/>
        <v>48.75</v>
      </c>
      <c r="J796" s="13">
        <f t="shared" ca="1" si="325"/>
        <v>87.85</v>
      </c>
    </row>
    <row r="797" spans="1:10" x14ac:dyDescent="0.25">
      <c r="A797" s="5">
        <f t="shared" si="332"/>
        <v>42780</v>
      </c>
      <c r="C797" s="6" t="str">
        <f t="shared" ca="1" si="333"/>
        <v>PATRICK</v>
      </c>
      <c r="D797" s="6" t="str">
        <f t="shared" ca="1" si="321"/>
        <v>INFORMATIQUE</v>
      </c>
      <c r="E797" s="15">
        <f t="shared" ca="1" si="322"/>
        <v>0.10416666666666667</v>
      </c>
      <c r="F797">
        <f t="shared" ca="1" si="323"/>
        <v>67</v>
      </c>
      <c r="G797" s="13">
        <f t="shared" ca="1" si="324"/>
        <v>56.949999999999996</v>
      </c>
      <c r="H797" s="13">
        <f t="shared" ca="1" si="313"/>
        <v>162.5</v>
      </c>
      <c r="I797" s="13">
        <f t="shared" ca="1" si="320"/>
        <v>69</v>
      </c>
      <c r="J797" s="13">
        <f t="shared" ca="1" si="325"/>
        <v>288.45</v>
      </c>
    </row>
    <row r="798" spans="1:10" x14ac:dyDescent="0.25">
      <c r="A798" s="5">
        <f t="shared" si="332"/>
        <v>42780</v>
      </c>
      <c r="C798" s="6" t="str">
        <f ca="1">+INDEX($M$3:$M$8,RANDBETWEEN(1,6))</f>
        <v>CORENTIN</v>
      </c>
      <c r="D798" s="6" t="str">
        <f t="shared" ca="1" si="321"/>
        <v>TELEPHONIE</v>
      </c>
      <c r="E798" s="15">
        <f t="shared" ca="1" si="322"/>
        <v>3.125E-2</v>
      </c>
      <c r="F798">
        <f t="shared" ca="1" si="323"/>
        <v>36</v>
      </c>
      <c r="G798" s="13">
        <f t="shared" ca="1" si="324"/>
        <v>30.599999999999998</v>
      </c>
      <c r="H798" s="13">
        <f t="shared" ca="1" si="313"/>
        <v>48.75</v>
      </c>
      <c r="I798" s="13">
        <f t="shared" ca="1" si="320"/>
        <v>26</v>
      </c>
      <c r="J798" s="13">
        <f t="shared" ca="1" si="325"/>
        <v>105.35</v>
      </c>
    </row>
    <row r="799" spans="1:10" x14ac:dyDescent="0.25">
      <c r="A799" s="5">
        <f t="shared" si="332"/>
        <v>42780</v>
      </c>
      <c r="C799" s="6" t="str">
        <f t="shared" ref="C799:C801" ca="1" si="334">C798</f>
        <v>CORENTIN</v>
      </c>
      <c r="D799" s="6" t="str">
        <f t="shared" ca="1" si="321"/>
        <v>ELECTRICITE</v>
      </c>
      <c r="E799" s="15">
        <f t="shared" ca="1" si="322"/>
        <v>4.1666666666666664E-2</v>
      </c>
      <c r="F799">
        <f t="shared" ca="1" si="323"/>
        <v>44</v>
      </c>
      <c r="G799" s="13">
        <f t="shared" ca="1" si="324"/>
        <v>37.4</v>
      </c>
      <c r="H799" s="13">
        <f t="shared" ca="1" si="313"/>
        <v>65</v>
      </c>
      <c r="J799" s="13">
        <f t="shared" ca="1" si="325"/>
        <v>102.4</v>
      </c>
    </row>
    <row r="800" spans="1:10" x14ac:dyDescent="0.25">
      <c r="A800" s="5">
        <f t="shared" si="332"/>
        <v>42780</v>
      </c>
      <c r="C800" s="6" t="str">
        <f t="shared" ca="1" si="334"/>
        <v>CORENTIN</v>
      </c>
      <c r="D800" s="6" t="str">
        <f t="shared" ca="1" si="321"/>
        <v>INFORMATIQUE</v>
      </c>
      <c r="E800" s="15">
        <f t="shared" ca="1" si="322"/>
        <v>3.125E-2</v>
      </c>
      <c r="F800">
        <f t="shared" ca="1" si="323"/>
        <v>15</v>
      </c>
      <c r="G800" s="13">
        <f t="shared" ca="1" si="324"/>
        <v>12.75</v>
      </c>
      <c r="H800" s="13">
        <f t="shared" ca="1" si="313"/>
        <v>48.75</v>
      </c>
      <c r="I800" s="13">
        <f t="shared" ca="1" si="320"/>
        <v>69</v>
      </c>
      <c r="J800" s="13">
        <f t="shared" ca="1" si="325"/>
        <v>130.5</v>
      </c>
    </row>
    <row r="801" spans="1:10" x14ac:dyDescent="0.25">
      <c r="A801" s="5">
        <f t="shared" si="332"/>
        <v>42780</v>
      </c>
      <c r="C801" s="6" t="str">
        <f t="shared" ca="1" si="334"/>
        <v>CORENTIN</v>
      </c>
      <c r="D801" s="6" t="str">
        <f t="shared" ca="1" si="321"/>
        <v>INFORMATIQUE</v>
      </c>
      <c r="E801" s="15">
        <f t="shared" ca="1" si="322"/>
        <v>8.3333333333333329E-2</v>
      </c>
      <c r="F801">
        <f t="shared" ca="1" si="323"/>
        <v>49</v>
      </c>
      <c r="G801" s="13">
        <f t="shared" ca="1" si="324"/>
        <v>41.65</v>
      </c>
      <c r="H801" s="13">
        <f t="shared" ca="1" si="313"/>
        <v>130</v>
      </c>
      <c r="I801" s="13">
        <f t="shared" ca="1" si="320"/>
        <v>101</v>
      </c>
      <c r="J801" s="13">
        <f t="shared" ca="1" si="325"/>
        <v>272.64999999999998</v>
      </c>
    </row>
    <row r="802" spans="1:10" x14ac:dyDescent="0.25">
      <c r="A802" s="5">
        <f t="shared" si="332"/>
        <v>42780</v>
      </c>
      <c r="C802" s="6" t="str">
        <f ca="1">+INDEX($M$3:$M$8,RANDBETWEEN(1,6))</f>
        <v>PATRICK</v>
      </c>
      <c r="D802" s="6" t="str">
        <f t="shared" ca="1" si="321"/>
        <v>TELEPHONIE</v>
      </c>
      <c r="E802" s="15">
        <f t="shared" ca="1" si="322"/>
        <v>7.2916666666666657E-2</v>
      </c>
      <c r="F802">
        <f t="shared" ca="1" si="323"/>
        <v>27</v>
      </c>
      <c r="G802" s="13">
        <f t="shared" ca="1" si="324"/>
        <v>22.95</v>
      </c>
      <c r="H802" s="13">
        <f t="shared" ca="1" si="313"/>
        <v>113.75</v>
      </c>
      <c r="J802" s="13">
        <f t="shared" ca="1" si="325"/>
        <v>136.69999999999999</v>
      </c>
    </row>
    <row r="803" spans="1:10" x14ac:dyDescent="0.25">
      <c r="A803" s="5">
        <f t="shared" si="332"/>
        <v>42780</v>
      </c>
      <c r="C803" s="6" t="str">
        <f t="shared" ref="C803:C808" ca="1" si="335">C802</f>
        <v>PATRICK</v>
      </c>
      <c r="D803" s="6" t="str">
        <f t="shared" ca="1" si="321"/>
        <v>TV</v>
      </c>
      <c r="E803" s="15">
        <f t="shared" ca="1" si="322"/>
        <v>0.10416666666666667</v>
      </c>
      <c r="F803">
        <f t="shared" ca="1" si="323"/>
        <v>20</v>
      </c>
      <c r="G803" s="13">
        <f t="shared" ca="1" si="324"/>
        <v>17</v>
      </c>
      <c r="H803" s="13">
        <f t="shared" ca="1" si="313"/>
        <v>162.5</v>
      </c>
      <c r="I803" s="13">
        <f t="shared" ca="1" si="320"/>
        <v>71</v>
      </c>
      <c r="J803" s="13">
        <f t="shared" ca="1" si="325"/>
        <v>250.5</v>
      </c>
    </row>
    <row r="804" spans="1:10" x14ac:dyDescent="0.25">
      <c r="A804" s="5">
        <f t="shared" si="332"/>
        <v>42780</v>
      </c>
      <c r="C804" s="6" t="str">
        <f t="shared" ca="1" si="335"/>
        <v>PATRICK</v>
      </c>
      <c r="D804" s="6" t="str">
        <f t="shared" ca="1" si="321"/>
        <v>TV</v>
      </c>
      <c r="E804" s="15">
        <f t="shared" ca="1" si="322"/>
        <v>2.0833333333333332E-2</v>
      </c>
      <c r="F804">
        <f t="shared" ca="1" si="323"/>
        <v>15</v>
      </c>
      <c r="G804" s="13">
        <f t="shared" ca="1" si="324"/>
        <v>12.75</v>
      </c>
      <c r="H804" s="13">
        <f t="shared" ca="1" si="313"/>
        <v>32.5</v>
      </c>
      <c r="I804" s="13">
        <f t="shared" ca="1" si="320"/>
        <v>68</v>
      </c>
      <c r="J804" s="13">
        <f t="shared" ca="1" si="325"/>
        <v>113.25</v>
      </c>
    </row>
    <row r="805" spans="1:10" x14ac:dyDescent="0.25">
      <c r="A805" s="5">
        <f t="shared" si="332"/>
        <v>42780</v>
      </c>
      <c r="C805" s="6" t="str">
        <f t="shared" ca="1" si="335"/>
        <v>PATRICK</v>
      </c>
      <c r="D805" s="6" t="str">
        <f t="shared" ca="1" si="321"/>
        <v>INFORMATIQUE</v>
      </c>
      <c r="E805" s="15">
        <f t="shared" ca="1" si="322"/>
        <v>2.0833333333333332E-2</v>
      </c>
      <c r="F805">
        <f t="shared" ca="1" si="323"/>
        <v>35</v>
      </c>
      <c r="G805" s="13">
        <f t="shared" ca="1" si="324"/>
        <v>29.75</v>
      </c>
      <c r="H805" s="13">
        <f t="shared" ca="1" si="313"/>
        <v>32.5</v>
      </c>
      <c r="I805" s="13">
        <f t="shared" ca="1" si="320"/>
        <v>63</v>
      </c>
      <c r="J805" s="13">
        <f t="shared" ca="1" si="325"/>
        <v>125.25</v>
      </c>
    </row>
    <row r="806" spans="1:10" x14ac:dyDescent="0.25">
      <c r="A806" s="5">
        <f t="shared" si="332"/>
        <v>42780</v>
      </c>
      <c r="C806" s="6" t="str">
        <f t="shared" ca="1" si="335"/>
        <v>PATRICK</v>
      </c>
      <c r="D806" s="6" t="str">
        <f t="shared" ca="1" si="321"/>
        <v>INFORMATIQUE</v>
      </c>
      <c r="E806" s="15">
        <f t="shared" ca="1" si="322"/>
        <v>3.125E-2</v>
      </c>
      <c r="F806">
        <f t="shared" ca="1" si="323"/>
        <v>62</v>
      </c>
      <c r="G806" s="13">
        <f t="shared" ca="1" si="324"/>
        <v>52.699999999999996</v>
      </c>
      <c r="H806" s="13">
        <f t="shared" ca="1" si="313"/>
        <v>48.75</v>
      </c>
      <c r="J806" s="13">
        <f t="shared" ca="1" si="325"/>
        <v>101.44999999999999</v>
      </c>
    </row>
    <row r="807" spans="1:10" x14ac:dyDescent="0.25">
      <c r="A807" s="5">
        <f t="shared" si="332"/>
        <v>42780</v>
      </c>
      <c r="C807" s="6" t="str">
        <f t="shared" ca="1" si="335"/>
        <v>PATRICK</v>
      </c>
      <c r="D807" s="6" t="str">
        <f t="shared" ca="1" si="321"/>
        <v>TV</v>
      </c>
      <c r="E807" s="15">
        <f t="shared" ca="1" si="322"/>
        <v>7.2916666666666657E-2</v>
      </c>
      <c r="F807">
        <f t="shared" ca="1" si="323"/>
        <v>15</v>
      </c>
      <c r="G807" s="13">
        <f t="shared" ca="1" si="324"/>
        <v>12.75</v>
      </c>
      <c r="H807" s="13">
        <f t="shared" ca="1" si="313"/>
        <v>113.75</v>
      </c>
      <c r="J807" s="13">
        <f t="shared" ca="1" si="325"/>
        <v>126.5</v>
      </c>
    </row>
    <row r="808" spans="1:10" x14ac:dyDescent="0.25">
      <c r="A808" s="5">
        <f t="shared" si="332"/>
        <v>42780</v>
      </c>
      <c r="C808" s="6" t="str">
        <f t="shared" ca="1" si="335"/>
        <v>PATRICK</v>
      </c>
      <c r="D808" s="6" t="str">
        <f t="shared" ca="1" si="321"/>
        <v>INFORMATIQUE</v>
      </c>
      <c r="E808" s="15">
        <f t="shared" ca="1" si="322"/>
        <v>7.2916666666666657E-2</v>
      </c>
      <c r="F808">
        <f t="shared" ca="1" si="323"/>
        <v>20</v>
      </c>
      <c r="G808" s="13">
        <f t="shared" ca="1" si="324"/>
        <v>17</v>
      </c>
      <c r="H808" s="13">
        <f t="shared" ca="1" si="313"/>
        <v>113.75</v>
      </c>
      <c r="I808" s="13">
        <f t="shared" ca="1" si="320"/>
        <v>81</v>
      </c>
      <c r="J808" s="13">
        <f t="shared" ca="1" si="325"/>
        <v>211.75</v>
      </c>
    </row>
    <row r="809" spans="1:10" x14ac:dyDescent="0.25">
      <c r="A809" s="5">
        <f t="shared" si="332"/>
        <v>42780</v>
      </c>
      <c r="C809" s="6" t="str">
        <f ca="1">+INDEX($M$3:$M$8,RANDBETWEEN(1,6))</f>
        <v>ERIC</v>
      </c>
      <c r="D809" s="6" t="str">
        <f t="shared" ca="1" si="321"/>
        <v>INFORMATIQUE</v>
      </c>
      <c r="E809" s="15">
        <f t="shared" ca="1" si="322"/>
        <v>8.3333333333333329E-2</v>
      </c>
      <c r="F809">
        <f t="shared" ca="1" si="323"/>
        <v>58</v>
      </c>
      <c r="G809" s="13">
        <f t="shared" ca="1" si="324"/>
        <v>49.3</v>
      </c>
      <c r="H809" s="13">
        <f t="shared" ca="1" si="313"/>
        <v>130</v>
      </c>
      <c r="J809" s="13">
        <f t="shared" ca="1" si="325"/>
        <v>179.3</v>
      </c>
    </row>
    <row r="810" spans="1:10" x14ac:dyDescent="0.25">
      <c r="A810" s="5">
        <f t="shared" si="332"/>
        <v>42780</v>
      </c>
      <c r="C810" s="6" t="str">
        <f t="shared" ref="C810:C811" ca="1" si="336">C809</f>
        <v>ERIC</v>
      </c>
      <c r="D810" s="6" t="str">
        <f t="shared" ca="1" si="321"/>
        <v>ELECTRICITE</v>
      </c>
      <c r="E810" s="15">
        <f t="shared" ca="1" si="322"/>
        <v>3.125E-2</v>
      </c>
      <c r="F810">
        <f t="shared" ca="1" si="323"/>
        <v>55</v>
      </c>
      <c r="G810" s="13">
        <f t="shared" ca="1" si="324"/>
        <v>46.75</v>
      </c>
      <c r="H810" s="13">
        <f t="shared" ca="1" si="313"/>
        <v>48.75</v>
      </c>
      <c r="J810" s="13">
        <f t="shared" ca="1" si="325"/>
        <v>95.5</v>
      </c>
    </row>
    <row r="811" spans="1:10" x14ac:dyDescent="0.25">
      <c r="A811" s="5">
        <f t="shared" si="332"/>
        <v>42780</v>
      </c>
      <c r="C811" s="6" t="str">
        <f t="shared" ca="1" si="336"/>
        <v>ERIC</v>
      </c>
      <c r="D811" s="6" t="str">
        <f t="shared" ca="1" si="321"/>
        <v>TV</v>
      </c>
      <c r="E811" s="15">
        <f t="shared" ca="1" si="322"/>
        <v>2.0833333333333332E-2</v>
      </c>
      <c r="F811">
        <f t="shared" ca="1" si="323"/>
        <v>17</v>
      </c>
      <c r="G811" s="13">
        <f t="shared" ca="1" si="324"/>
        <v>14.45</v>
      </c>
      <c r="H811" s="13">
        <f t="shared" ca="1" si="313"/>
        <v>32.5</v>
      </c>
      <c r="I811" s="13">
        <f t="shared" ca="1" si="320"/>
        <v>45</v>
      </c>
      <c r="J811" s="13">
        <f t="shared" ca="1" si="325"/>
        <v>91.95</v>
      </c>
    </row>
    <row r="812" spans="1:10" x14ac:dyDescent="0.25">
      <c r="A812" s="5">
        <f>A811+1</f>
        <v>42781</v>
      </c>
      <c r="C812" s="6" t="str">
        <f ca="1">+INDEX($M$3:$M$8,RANDBETWEEN(1,6))</f>
        <v>PATRICK</v>
      </c>
      <c r="D812" s="6" t="str">
        <f t="shared" ca="1" si="321"/>
        <v>TELEPHONIE</v>
      </c>
      <c r="E812" s="15">
        <f t="shared" ca="1" si="322"/>
        <v>9.375E-2</v>
      </c>
      <c r="F812">
        <f t="shared" ca="1" si="323"/>
        <v>15</v>
      </c>
      <c r="G812" s="13">
        <f t="shared" ca="1" si="324"/>
        <v>12.75</v>
      </c>
      <c r="H812" s="13">
        <f t="shared" ca="1" si="313"/>
        <v>146.25</v>
      </c>
      <c r="J812" s="13">
        <f t="shared" ca="1" si="325"/>
        <v>159</v>
      </c>
    </row>
    <row r="813" spans="1:10" x14ac:dyDescent="0.25">
      <c r="A813" s="5">
        <f t="shared" ref="A813:A829" si="337">A812</f>
        <v>42781</v>
      </c>
      <c r="C813" s="6" t="str">
        <f t="shared" ref="C813:C815" ca="1" si="338">C812</f>
        <v>PATRICK</v>
      </c>
      <c r="D813" s="6" t="str">
        <f t="shared" ca="1" si="321"/>
        <v>ELECTRICITE</v>
      </c>
      <c r="E813" s="15">
        <f t="shared" ca="1" si="322"/>
        <v>3.125E-2</v>
      </c>
      <c r="F813">
        <f t="shared" ca="1" si="323"/>
        <v>28</v>
      </c>
      <c r="G813" s="13">
        <f t="shared" ca="1" si="324"/>
        <v>23.8</v>
      </c>
      <c r="H813" s="13">
        <f t="shared" ca="1" si="313"/>
        <v>48.75</v>
      </c>
      <c r="I813" s="13">
        <f t="shared" ca="1" si="320"/>
        <v>45</v>
      </c>
      <c r="J813" s="13">
        <f t="shared" ca="1" si="325"/>
        <v>117.55</v>
      </c>
    </row>
    <row r="814" spans="1:10" x14ac:dyDescent="0.25">
      <c r="A814" s="5">
        <f t="shared" si="337"/>
        <v>42781</v>
      </c>
      <c r="C814" s="6" t="str">
        <f t="shared" ca="1" si="338"/>
        <v>PATRICK</v>
      </c>
      <c r="D814" s="6" t="str">
        <f t="shared" ca="1" si="321"/>
        <v>INFORMATIQUE</v>
      </c>
      <c r="E814" s="15">
        <f t="shared" ca="1" si="322"/>
        <v>4.1666666666666664E-2</v>
      </c>
      <c r="F814">
        <f t="shared" ca="1" si="323"/>
        <v>54</v>
      </c>
      <c r="G814" s="13">
        <f t="shared" ca="1" si="324"/>
        <v>45.9</v>
      </c>
      <c r="H814" s="13">
        <f t="shared" ca="1" si="313"/>
        <v>65</v>
      </c>
      <c r="I814" s="13">
        <f t="shared" ca="1" si="320"/>
        <v>51</v>
      </c>
      <c r="J814" s="13">
        <f t="shared" ca="1" si="325"/>
        <v>161.9</v>
      </c>
    </row>
    <row r="815" spans="1:10" x14ac:dyDescent="0.25">
      <c r="A815" s="5">
        <f t="shared" si="337"/>
        <v>42781</v>
      </c>
      <c r="C815" s="6" t="str">
        <f t="shared" ca="1" si="338"/>
        <v>PATRICK</v>
      </c>
      <c r="D815" s="6" t="str">
        <f t="shared" ca="1" si="321"/>
        <v>ELECTRICITE</v>
      </c>
      <c r="E815" s="15">
        <f t="shared" ca="1" si="322"/>
        <v>6.2499999999999993E-2</v>
      </c>
      <c r="F815">
        <f t="shared" ca="1" si="323"/>
        <v>30</v>
      </c>
      <c r="G815" s="13">
        <f t="shared" ca="1" si="324"/>
        <v>25.5</v>
      </c>
      <c r="H815" s="13">
        <f t="shared" ca="1" si="313"/>
        <v>97.499999999999972</v>
      </c>
      <c r="I815" s="13">
        <f t="shared" ca="1" si="320"/>
        <v>37</v>
      </c>
      <c r="J815" s="13">
        <f t="shared" ca="1" si="325"/>
        <v>159.99999999999997</v>
      </c>
    </row>
    <row r="816" spans="1:10" x14ac:dyDescent="0.25">
      <c r="A816" s="5">
        <f t="shared" si="337"/>
        <v>42781</v>
      </c>
      <c r="C816" s="6" t="str">
        <f ca="1">+INDEX($M$3:$M$8,RANDBETWEEN(1,6))</f>
        <v>SYLVAIN</v>
      </c>
      <c r="D816" s="6" t="str">
        <f t="shared" ca="1" si="321"/>
        <v>ELECTRICITE</v>
      </c>
      <c r="E816" s="15">
        <f t="shared" ca="1" si="322"/>
        <v>6.2499999999999993E-2</v>
      </c>
      <c r="F816">
        <f t="shared" ca="1" si="323"/>
        <v>29</v>
      </c>
      <c r="G816" s="13">
        <f t="shared" ca="1" si="324"/>
        <v>24.65</v>
      </c>
      <c r="H816" s="13">
        <f t="shared" ca="1" si="313"/>
        <v>97.499999999999972</v>
      </c>
      <c r="J816" s="13">
        <f t="shared" ca="1" si="325"/>
        <v>122.14999999999998</v>
      </c>
    </row>
    <row r="817" spans="1:10" x14ac:dyDescent="0.25">
      <c r="A817" s="5">
        <f t="shared" si="337"/>
        <v>42781</v>
      </c>
      <c r="C817" s="6" t="str">
        <f t="shared" ref="C817:C819" ca="1" si="339">C816</f>
        <v>SYLVAIN</v>
      </c>
      <c r="D817" s="6" t="str">
        <f t="shared" ca="1" si="321"/>
        <v>INFORMATIQUE</v>
      </c>
      <c r="E817" s="15">
        <f t="shared" ca="1" si="322"/>
        <v>3.125E-2</v>
      </c>
      <c r="F817">
        <f t="shared" ca="1" si="323"/>
        <v>27</v>
      </c>
      <c r="G817" s="13">
        <f t="shared" ca="1" si="324"/>
        <v>22.95</v>
      </c>
      <c r="H817" s="13">
        <f t="shared" ca="1" si="313"/>
        <v>48.75</v>
      </c>
      <c r="J817" s="13">
        <f t="shared" ca="1" si="325"/>
        <v>71.7</v>
      </c>
    </row>
    <row r="818" spans="1:10" x14ac:dyDescent="0.25">
      <c r="A818" s="5">
        <f t="shared" si="337"/>
        <v>42781</v>
      </c>
      <c r="C818" s="6" t="str">
        <f t="shared" ca="1" si="339"/>
        <v>SYLVAIN</v>
      </c>
      <c r="D818" s="6" t="str">
        <f t="shared" ca="1" si="321"/>
        <v>TELEPHONIE</v>
      </c>
      <c r="E818" s="15">
        <f t="shared" ca="1" si="322"/>
        <v>0.10416666666666667</v>
      </c>
      <c r="F818">
        <f t="shared" ca="1" si="323"/>
        <v>32</v>
      </c>
      <c r="G818" s="13">
        <f t="shared" ca="1" si="324"/>
        <v>27.2</v>
      </c>
      <c r="H818" s="13">
        <f t="shared" ca="1" si="313"/>
        <v>162.5</v>
      </c>
      <c r="J818" s="13">
        <f t="shared" ca="1" si="325"/>
        <v>189.7</v>
      </c>
    </row>
    <row r="819" spans="1:10" x14ac:dyDescent="0.25">
      <c r="A819" s="5">
        <f t="shared" si="337"/>
        <v>42781</v>
      </c>
      <c r="C819" s="6" t="str">
        <f t="shared" ca="1" si="339"/>
        <v>SYLVAIN</v>
      </c>
      <c r="D819" s="6" t="str">
        <f t="shared" ca="1" si="321"/>
        <v>TELEPHONIE</v>
      </c>
      <c r="E819" s="15">
        <f t="shared" ca="1" si="322"/>
        <v>9.375E-2</v>
      </c>
      <c r="F819">
        <f t="shared" ca="1" si="323"/>
        <v>18</v>
      </c>
      <c r="G819" s="13">
        <f t="shared" ca="1" si="324"/>
        <v>15.299999999999999</v>
      </c>
      <c r="H819" s="13">
        <f t="shared" ref="H819:H882" ca="1" si="340">E819*65*24*IF(OR(WEEKDAY(A819)=1,WEEKDAY(A819)=7),1.5,1)</f>
        <v>146.25</v>
      </c>
      <c r="I819" s="13">
        <f t="shared" ref="I780:I843" ca="1" si="341">+RANDBETWEEN(24,128)</f>
        <v>48</v>
      </c>
      <c r="J819" s="13">
        <f t="shared" ca="1" si="325"/>
        <v>209.55</v>
      </c>
    </row>
    <row r="820" spans="1:10" x14ac:dyDescent="0.25">
      <c r="A820" s="5">
        <f t="shared" si="337"/>
        <v>42781</v>
      </c>
      <c r="C820" s="6" t="str">
        <f ca="1">+INDEX($M$3:$M$8,RANDBETWEEN(1,6))</f>
        <v>SYLVAIN</v>
      </c>
      <c r="D820" s="6" t="str">
        <f t="shared" ca="1" si="321"/>
        <v>INFORMATIQUE</v>
      </c>
      <c r="E820" s="15">
        <f t="shared" ca="1" si="322"/>
        <v>5.2083333333333329E-2</v>
      </c>
      <c r="F820">
        <f t="shared" ca="1" si="323"/>
        <v>53</v>
      </c>
      <c r="G820" s="13">
        <f t="shared" ca="1" si="324"/>
        <v>45.05</v>
      </c>
      <c r="H820" s="13">
        <f t="shared" ca="1" si="340"/>
        <v>81.25</v>
      </c>
      <c r="I820" s="13">
        <f t="shared" ca="1" si="341"/>
        <v>90</v>
      </c>
      <c r="J820" s="13">
        <f t="shared" ca="1" si="325"/>
        <v>216.3</v>
      </c>
    </row>
    <row r="821" spans="1:10" x14ac:dyDescent="0.25">
      <c r="A821" s="5">
        <f t="shared" si="337"/>
        <v>42781</v>
      </c>
      <c r="C821" s="6" t="str">
        <f t="shared" ref="C821:C826" ca="1" si="342">C820</f>
        <v>SYLVAIN</v>
      </c>
      <c r="D821" s="6" t="str">
        <f t="shared" ca="1" si="321"/>
        <v>TV</v>
      </c>
      <c r="E821" s="15">
        <f t="shared" ca="1" si="322"/>
        <v>8.3333333333333329E-2</v>
      </c>
      <c r="F821">
        <f t="shared" ca="1" si="323"/>
        <v>38</v>
      </c>
      <c r="G821" s="13">
        <f t="shared" ca="1" si="324"/>
        <v>32.299999999999997</v>
      </c>
      <c r="H821" s="13">
        <f t="shared" ca="1" si="340"/>
        <v>130</v>
      </c>
      <c r="I821" s="13">
        <f t="shared" ca="1" si="341"/>
        <v>112</v>
      </c>
      <c r="J821" s="13">
        <f t="shared" ca="1" si="325"/>
        <v>274.3</v>
      </c>
    </row>
    <row r="822" spans="1:10" x14ac:dyDescent="0.25">
      <c r="A822" s="5">
        <f t="shared" si="337"/>
        <v>42781</v>
      </c>
      <c r="C822" s="6" t="str">
        <f t="shared" ca="1" si="342"/>
        <v>SYLVAIN</v>
      </c>
      <c r="D822" s="6" t="str">
        <f t="shared" ca="1" si="321"/>
        <v>ELECTRICITE</v>
      </c>
      <c r="E822" s="15">
        <f t="shared" ca="1" si="322"/>
        <v>3.125E-2</v>
      </c>
      <c r="F822">
        <f t="shared" ca="1" si="323"/>
        <v>18</v>
      </c>
      <c r="G822" s="13">
        <f t="shared" ca="1" si="324"/>
        <v>15.299999999999999</v>
      </c>
      <c r="H822" s="13">
        <f t="shared" ca="1" si="340"/>
        <v>48.75</v>
      </c>
      <c r="I822" s="13">
        <f t="shared" ca="1" si="341"/>
        <v>95</v>
      </c>
      <c r="J822" s="13">
        <f t="shared" ca="1" si="325"/>
        <v>159.05000000000001</v>
      </c>
    </row>
    <row r="823" spans="1:10" x14ac:dyDescent="0.25">
      <c r="A823" s="5">
        <f t="shared" si="337"/>
        <v>42781</v>
      </c>
      <c r="C823" s="6" t="str">
        <f t="shared" ca="1" si="342"/>
        <v>SYLVAIN</v>
      </c>
      <c r="D823" s="6" t="str">
        <f t="shared" ca="1" si="321"/>
        <v>TV</v>
      </c>
      <c r="E823" s="15">
        <f t="shared" ca="1" si="322"/>
        <v>8.3333333333333329E-2</v>
      </c>
      <c r="F823">
        <f t="shared" ca="1" si="323"/>
        <v>50</v>
      </c>
      <c r="G823" s="13">
        <f t="shared" ca="1" si="324"/>
        <v>42.5</v>
      </c>
      <c r="H823" s="13">
        <f t="shared" ca="1" si="340"/>
        <v>130</v>
      </c>
      <c r="I823" s="13">
        <f t="shared" ca="1" si="341"/>
        <v>29</v>
      </c>
      <c r="J823" s="13">
        <f t="shared" ca="1" si="325"/>
        <v>201.5</v>
      </c>
    </row>
    <row r="824" spans="1:10" x14ac:dyDescent="0.25">
      <c r="A824" s="5">
        <f t="shared" si="337"/>
        <v>42781</v>
      </c>
      <c r="C824" s="6" t="str">
        <f t="shared" ca="1" si="342"/>
        <v>SYLVAIN</v>
      </c>
      <c r="D824" s="6" t="str">
        <f t="shared" ca="1" si="321"/>
        <v>ELECTRICITE</v>
      </c>
      <c r="E824" s="15">
        <f t="shared" ca="1" si="322"/>
        <v>9.375E-2</v>
      </c>
      <c r="F824">
        <f t="shared" ca="1" si="323"/>
        <v>44</v>
      </c>
      <c r="G824" s="13">
        <f t="shared" ca="1" si="324"/>
        <v>37.4</v>
      </c>
      <c r="H824" s="13">
        <f t="shared" ca="1" si="340"/>
        <v>146.25</v>
      </c>
      <c r="I824" s="13">
        <f t="shared" ca="1" si="341"/>
        <v>26</v>
      </c>
      <c r="J824" s="13">
        <f t="shared" ca="1" si="325"/>
        <v>209.65</v>
      </c>
    </row>
    <row r="825" spans="1:10" x14ac:dyDescent="0.25">
      <c r="A825" s="5">
        <f t="shared" si="337"/>
        <v>42781</v>
      </c>
      <c r="C825" s="6" t="str">
        <f t="shared" ca="1" si="342"/>
        <v>SYLVAIN</v>
      </c>
      <c r="D825" s="6" t="str">
        <f t="shared" ca="1" si="321"/>
        <v>TELEPHONIE</v>
      </c>
      <c r="E825" s="15">
        <f t="shared" ca="1" si="322"/>
        <v>4.1666666666666664E-2</v>
      </c>
      <c r="F825">
        <f t="shared" ca="1" si="323"/>
        <v>58</v>
      </c>
      <c r="G825" s="13">
        <f t="shared" ca="1" si="324"/>
        <v>49.3</v>
      </c>
      <c r="H825" s="13">
        <f t="shared" ca="1" si="340"/>
        <v>65</v>
      </c>
      <c r="J825" s="13">
        <f t="shared" ca="1" si="325"/>
        <v>114.3</v>
      </c>
    </row>
    <row r="826" spans="1:10" x14ac:dyDescent="0.25">
      <c r="A826" s="5">
        <f t="shared" si="337"/>
        <v>42781</v>
      </c>
      <c r="C826" s="6" t="str">
        <f t="shared" ca="1" si="342"/>
        <v>SYLVAIN</v>
      </c>
      <c r="D826" s="6" t="str">
        <f t="shared" ca="1" si="321"/>
        <v>ELECTRICITE</v>
      </c>
      <c r="E826" s="15">
        <f t="shared" ca="1" si="322"/>
        <v>0.10416666666666667</v>
      </c>
      <c r="F826">
        <f t="shared" ca="1" si="323"/>
        <v>67</v>
      </c>
      <c r="G826" s="13">
        <f t="shared" ca="1" si="324"/>
        <v>56.949999999999996</v>
      </c>
      <c r="H826" s="13">
        <f t="shared" ca="1" si="340"/>
        <v>162.5</v>
      </c>
      <c r="I826" s="13">
        <f t="shared" ref="I826:I876" ca="1" si="343">+RANDBETWEEN(24,128)</f>
        <v>88</v>
      </c>
      <c r="J826" s="13">
        <f t="shared" ca="1" si="325"/>
        <v>307.45</v>
      </c>
    </row>
    <row r="827" spans="1:10" x14ac:dyDescent="0.25">
      <c r="A827" s="5">
        <f t="shared" si="337"/>
        <v>42781</v>
      </c>
      <c r="C827" s="6" t="str">
        <f ca="1">+INDEX($M$3:$M$8,RANDBETWEEN(1,6))</f>
        <v>KEVIN</v>
      </c>
      <c r="D827" s="6" t="str">
        <f t="shared" ca="1" si="321"/>
        <v>TELEPHONIE</v>
      </c>
      <c r="E827" s="15">
        <f t="shared" ca="1" si="322"/>
        <v>9.375E-2</v>
      </c>
      <c r="F827">
        <f t="shared" ca="1" si="323"/>
        <v>22</v>
      </c>
      <c r="G827" s="13">
        <f t="shared" ca="1" si="324"/>
        <v>18.7</v>
      </c>
      <c r="H827" s="13">
        <f t="shared" ca="1" si="340"/>
        <v>146.25</v>
      </c>
      <c r="I827" s="13">
        <f t="shared" ca="1" si="343"/>
        <v>85</v>
      </c>
      <c r="J827" s="13">
        <f t="shared" ca="1" si="325"/>
        <v>249.95</v>
      </c>
    </row>
    <row r="828" spans="1:10" x14ac:dyDescent="0.25">
      <c r="A828" s="5">
        <f t="shared" si="337"/>
        <v>42781</v>
      </c>
      <c r="C828" s="6" t="str">
        <f t="shared" ref="C828:C829" ca="1" si="344">C827</f>
        <v>KEVIN</v>
      </c>
      <c r="D828" s="6" t="str">
        <f t="shared" ca="1" si="321"/>
        <v>INFORMATIQUE</v>
      </c>
      <c r="E828" s="15">
        <f t="shared" ca="1" si="322"/>
        <v>0.10416666666666667</v>
      </c>
      <c r="F828">
        <f t="shared" ca="1" si="323"/>
        <v>52</v>
      </c>
      <c r="G828" s="13">
        <f t="shared" ca="1" si="324"/>
        <v>44.199999999999996</v>
      </c>
      <c r="H828" s="13">
        <f t="shared" ca="1" si="340"/>
        <v>162.5</v>
      </c>
      <c r="J828" s="13">
        <f t="shared" ca="1" si="325"/>
        <v>206.7</v>
      </c>
    </row>
    <row r="829" spans="1:10" x14ac:dyDescent="0.25">
      <c r="A829" s="5">
        <f t="shared" si="337"/>
        <v>42781</v>
      </c>
      <c r="C829" s="6" t="str">
        <f t="shared" ca="1" si="344"/>
        <v>KEVIN</v>
      </c>
      <c r="D829" s="6" t="str">
        <f t="shared" ca="1" si="321"/>
        <v>TELEPHONIE</v>
      </c>
      <c r="E829" s="15">
        <f t="shared" ca="1" si="322"/>
        <v>7.2916666666666657E-2</v>
      </c>
      <c r="F829">
        <f t="shared" ca="1" si="323"/>
        <v>10</v>
      </c>
      <c r="G829" s="13">
        <f t="shared" ca="1" si="324"/>
        <v>8.5</v>
      </c>
      <c r="H829" s="13">
        <f t="shared" ca="1" si="340"/>
        <v>113.75</v>
      </c>
      <c r="I829" s="13">
        <f t="shared" ca="1" si="343"/>
        <v>87</v>
      </c>
      <c r="J829" s="13">
        <f t="shared" ca="1" si="325"/>
        <v>209.25</v>
      </c>
    </row>
    <row r="830" spans="1:10" x14ac:dyDescent="0.25">
      <c r="A830" s="5">
        <f>A829+1</f>
        <v>42782</v>
      </c>
      <c r="C830" s="6" t="str">
        <f ca="1">+INDEX($M$3:$M$8,RANDBETWEEN(1,6))</f>
        <v>CORENTIN</v>
      </c>
      <c r="D830" s="6" t="str">
        <f t="shared" ca="1" si="321"/>
        <v>INFORMATIQUE</v>
      </c>
      <c r="E830" s="15">
        <f t="shared" ca="1" si="322"/>
        <v>8.3333333333333329E-2</v>
      </c>
      <c r="F830">
        <f t="shared" ca="1" si="323"/>
        <v>66</v>
      </c>
      <c r="G830" s="13">
        <f t="shared" ca="1" si="324"/>
        <v>56.1</v>
      </c>
      <c r="H830" s="13">
        <f t="shared" ca="1" si="340"/>
        <v>130</v>
      </c>
      <c r="I830" s="13">
        <f t="shared" ca="1" si="343"/>
        <v>112</v>
      </c>
      <c r="J830" s="13">
        <f t="shared" ca="1" si="325"/>
        <v>298.10000000000002</v>
      </c>
    </row>
    <row r="831" spans="1:10" x14ac:dyDescent="0.25">
      <c r="A831" s="5">
        <f t="shared" ref="A831:A847" si="345">A830</f>
        <v>42782</v>
      </c>
      <c r="C831" s="6" t="str">
        <f t="shared" ref="C831:C833" ca="1" si="346">C830</f>
        <v>CORENTIN</v>
      </c>
      <c r="D831" s="6" t="str">
        <f t="shared" ca="1" si="321"/>
        <v>TV</v>
      </c>
      <c r="E831" s="15">
        <f t="shared" ca="1" si="322"/>
        <v>7.2916666666666657E-2</v>
      </c>
      <c r="F831">
        <f t="shared" ca="1" si="323"/>
        <v>13</v>
      </c>
      <c r="G831" s="13">
        <f t="shared" ca="1" si="324"/>
        <v>11.049999999999999</v>
      </c>
      <c r="H831" s="13">
        <f t="shared" ca="1" si="340"/>
        <v>113.75</v>
      </c>
      <c r="I831" s="13">
        <f t="shared" ca="1" si="343"/>
        <v>57</v>
      </c>
      <c r="J831" s="13">
        <f t="shared" ca="1" si="325"/>
        <v>181.8</v>
      </c>
    </row>
    <row r="832" spans="1:10" x14ac:dyDescent="0.25">
      <c r="A832" s="5">
        <f t="shared" si="345"/>
        <v>42782</v>
      </c>
      <c r="C832" s="6" t="str">
        <f t="shared" ca="1" si="346"/>
        <v>CORENTIN</v>
      </c>
      <c r="D832" s="6" t="str">
        <f t="shared" ca="1" si="321"/>
        <v>TELEPHONIE</v>
      </c>
      <c r="E832" s="15">
        <f t="shared" ca="1" si="322"/>
        <v>4.1666666666666664E-2</v>
      </c>
      <c r="F832">
        <f t="shared" ca="1" si="323"/>
        <v>12</v>
      </c>
      <c r="G832" s="13">
        <f t="shared" ca="1" si="324"/>
        <v>10.199999999999999</v>
      </c>
      <c r="H832" s="13">
        <f t="shared" ca="1" si="340"/>
        <v>65</v>
      </c>
      <c r="J832" s="13">
        <f t="shared" ca="1" si="325"/>
        <v>75.2</v>
      </c>
    </row>
    <row r="833" spans="1:10" x14ac:dyDescent="0.25">
      <c r="A833" s="5">
        <f t="shared" si="345"/>
        <v>42782</v>
      </c>
      <c r="C833" s="6" t="str">
        <f t="shared" ca="1" si="346"/>
        <v>CORENTIN</v>
      </c>
      <c r="D833" s="6" t="str">
        <f t="shared" ca="1" si="321"/>
        <v>ELECTRICITE</v>
      </c>
      <c r="E833" s="15">
        <f t="shared" ca="1" si="322"/>
        <v>8.3333333333333329E-2</v>
      </c>
      <c r="F833">
        <f t="shared" ca="1" si="323"/>
        <v>27</v>
      </c>
      <c r="G833" s="13">
        <f t="shared" ca="1" si="324"/>
        <v>22.95</v>
      </c>
      <c r="H833" s="13">
        <f t="shared" ca="1" si="340"/>
        <v>130</v>
      </c>
      <c r="I833" s="13">
        <f t="shared" ca="1" si="343"/>
        <v>96</v>
      </c>
      <c r="J833" s="13">
        <f t="shared" ca="1" si="325"/>
        <v>248.95</v>
      </c>
    </row>
    <row r="834" spans="1:10" x14ac:dyDescent="0.25">
      <c r="A834" s="5">
        <f t="shared" si="345"/>
        <v>42782</v>
      </c>
      <c r="C834" s="6" t="str">
        <f ca="1">+INDEX($M$3:$M$8,RANDBETWEEN(1,6))</f>
        <v>ERIC</v>
      </c>
      <c r="D834" s="6" t="str">
        <f t="shared" ca="1" si="321"/>
        <v>INFORMATIQUE</v>
      </c>
      <c r="E834" s="15">
        <f t="shared" ca="1" si="322"/>
        <v>5.2083333333333329E-2</v>
      </c>
      <c r="F834">
        <f t="shared" ca="1" si="323"/>
        <v>53</v>
      </c>
      <c r="G834" s="13">
        <f t="shared" ca="1" si="324"/>
        <v>45.05</v>
      </c>
      <c r="H834" s="13">
        <f t="shared" ca="1" si="340"/>
        <v>81.25</v>
      </c>
      <c r="I834" s="13">
        <f t="shared" ca="1" si="343"/>
        <v>83</v>
      </c>
      <c r="J834" s="13">
        <f t="shared" ca="1" si="325"/>
        <v>209.3</v>
      </c>
    </row>
    <row r="835" spans="1:10" x14ac:dyDescent="0.25">
      <c r="A835" s="5">
        <f t="shared" si="345"/>
        <v>42782</v>
      </c>
      <c r="C835" s="6" t="str">
        <f t="shared" ref="C835:C837" ca="1" si="347">C834</f>
        <v>ERIC</v>
      </c>
      <c r="D835" s="6" t="str">
        <f t="shared" ref="D835:D898" ca="1" si="348">+INDEX($N$3:$N$6,RANDBETWEEN(1,4))</f>
        <v>TV</v>
      </c>
      <c r="E835" s="15">
        <f t="shared" ref="E835:E898" ca="1" si="349">+INDEX($P$8:$P$16,RANDBETWEEN(1,9))</f>
        <v>6.2499999999999993E-2</v>
      </c>
      <c r="F835">
        <f t="shared" ref="F835:F898" ca="1" si="350">RANDBETWEEN(9,68)</f>
        <v>62</v>
      </c>
      <c r="G835" s="13">
        <f t="shared" ref="G835:G898" ca="1" si="351">F835*0.85</f>
        <v>52.699999999999996</v>
      </c>
      <c r="H835" s="13">
        <f t="shared" ca="1" si="340"/>
        <v>97.499999999999972</v>
      </c>
      <c r="J835" s="13">
        <f t="shared" ref="J835:J898" ca="1" si="352">SUM(G835:I835)</f>
        <v>150.19999999999996</v>
      </c>
    </row>
    <row r="836" spans="1:10" x14ac:dyDescent="0.25">
      <c r="A836" s="5">
        <f t="shared" si="345"/>
        <v>42782</v>
      </c>
      <c r="C836" s="6" t="str">
        <f t="shared" ca="1" si="347"/>
        <v>ERIC</v>
      </c>
      <c r="D836" s="6" t="str">
        <f t="shared" ca="1" si="348"/>
        <v>ELECTRICITE</v>
      </c>
      <c r="E836" s="15">
        <f t="shared" ca="1" si="349"/>
        <v>5.2083333333333329E-2</v>
      </c>
      <c r="F836">
        <f t="shared" ca="1" si="350"/>
        <v>49</v>
      </c>
      <c r="G836" s="13">
        <f t="shared" ca="1" si="351"/>
        <v>41.65</v>
      </c>
      <c r="H836" s="13">
        <f t="shared" ca="1" si="340"/>
        <v>81.25</v>
      </c>
      <c r="J836" s="13">
        <f t="shared" ca="1" si="352"/>
        <v>122.9</v>
      </c>
    </row>
    <row r="837" spans="1:10" x14ac:dyDescent="0.25">
      <c r="A837" s="5">
        <f t="shared" si="345"/>
        <v>42782</v>
      </c>
      <c r="C837" s="6" t="str">
        <f t="shared" ca="1" si="347"/>
        <v>ERIC</v>
      </c>
      <c r="D837" s="6" t="str">
        <f t="shared" ca="1" si="348"/>
        <v>TELEPHONIE</v>
      </c>
      <c r="E837" s="15">
        <f t="shared" ca="1" si="349"/>
        <v>5.2083333333333329E-2</v>
      </c>
      <c r="F837">
        <f t="shared" ca="1" si="350"/>
        <v>52</v>
      </c>
      <c r="G837" s="13">
        <f t="shared" ca="1" si="351"/>
        <v>44.199999999999996</v>
      </c>
      <c r="H837" s="13">
        <f t="shared" ca="1" si="340"/>
        <v>81.25</v>
      </c>
      <c r="I837" s="13">
        <f t="shared" ca="1" si="343"/>
        <v>35</v>
      </c>
      <c r="J837" s="13">
        <f t="shared" ca="1" si="352"/>
        <v>160.44999999999999</v>
      </c>
    </row>
    <row r="838" spans="1:10" x14ac:dyDescent="0.25">
      <c r="A838" s="5">
        <f t="shared" si="345"/>
        <v>42782</v>
      </c>
      <c r="C838" s="6" t="str">
        <f ca="1">+INDEX($M$3:$M$8,RANDBETWEEN(1,6))</f>
        <v>ANTOINE</v>
      </c>
      <c r="D838" s="6" t="str">
        <f t="shared" ca="1" si="348"/>
        <v>INFORMATIQUE</v>
      </c>
      <c r="E838" s="15">
        <f t="shared" ca="1" si="349"/>
        <v>7.2916666666666657E-2</v>
      </c>
      <c r="F838">
        <f t="shared" ca="1" si="350"/>
        <v>43</v>
      </c>
      <c r="G838" s="13">
        <f t="shared" ca="1" si="351"/>
        <v>36.549999999999997</v>
      </c>
      <c r="H838" s="13">
        <f t="shared" ca="1" si="340"/>
        <v>113.75</v>
      </c>
      <c r="I838" s="13">
        <f t="shared" ca="1" si="343"/>
        <v>55</v>
      </c>
      <c r="J838" s="13">
        <f t="shared" ca="1" si="352"/>
        <v>205.3</v>
      </c>
    </row>
    <row r="839" spans="1:10" x14ac:dyDescent="0.25">
      <c r="A839" s="5">
        <f t="shared" si="345"/>
        <v>42782</v>
      </c>
      <c r="C839" s="6" t="str">
        <f t="shared" ref="C839:C844" ca="1" si="353">C838</f>
        <v>ANTOINE</v>
      </c>
      <c r="D839" s="6" t="str">
        <f t="shared" ca="1" si="348"/>
        <v>TV</v>
      </c>
      <c r="E839" s="15">
        <f t="shared" ca="1" si="349"/>
        <v>2.0833333333333332E-2</v>
      </c>
      <c r="F839">
        <f t="shared" ca="1" si="350"/>
        <v>52</v>
      </c>
      <c r="G839" s="13">
        <f t="shared" ca="1" si="351"/>
        <v>44.199999999999996</v>
      </c>
      <c r="H839" s="13">
        <f t="shared" ca="1" si="340"/>
        <v>32.5</v>
      </c>
      <c r="J839" s="13">
        <f t="shared" ca="1" si="352"/>
        <v>76.699999999999989</v>
      </c>
    </row>
    <row r="840" spans="1:10" x14ac:dyDescent="0.25">
      <c r="A840" s="5">
        <f t="shared" si="345"/>
        <v>42782</v>
      </c>
      <c r="C840" s="6" t="str">
        <f t="shared" ca="1" si="353"/>
        <v>ANTOINE</v>
      </c>
      <c r="D840" s="6" t="str">
        <f t="shared" ca="1" si="348"/>
        <v>ELECTRICITE</v>
      </c>
      <c r="E840" s="15">
        <f t="shared" ca="1" si="349"/>
        <v>7.2916666666666657E-2</v>
      </c>
      <c r="F840">
        <f t="shared" ca="1" si="350"/>
        <v>47</v>
      </c>
      <c r="G840" s="13">
        <f t="shared" ca="1" si="351"/>
        <v>39.949999999999996</v>
      </c>
      <c r="H840" s="13">
        <f t="shared" ca="1" si="340"/>
        <v>113.75</v>
      </c>
      <c r="I840" s="13">
        <f t="shared" ca="1" si="343"/>
        <v>101</v>
      </c>
      <c r="J840" s="13">
        <f t="shared" ca="1" si="352"/>
        <v>254.7</v>
      </c>
    </row>
    <row r="841" spans="1:10" x14ac:dyDescent="0.25">
      <c r="A841" s="5">
        <f t="shared" si="345"/>
        <v>42782</v>
      </c>
      <c r="C841" s="6" t="str">
        <f t="shared" ca="1" si="353"/>
        <v>ANTOINE</v>
      </c>
      <c r="D841" s="6" t="str">
        <f t="shared" ca="1" si="348"/>
        <v>INFORMATIQUE</v>
      </c>
      <c r="E841" s="15">
        <f t="shared" ca="1" si="349"/>
        <v>3.125E-2</v>
      </c>
      <c r="F841">
        <f t="shared" ca="1" si="350"/>
        <v>11</v>
      </c>
      <c r="G841" s="13">
        <f t="shared" ca="1" si="351"/>
        <v>9.35</v>
      </c>
      <c r="H841" s="13">
        <f t="shared" ca="1" si="340"/>
        <v>48.75</v>
      </c>
      <c r="J841" s="13">
        <f t="shared" ca="1" si="352"/>
        <v>58.1</v>
      </c>
    </row>
    <row r="842" spans="1:10" x14ac:dyDescent="0.25">
      <c r="A842" s="5">
        <f t="shared" si="345"/>
        <v>42782</v>
      </c>
      <c r="C842" s="6" t="str">
        <f t="shared" ca="1" si="353"/>
        <v>ANTOINE</v>
      </c>
      <c r="D842" s="6" t="str">
        <f t="shared" ca="1" si="348"/>
        <v>TV</v>
      </c>
      <c r="E842" s="15">
        <f t="shared" ca="1" si="349"/>
        <v>3.125E-2</v>
      </c>
      <c r="F842">
        <f t="shared" ca="1" si="350"/>
        <v>56</v>
      </c>
      <c r="G842" s="13">
        <f t="shared" ca="1" si="351"/>
        <v>47.6</v>
      </c>
      <c r="H842" s="13">
        <f t="shared" ca="1" si="340"/>
        <v>48.75</v>
      </c>
      <c r="I842" s="13">
        <f t="shared" ca="1" si="343"/>
        <v>111</v>
      </c>
      <c r="J842" s="13">
        <f t="shared" ca="1" si="352"/>
        <v>207.35</v>
      </c>
    </row>
    <row r="843" spans="1:10" x14ac:dyDescent="0.25">
      <c r="A843" s="5">
        <f t="shared" si="345"/>
        <v>42782</v>
      </c>
      <c r="C843" s="6" t="str">
        <f t="shared" ca="1" si="353"/>
        <v>ANTOINE</v>
      </c>
      <c r="D843" s="6" t="str">
        <f t="shared" ca="1" si="348"/>
        <v>INFORMATIQUE</v>
      </c>
      <c r="E843" s="15">
        <f t="shared" ca="1" si="349"/>
        <v>5.2083333333333329E-2</v>
      </c>
      <c r="F843">
        <f t="shared" ca="1" si="350"/>
        <v>67</v>
      </c>
      <c r="G843" s="13">
        <f t="shared" ca="1" si="351"/>
        <v>56.949999999999996</v>
      </c>
      <c r="H843" s="13">
        <f t="shared" ca="1" si="340"/>
        <v>81.25</v>
      </c>
      <c r="I843" s="13">
        <f t="shared" ca="1" si="343"/>
        <v>38</v>
      </c>
      <c r="J843" s="13">
        <f t="shared" ca="1" si="352"/>
        <v>176.2</v>
      </c>
    </row>
    <row r="844" spans="1:10" x14ac:dyDescent="0.25">
      <c r="A844" s="5">
        <f t="shared" si="345"/>
        <v>42782</v>
      </c>
      <c r="C844" s="6" t="str">
        <f t="shared" ca="1" si="353"/>
        <v>ANTOINE</v>
      </c>
      <c r="D844" s="6" t="str">
        <f t="shared" ca="1" si="348"/>
        <v>ELECTRICITE</v>
      </c>
      <c r="E844" s="15">
        <f t="shared" ca="1" si="349"/>
        <v>3.125E-2</v>
      </c>
      <c r="F844">
        <f t="shared" ca="1" si="350"/>
        <v>21</v>
      </c>
      <c r="G844" s="13">
        <f t="shared" ca="1" si="351"/>
        <v>17.849999999999998</v>
      </c>
      <c r="H844" s="13">
        <f t="shared" ca="1" si="340"/>
        <v>48.75</v>
      </c>
      <c r="I844" s="13">
        <f t="shared" ca="1" si="343"/>
        <v>111</v>
      </c>
      <c r="J844" s="13">
        <f t="shared" ca="1" si="352"/>
        <v>177.6</v>
      </c>
    </row>
    <row r="845" spans="1:10" x14ac:dyDescent="0.25">
      <c r="A845" s="5">
        <f t="shared" si="345"/>
        <v>42782</v>
      </c>
      <c r="C845" s="6" t="str">
        <f ca="1">+INDEX($M$3:$M$8,RANDBETWEEN(1,6))</f>
        <v>ANTOINE</v>
      </c>
      <c r="D845" s="6" t="str">
        <f t="shared" ca="1" si="348"/>
        <v>ELECTRICITE</v>
      </c>
      <c r="E845" s="15">
        <f t="shared" ca="1" si="349"/>
        <v>2.0833333333333332E-2</v>
      </c>
      <c r="F845">
        <f t="shared" ca="1" si="350"/>
        <v>47</v>
      </c>
      <c r="G845" s="13">
        <f t="shared" ca="1" si="351"/>
        <v>39.949999999999996</v>
      </c>
      <c r="H845" s="13">
        <f t="shared" ca="1" si="340"/>
        <v>32.5</v>
      </c>
      <c r="J845" s="13">
        <f t="shared" ca="1" si="352"/>
        <v>72.449999999999989</v>
      </c>
    </row>
    <row r="846" spans="1:10" x14ac:dyDescent="0.25">
      <c r="A846" s="5">
        <f t="shared" si="345"/>
        <v>42782</v>
      </c>
      <c r="C846" s="6" t="str">
        <f t="shared" ref="C846:C847" ca="1" si="354">C845</f>
        <v>ANTOINE</v>
      </c>
      <c r="D846" s="6" t="str">
        <f t="shared" ca="1" si="348"/>
        <v>ELECTRICITE</v>
      </c>
      <c r="E846" s="15">
        <f t="shared" ca="1" si="349"/>
        <v>7.2916666666666657E-2</v>
      </c>
      <c r="F846">
        <f t="shared" ca="1" si="350"/>
        <v>58</v>
      </c>
      <c r="G846" s="13">
        <f t="shared" ca="1" si="351"/>
        <v>49.3</v>
      </c>
      <c r="H846" s="13">
        <f t="shared" ca="1" si="340"/>
        <v>113.75</v>
      </c>
      <c r="I846" s="13">
        <f t="shared" ca="1" si="343"/>
        <v>49</v>
      </c>
      <c r="J846" s="13">
        <f t="shared" ca="1" si="352"/>
        <v>212.05</v>
      </c>
    </row>
    <row r="847" spans="1:10" x14ac:dyDescent="0.25">
      <c r="A847" s="5">
        <f t="shared" si="345"/>
        <v>42782</v>
      </c>
      <c r="C847" s="6" t="str">
        <f t="shared" ca="1" si="354"/>
        <v>ANTOINE</v>
      </c>
      <c r="D847" s="6" t="str">
        <f t="shared" ca="1" si="348"/>
        <v>TELEPHONIE</v>
      </c>
      <c r="E847" s="15">
        <f t="shared" ca="1" si="349"/>
        <v>3.125E-2</v>
      </c>
      <c r="F847">
        <f t="shared" ca="1" si="350"/>
        <v>62</v>
      </c>
      <c r="G847" s="13">
        <f t="shared" ca="1" si="351"/>
        <v>52.699999999999996</v>
      </c>
      <c r="H847" s="13">
        <f t="shared" ca="1" si="340"/>
        <v>48.75</v>
      </c>
      <c r="I847" s="13">
        <f t="shared" ca="1" si="343"/>
        <v>104</v>
      </c>
      <c r="J847" s="13">
        <f t="shared" ca="1" si="352"/>
        <v>205.45</v>
      </c>
    </row>
    <row r="848" spans="1:10" x14ac:dyDescent="0.25">
      <c r="A848" s="5">
        <f>A847+1</f>
        <v>42783</v>
      </c>
      <c r="C848" s="6" t="str">
        <f ca="1">+INDEX($M$3:$M$8,RANDBETWEEN(1,6))</f>
        <v>SYLVAIN</v>
      </c>
      <c r="D848" s="6" t="str">
        <f t="shared" ca="1" si="348"/>
        <v>INFORMATIQUE</v>
      </c>
      <c r="E848" s="15">
        <f t="shared" ca="1" si="349"/>
        <v>3.125E-2</v>
      </c>
      <c r="F848">
        <f t="shared" ca="1" si="350"/>
        <v>21</v>
      </c>
      <c r="G848" s="13">
        <f t="shared" ca="1" si="351"/>
        <v>17.849999999999998</v>
      </c>
      <c r="H848" s="13">
        <f t="shared" ca="1" si="340"/>
        <v>48.75</v>
      </c>
      <c r="J848" s="13">
        <f t="shared" ca="1" si="352"/>
        <v>66.599999999999994</v>
      </c>
    </row>
    <row r="849" spans="1:10" x14ac:dyDescent="0.25">
      <c r="A849" s="5">
        <f t="shared" ref="A849:A865" si="355">A848</f>
        <v>42783</v>
      </c>
      <c r="C849" s="6" t="str">
        <f t="shared" ref="C849:C851" ca="1" si="356">C848</f>
        <v>SYLVAIN</v>
      </c>
      <c r="D849" s="6" t="str">
        <f t="shared" ca="1" si="348"/>
        <v>TV</v>
      </c>
      <c r="E849" s="15">
        <f t="shared" ca="1" si="349"/>
        <v>4.1666666666666664E-2</v>
      </c>
      <c r="F849">
        <f t="shared" ca="1" si="350"/>
        <v>36</v>
      </c>
      <c r="G849" s="13">
        <f t="shared" ca="1" si="351"/>
        <v>30.599999999999998</v>
      </c>
      <c r="H849" s="13">
        <f t="shared" ca="1" si="340"/>
        <v>65</v>
      </c>
      <c r="I849" s="13">
        <f t="shared" ca="1" si="343"/>
        <v>117</v>
      </c>
      <c r="J849" s="13">
        <f t="shared" ca="1" si="352"/>
        <v>212.6</v>
      </c>
    </row>
    <row r="850" spans="1:10" x14ac:dyDescent="0.25">
      <c r="A850" s="5">
        <f t="shared" si="355"/>
        <v>42783</v>
      </c>
      <c r="C850" s="6" t="str">
        <f t="shared" ca="1" si="356"/>
        <v>SYLVAIN</v>
      </c>
      <c r="D850" s="6" t="str">
        <f t="shared" ca="1" si="348"/>
        <v>TV</v>
      </c>
      <c r="E850" s="15">
        <f t="shared" ca="1" si="349"/>
        <v>0.10416666666666667</v>
      </c>
      <c r="F850">
        <f t="shared" ca="1" si="350"/>
        <v>53</v>
      </c>
      <c r="G850" s="13">
        <f t="shared" ca="1" si="351"/>
        <v>45.05</v>
      </c>
      <c r="H850" s="13">
        <f t="shared" ca="1" si="340"/>
        <v>162.5</v>
      </c>
      <c r="I850" s="13">
        <f t="shared" ca="1" si="343"/>
        <v>104</v>
      </c>
      <c r="J850" s="13">
        <f t="shared" ca="1" si="352"/>
        <v>311.55</v>
      </c>
    </row>
    <row r="851" spans="1:10" x14ac:dyDescent="0.25">
      <c r="A851" s="5">
        <f t="shared" si="355"/>
        <v>42783</v>
      </c>
      <c r="C851" s="6" t="str">
        <f t="shared" ca="1" si="356"/>
        <v>SYLVAIN</v>
      </c>
      <c r="D851" s="6" t="str">
        <f t="shared" ca="1" si="348"/>
        <v>INFORMATIQUE</v>
      </c>
      <c r="E851" s="15">
        <f t="shared" ca="1" si="349"/>
        <v>6.2499999999999993E-2</v>
      </c>
      <c r="F851">
        <f t="shared" ca="1" si="350"/>
        <v>10</v>
      </c>
      <c r="G851" s="13">
        <f t="shared" ca="1" si="351"/>
        <v>8.5</v>
      </c>
      <c r="H851" s="13">
        <f t="shared" ca="1" si="340"/>
        <v>97.499999999999972</v>
      </c>
      <c r="J851" s="13">
        <f t="shared" ca="1" si="352"/>
        <v>105.99999999999997</v>
      </c>
    </row>
    <row r="852" spans="1:10" x14ac:dyDescent="0.25">
      <c r="A852" s="5">
        <f t="shared" si="355"/>
        <v>42783</v>
      </c>
      <c r="C852" s="6" t="str">
        <f ca="1">+INDEX($M$3:$M$8,RANDBETWEEN(1,6))</f>
        <v>KEVIN</v>
      </c>
      <c r="D852" s="6" t="str">
        <f t="shared" ca="1" si="348"/>
        <v>TV</v>
      </c>
      <c r="E852" s="15">
        <f t="shared" ca="1" si="349"/>
        <v>8.3333333333333329E-2</v>
      </c>
      <c r="F852">
        <f t="shared" ca="1" si="350"/>
        <v>67</v>
      </c>
      <c r="G852" s="13">
        <f t="shared" ca="1" si="351"/>
        <v>56.949999999999996</v>
      </c>
      <c r="H852" s="13">
        <f t="shared" ca="1" si="340"/>
        <v>130</v>
      </c>
      <c r="I852" s="13">
        <f t="shared" ca="1" si="343"/>
        <v>106</v>
      </c>
      <c r="J852" s="13">
        <f t="shared" ca="1" si="352"/>
        <v>292.95</v>
      </c>
    </row>
    <row r="853" spans="1:10" x14ac:dyDescent="0.25">
      <c r="A853" s="5">
        <f t="shared" si="355"/>
        <v>42783</v>
      </c>
      <c r="C853" s="6" t="str">
        <f t="shared" ref="C853:C855" ca="1" si="357">C852</f>
        <v>KEVIN</v>
      </c>
      <c r="D853" s="6" t="str">
        <f t="shared" ca="1" si="348"/>
        <v>INFORMATIQUE</v>
      </c>
      <c r="E853" s="15">
        <f t="shared" ca="1" si="349"/>
        <v>2.0833333333333332E-2</v>
      </c>
      <c r="F853">
        <f t="shared" ca="1" si="350"/>
        <v>40</v>
      </c>
      <c r="G853" s="13">
        <f t="shared" ca="1" si="351"/>
        <v>34</v>
      </c>
      <c r="H853" s="13">
        <f t="shared" ca="1" si="340"/>
        <v>32.5</v>
      </c>
      <c r="I853" s="13">
        <f t="shared" ca="1" si="343"/>
        <v>58</v>
      </c>
      <c r="J853" s="13">
        <f t="shared" ca="1" si="352"/>
        <v>124.5</v>
      </c>
    </row>
    <row r="854" spans="1:10" x14ac:dyDescent="0.25">
      <c r="A854" s="5">
        <f t="shared" si="355"/>
        <v>42783</v>
      </c>
      <c r="C854" s="6" t="str">
        <f t="shared" ca="1" si="357"/>
        <v>KEVIN</v>
      </c>
      <c r="D854" s="6" t="str">
        <f t="shared" ca="1" si="348"/>
        <v>ELECTRICITE</v>
      </c>
      <c r="E854" s="15">
        <f t="shared" ca="1" si="349"/>
        <v>6.2499999999999993E-2</v>
      </c>
      <c r="F854">
        <f t="shared" ca="1" si="350"/>
        <v>66</v>
      </c>
      <c r="G854" s="13">
        <f t="shared" ca="1" si="351"/>
        <v>56.1</v>
      </c>
      <c r="H854" s="13">
        <f t="shared" ca="1" si="340"/>
        <v>97.499999999999972</v>
      </c>
      <c r="J854" s="13">
        <f t="shared" ca="1" si="352"/>
        <v>153.59999999999997</v>
      </c>
    </row>
    <row r="855" spans="1:10" x14ac:dyDescent="0.25">
      <c r="A855" s="5">
        <f t="shared" si="355"/>
        <v>42783</v>
      </c>
      <c r="C855" s="6" t="str">
        <f t="shared" ca="1" si="357"/>
        <v>KEVIN</v>
      </c>
      <c r="D855" s="6" t="str">
        <f t="shared" ca="1" si="348"/>
        <v>ELECTRICITE</v>
      </c>
      <c r="E855" s="15">
        <f t="shared" ca="1" si="349"/>
        <v>5.2083333333333329E-2</v>
      </c>
      <c r="F855">
        <f t="shared" ca="1" si="350"/>
        <v>36</v>
      </c>
      <c r="G855" s="13">
        <f t="shared" ca="1" si="351"/>
        <v>30.599999999999998</v>
      </c>
      <c r="H855" s="13">
        <f t="shared" ca="1" si="340"/>
        <v>81.25</v>
      </c>
      <c r="I855" s="13">
        <f t="shared" ca="1" si="343"/>
        <v>88</v>
      </c>
      <c r="J855" s="13">
        <f t="shared" ca="1" si="352"/>
        <v>199.85</v>
      </c>
    </row>
    <row r="856" spans="1:10" x14ac:dyDescent="0.25">
      <c r="A856" s="5">
        <f t="shared" si="355"/>
        <v>42783</v>
      </c>
      <c r="C856" s="6" t="str">
        <f ca="1">+INDEX($M$3:$M$8,RANDBETWEEN(1,6))</f>
        <v>PATRICK</v>
      </c>
      <c r="D856" s="6" t="str">
        <f t="shared" ca="1" si="348"/>
        <v>INFORMATIQUE</v>
      </c>
      <c r="E856" s="15">
        <f t="shared" ca="1" si="349"/>
        <v>6.2499999999999993E-2</v>
      </c>
      <c r="F856">
        <f t="shared" ca="1" si="350"/>
        <v>33</v>
      </c>
      <c r="G856" s="13">
        <f t="shared" ca="1" si="351"/>
        <v>28.05</v>
      </c>
      <c r="H856" s="13">
        <f t="shared" ca="1" si="340"/>
        <v>97.499999999999972</v>
      </c>
      <c r="I856" s="13">
        <f t="shared" ca="1" si="343"/>
        <v>56</v>
      </c>
      <c r="J856" s="13">
        <f t="shared" ca="1" si="352"/>
        <v>181.54999999999995</v>
      </c>
    </row>
    <row r="857" spans="1:10" x14ac:dyDescent="0.25">
      <c r="A857" s="5">
        <f t="shared" si="355"/>
        <v>42783</v>
      </c>
      <c r="C857" s="6" t="str">
        <f t="shared" ref="C857:C862" ca="1" si="358">C856</f>
        <v>PATRICK</v>
      </c>
      <c r="D857" s="6" t="str">
        <f t="shared" ca="1" si="348"/>
        <v>ELECTRICITE</v>
      </c>
      <c r="E857" s="15">
        <f t="shared" ca="1" si="349"/>
        <v>7.2916666666666657E-2</v>
      </c>
      <c r="F857">
        <f t="shared" ca="1" si="350"/>
        <v>38</v>
      </c>
      <c r="G857" s="13">
        <f t="shared" ca="1" si="351"/>
        <v>32.299999999999997</v>
      </c>
      <c r="H857" s="13">
        <f t="shared" ca="1" si="340"/>
        <v>113.75</v>
      </c>
      <c r="J857" s="13">
        <f t="shared" ca="1" si="352"/>
        <v>146.05000000000001</v>
      </c>
    </row>
    <row r="858" spans="1:10" x14ac:dyDescent="0.25">
      <c r="A858" s="5">
        <f t="shared" si="355"/>
        <v>42783</v>
      </c>
      <c r="C858" s="6" t="str">
        <f t="shared" ca="1" si="358"/>
        <v>PATRICK</v>
      </c>
      <c r="D858" s="6" t="str">
        <f t="shared" ca="1" si="348"/>
        <v>TELEPHONIE</v>
      </c>
      <c r="E858" s="15">
        <f t="shared" ca="1" si="349"/>
        <v>6.2499999999999993E-2</v>
      </c>
      <c r="F858">
        <f t="shared" ca="1" si="350"/>
        <v>45</v>
      </c>
      <c r="G858" s="13">
        <f t="shared" ca="1" si="351"/>
        <v>38.25</v>
      </c>
      <c r="H858" s="13">
        <f t="shared" ca="1" si="340"/>
        <v>97.499999999999972</v>
      </c>
      <c r="I858" s="13">
        <f t="shared" ca="1" si="343"/>
        <v>85</v>
      </c>
      <c r="J858" s="13">
        <f t="shared" ca="1" si="352"/>
        <v>220.74999999999997</v>
      </c>
    </row>
    <row r="859" spans="1:10" x14ac:dyDescent="0.25">
      <c r="A859" s="5">
        <f t="shared" si="355"/>
        <v>42783</v>
      </c>
      <c r="C859" s="6" t="str">
        <f t="shared" ca="1" si="358"/>
        <v>PATRICK</v>
      </c>
      <c r="D859" s="6" t="str">
        <f t="shared" ca="1" si="348"/>
        <v>TELEPHONIE</v>
      </c>
      <c r="E859" s="15">
        <f t="shared" ca="1" si="349"/>
        <v>5.2083333333333329E-2</v>
      </c>
      <c r="F859">
        <f t="shared" ca="1" si="350"/>
        <v>14</v>
      </c>
      <c r="G859" s="13">
        <f t="shared" ca="1" si="351"/>
        <v>11.9</v>
      </c>
      <c r="H859" s="13">
        <f t="shared" ca="1" si="340"/>
        <v>81.25</v>
      </c>
      <c r="I859" s="13">
        <f t="shared" ca="1" si="343"/>
        <v>58</v>
      </c>
      <c r="J859" s="13">
        <f t="shared" ca="1" si="352"/>
        <v>151.15</v>
      </c>
    </row>
    <row r="860" spans="1:10" x14ac:dyDescent="0.25">
      <c r="A860" s="5">
        <f t="shared" si="355"/>
        <v>42783</v>
      </c>
      <c r="C860" s="6" t="str">
        <f t="shared" ca="1" si="358"/>
        <v>PATRICK</v>
      </c>
      <c r="D860" s="6" t="str">
        <f t="shared" ca="1" si="348"/>
        <v>INFORMATIQUE</v>
      </c>
      <c r="E860" s="15">
        <f t="shared" ca="1" si="349"/>
        <v>6.2499999999999993E-2</v>
      </c>
      <c r="F860">
        <f t="shared" ca="1" si="350"/>
        <v>46</v>
      </c>
      <c r="G860" s="13">
        <f t="shared" ca="1" si="351"/>
        <v>39.1</v>
      </c>
      <c r="H860" s="13">
        <f t="shared" ca="1" si="340"/>
        <v>97.499999999999972</v>
      </c>
      <c r="J860" s="13">
        <f t="shared" ca="1" si="352"/>
        <v>136.59999999999997</v>
      </c>
    </row>
    <row r="861" spans="1:10" x14ac:dyDescent="0.25">
      <c r="A861" s="5">
        <f t="shared" si="355"/>
        <v>42783</v>
      </c>
      <c r="C861" s="6" t="str">
        <f t="shared" ca="1" si="358"/>
        <v>PATRICK</v>
      </c>
      <c r="D861" s="6" t="str">
        <f t="shared" ca="1" si="348"/>
        <v>TV</v>
      </c>
      <c r="E861" s="15">
        <f t="shared" ca="1" si="349"/>
        <v>6.2499999999999993E-2</v>
      </c>
      <c r="F861">
        <f t="shared" ca="1" si="350"/>
        <v>38</v>
      </c>
      <c r="G861" s="13">
        <f t="shared" ca="1" si="351"/>
        <v>32.299999999999997</v>
      </c>
      <c r="H861" s="13">
        <f t="shared" ca="1" si="340"/>
        <v>97.499999999999972</v>
      </c>
      <c r="I861" s="13">
        <f t="shared" ca="1" si="343"/>
        <v>32</v>
      </c>
      <c r="J861" s="13">
        <f t="shared" ca="1" si="352"/>
        <v>161.79999999999995</v>
      </c>
    </row>
    <row r="862" spans="1:10" x14ac:dyDescent="0.25">
      <c r="A862" s="5">
        <f t="shared" si="355"/>
        <v>42783</v>
      </c>
      <c r="C862" s="6" t="str">
        <f t="shared" ca="1" si="358"/>
        <v>PATRICK</v>
      </c>
      <c r="D862" s="6" t="str">
        <f t="shared" ca="1" si="348"/>
        <v>TELEPHONIE</v>
      </c>
      <c r="E862" s="15">
        <f t="shared" ca="1" si="349"/>
        <v>8.3333333333333329E-2</v>
      </c>
      <c r="F862">
        <f t="shared" ca="1" si="350"/>
        <v>13</v>
      </c>
      <c r="G862" s="13">
        <f t="shared" ca="1" si="351"/>
        <v>11.049999999999999</v>
      </c>
      <c r="H862" s="13">
        <f t="shared" ca="1" si="340"/>
        <v>130</v>
      </c>
      <c r="I862" s="13">
        <f t="shared" ca="1" si="343"/>
        <v>78</v>
      </c>
      <c r="J862" s="13">
        <f t="shared" ca="1" si="352"/>
        <v>219.05</v>
      </c>
    </row>
    <row r="863" spans="1:10" x14ac:dyDescent="0.25">
      <c r="A863" s="5">
        <f t="shared" si="355"/>
        <v>42783</v>
      </c>
      <c r="C863" s="6" t="str">
        <f ca="1">+INDEX($M$3:$M$8,RANDBETWEEN(1,6))</f>
        <v>PATRICK</v>
      </c>
      <c r="D863" s="6" t="str">
        <f t="shared" ca="1" si="348"/>
        <v>TELEPHONIE</v>
      </c>
      <c r="E863" s="15">
        <f t="shared" ca="1" si="349"/>
        <v>2.0833333333333332E-2</v>
      </c>
      <c r="F863">
        <f t="shared" ca="1" si="350"/>
        <v>60</v>
      </c>
      <c r="G863" s="13">
        <f t="shared" ca="1" si="351"/>
        <v>51</v>
      </c>
      <c r="H863" s="13">
        <f t="shared" ca="1" si="340"/>
        <v>32.5</v>
      </c>
      <c r="I863" s="13">
        <f t="shared" ca="1" si="343"/>
        <v>35</v>
      </c>
      <c r="J863" s="13">
        <f t="shared" ca="1" si="352"/>
        <v>118.5</v>
      </c>
    </row>
    <row r="864" spans="1:10" x14ac:dyDescent="0.25">
      <c r="A864" s="5">
        <f t="shared" si="355"/>
        <v>42783</v>
      </c>
      <c r="C864" s="6" t="str">
        <f t="shared" ref="C864:C865" ca="1" si="359">C863</f>
        <v>PATRICK</v>
      </c>
      <c r="D864" s="6" t="str">
        <f t="shared" ca="1" si="348"/>
        <v>TELEPHONIE</v>
      </c>
      <c r="E864" s="15">
        <f t="shared" ca="1" si="349"/>
        <v>9.375E-2</v>
      </c>
      <c r="F864">
        <f t="shared" ca="1" si="350"/>
        <v>24</v>
      </c>
      <c r="G864" s="13">
        <f t="shared" ca="1" si="351"/>
        <v>20.399999999999999</v>
      </c>
      <c r="H864" s="13">
        <f t="shared" ca="1" si="340"/>
        <v>146.25</v>
      </c>
      <c r="J864" s="13">
        <f t="shared" ca="1" si="352"/>
        <v>166.65</v>
      </c>
    </row>
    <row r="865" spans="1:10" x14ac:dyDescent="0.25">
      <c r="A865" s="5">
        <f t="shared" si="355"/>
        <v>42783</v>
      </c>
      <c r="C865" s="6" t="str">
        <f t="shared" ca="1" si="359"/>
        <v>PATRICK</v>
      </c>
      <c r="D865" s="6" t="str">
        <f t="shared" ca="1" si="348"/>
        <v>TV</v>
      </c>
      <c r="E865" s="15">
        <f t="shared" ca="1" si="349"/>
        <v>9.375E-2</v>
      </c>
      <c r="F865">
        <f t="shared" ca="1" si="350"/>
        <v>53</v>
      </c>
      <c r="G865" s="13">
        <f t="shared" ca="1" si="351"/>
        <v>45.05</v>
      </c>
      <c r="H865" s="13">
        <f t="shared" ca="1" si="340"/>
        <v>146.25</v>
      </c>
      <c r="J865" s="13">
        <f t="shared" ca="1" si="352"/>
        <v>191.3</v>
      </c>
    </row>
    <row r="866" spans="1:10" x14ac:dyDescent="0.25">
      <c r="A866" s="5">
        <f>A865+1</f>
        <v>42784</v>
      </c>
      <c r="C866" s="6" t="str">
        <f ca="1">+INDEX($M$3:$M$8,RANDBETWEEN(1,6))</f>
        <v>ANTOINE</v>
      </c>
      <c r="D866" s="6" t="str">
        <f t="shared" ca="1" si="348"/>
        <v>INFORMATIQUE</v>
      </c>
      <c r="E866" s="15">
        <f t="shared" ca="1" si="349"/>
        <v>8.3333333333333329E-2</v>
      </c>
      <c r="F866">
        <f t="shared" ca="1" si="350"/>
        <v>20</v>
      </c>
      <c r="G866" s="13">
        <f t="shared" ca="1" si="351"/>
        <v>17</v>
      </c>
      <c r="H866" s="13">
        <f t="shared" ca="1" si="340"/>
        <v>195</v>
      </c>
      <c r="I866" s="13">
        <f t="shared" ca="1" si="343"/>
        <v>85</v>
      </c>
      <c r="J866" s="13">
        <f t="shared" ca="1" si="352"/>
        <v>297</v>
      </c>
    </row>
    <row r="867" spans="1:10" x14ac:dyDescent="0.25">
      <c r="A867" s="5">
        <f t="shared" ref="A867:A883" si="360">A866</f>
        <v>42784</v>
      </c>
      <c r="C867" s="6" t="str">
        <f t="shared" ref="C867:C869" ca="1" si="361">C866</f>
        <v>ANTOINE</v>
      </c>
      <c r="D867" s="6" t="str">
        <f t="shared" ca="1" si="348"/>
        <v>TELEPHONIE</v>
      </c>
      <c r="E867" s="15">
        <f t="shared" ca="1" si="349"/>
        <v>5.2083333333333329E-2</v>
      </c>
      <c r="F867">
        <f t="shared" ca="1" si="350"/>
        <v>22</v>
      </c>
      <c r="G867" s="13">
        <f t="shared" ca="1" si="351"/>
        <v>18.7</v>
      </c>
      <c r="H867" s="13">
        <f t="shared" ca="1" si="340"/>
        <v>121.875</v>
      </c>
      <c r="J867" s="13">
        <f t="shared" ca="1" si="352"/>
        <v>140.57499999999999</v>
      </c>
    </row>
    <row r="868" spans="1:10" x14ac:dyDescent="0.25">
      <c r="A868" s="5">
        <f t="shared" si="360"/>
        <v>42784</v>
      </c>
      <c r="C868" s="6" t="str">
        <f t="shared" ca="1" si="361"/>
        <v>ANTOINE</v>
      </c>
      <c r="D868" s="6" t="str">
        <f t="shared" ca="1" si="348"/>
        <v>TELEPHONIE</v>
      </c>
      <c r="E868" s="15">
        <f t="shared" ca="1" si="349"/>
        <v>7.2916666666666657E-2</v>
      </c>
      <c r="F868">
        <f t="shared" ca="1" si="350"/>
        <v>58</v>
      </c>
      <c r="G868" s="13">
        <f t="shared" ca="1" si="351"/>
        <v>49.3</v>
      </c>
      <c r="H868" s="13">
        <f t="shared" ca="1" si="340"/>
        <v>170.625</v>
      </c>
      <c r="J868" s="13">
        <f t="shared" ca="1" si="352"/>
        <v>219.92500000000001</v>
      </c>
    </row>
    <row r="869" spans="1:10" x14ac:dyDescent="0.25">
      <c r="A869" s="5">
        <f t="shared" si="360"/>
        <v>42784</v>
      </c>
      <c r="C869" s="6" t="str">
        <f t="shared" ca="1" si="361"/>
        <v>ANTOINE</v>
      </c>
      <c r="D869" s="6" t="str">
        <f t="shared" ca="1" si="348"/>
        <v>TV</v>
      </c>
      <c r="E869" s="15">
        <f t="shared" ca="1" si="349"/>
        <v>3.125E-2</v>
      </c>
      <c r="F869">
        <f t="shared" ca="1" si="350"/>
        <v>53</v>
      </c>
      <c r="G869" s="13">
        <f t="shared" ca="1" si="351"/>
        <v>45.05</v>
      </c>
      <c r="H869" s="13">
        <f t="shared" ca="1" si="340"/>
        <v>73.125</v>
      </c>
      <c r="I869" s="13">
        <f t="shared" ca="1" si="343"/>
        <v>85</v>
      </c>
      <c r="J869" s="13">
        <f t="shared" ca="1" si="352"/>
        <v>203.17500000000001</v>
      </c>
    </row>
    <row r="870" spans="1:10" x14ac:dyDescent="0.25">
      <c r="A870" s="5">
        <f t="shared" si="360"/>
        <v>42784</v>
      </c>
      <c r="C870" s="6" t="str">
        <f ca="1">+INDEX($M$3:$M$8,RANDBETWEEN(1,6))</f>
        <v>CORENTIN</v>
      </c>
      <c r="D870" s="6" t="str">
        <f t="shared" ca="1" si="348"/>
        <v>ELECTRICITE</v>
      </c>
      <c r="E870" s="15">
        <f t="shared" ca="1" si="349"/>
        <v>2.0833333333333332E-2</v>
      </c>
      <c r="F870">
        <f t="shared" ca="1" si="350"/>
        <v>45</v>
      </c>
      <c r="G870" s="13">
        <f t="shared" ca="1" si="351"/>
        <v>38.25</v>
      </c>
      <c r="H870" s="13">
        <f t="shared" ca="1" si="340"/>
        <v>48.75</v>
      </c>
      <c r="J870" s="13">
        <f t="shared" ca="1" si="352"/>
        <v>87</v>
      </c>
    </row>
    <row r="871" spans="1:10" x14ac:dyDescent="0.25">
      <c r="A871" s="5">
        <f t="shared" si="360"/>
        <v>42784</v>
      </c>
      <c r="C871" s="6" t="str">
        <f t="shared" ref="C871:C873" ca="1" si="362">C870</f>
        <v>CORENTIN</v>
      </c>
      <c r="D871" s="6" t="str">
        <f t="shared" ca="1" si="348"/>
        <v>TV</v>
      </c>
      <c r="E871" s="15">
        <f t="shared" ca="1" si="349"/>
        <v>5.2083333333333329E-2</v>
      </c>
      <c r="F871">
        <f t="shared" ca="1" si="350"/>
        <v>57</v>
      </c>
      <c r="G871" s="13">
        <f t="shared" ca="1" si="351"/>
        <v>48.449999999999996</v>
      </c>
      <c r="H871" s="13">
        <f t="shared" ca="1" si="340"/>
        <v>121.875</v>
      </c>
      <c r="I871" s="13">
        <f t="shared" ca="1" si="343"/>
        <v>64</v>
      </c>
      <c r="J871" s="13">
        <f t="shared" ca="1" si="352"/>
        <v>234.32499999999999</v>
      </c>
    </row>
    <row r="872" spans="1:10" x14ac:dyDescent="0.25">
      <c r="A872" s="5">
        <f t="shared" si="360"/>
        <v>42784</v>
      </c>
      <c r="C872" s="6" t="str">
        <f t="shared" ca="1" si="362"/>
        <v>CORENTIN</v>
      </c>
      <c r="D872" s="6" t="str">
        <f t="shared" ca="1" si="348"/>
        <v>INFORMATIQUE</v>
      </c>
      <c r="E872" s="15">
        <f t="shared" ca="1" si="349"/>
        <v>9.375E-2</v>
      </c>
      <c r="F872">
        <f t="shared" ca="1" si="350"/>
        <v>63</v>
      </c>
      <c r="G872" s="13">
        <f t="shared" ca="1" si="351"/>
        <v>53.55</v>
      </c>
      <c r="H872" s="13">
        <f t="shared" ca="1" si="340"/>
        <v>219.375</v>
      </c>
      <c r="I872" s="13">
        <f t="shared" ca="1" si="343"/>
        <v>107</v>
      </c>
      <c r="J872" s="13">
        <f t="shared" ca="1" si="352"/>
        <v>379.92500000000001</v>
      </c>
    </row>
    <row r="873" spans="1:10" x14ac:dyDescent="0.25">
      <c r="A873" s="5">
        <f t="shared" si="360"/>
        <v>42784</v>
      </c>
      <c r="C873" s="6" t="str">
        <f t="shared" ca="1" si="362"/>
        <v>CORENTIN</v>
      </c>
      <c r="D873" s="6" t="str">
        <f t="shared" ca="1" si="348"/>
        <v>TELEPHONIE</v>
      </c>
      <c r="E873" s="15">
        <f t="shared" ca="1" si="349"/>
        <v>4.1666666666666664E-2</v>
      </c>
      <c r="F873">
        <f t="shared" ca="1" si="350"/>
        <v>56</v>
      </c>
      <c r="G873" s="13">
        <f t="shared" ca="1" si="351"/>
        <v>47.6</v>
      </c>
      <c r="H873" s="13">
        <f t="shared" ca="1" si="340"/>
        <v>97.5</v>
      </c>
      <c r="I873" s="13">
        <f t="shared" ca="1" si="343"/>
        <v>105</v>
      </c>
      <c r="J873" s="13">
        <f t="shared" ca="1" si="352"/>
        <v>250.1</v>
      </c>
    </row>
    <row r="874" spans="1:10" x14ac:dyDescent="0.25">
      <c r="A874" s="5">
        <f t="shared" si="360"/>
        <v>42784</v>
      </c>
      <c r="C874" s="6" t="str">
        <f ca="1">+INDEX($M$3:$M$8,RANDBETWEEN(1,6))</f>
        <v>ERIC</v>
      </c>
      <c r="D874" s="6" t="str">
        <f t="shared" ca="1" si="348"/>
        <v>INFORMATIQUE</v>
      </c>
      <c r="E874" s="15">
        <f t="shared" ca="1" si="349"/>
        <v>7.2916666666666657E-2</v>
      </c>
      <c r="F874">
        <f t="shared" ca="1" si="350"/>
        <v>40</v>
      </c>
      <c r="G874" s="13">
        <f t="shared" ca="1" si="351"/>
        <v>34</v>
      </c>
      <c r="H874" s="13">
        <f t="shared" ca="1" si="340"/>
        <v>170.625</v>
      </c>
      <c r="J874" s="13">
        <f t="shared" ca="1" si="352"/>
        <v>204.625</v>
      </c>
    </row>
    <row r="875" spans="1:10" x14ac:dyDescent="0.25">
      <c r="A875" s="5">
        <f t="shared" si="360"/>
        <v>42784</v>
      </c>
      <c r="C875" s="6" t="str">
        <f t="shared" ref="C875:C880" ca="1" si="363">C874</f>
        <v>ERIC</v>
      </c>
      <c r="D875" s="6" t="str">
        <f t="shared" ca="1" si="348"/>
        <v>TELEPHONIE</v>
      </c>
      <c r="E875" s="15">
        <f t="shared" ca="1" si="349"/>
        <v>2.0833333333333332E-2</v>
      </c>
      <c r="F875">
        <f t="shared" ca="1" si="350"/>
        <v>19</v>
      </c>
      <c r="G875" s="13">
        <f t="shared" ca="1" si="351"/>
        <v>16.149999999999999</v>
      </c>
      <c r="H875" s="13">
        <f t="shared" ca="1" si="340"/>
        <v>48.75</v>
      </c>
      <c r="J875" s="13">
        <f t="shared" ca="1" si="352"/>
        <v>64.900000000000006</v>
      </c>
    </row>
    <row r="876" spans="1:10" x14ac:dyDescent="0.25">
      <c r="A876" s="5">
        <f t="shared" si="360"/>
        <v>42784</v>
      </c>
      <c r="C876" s="6" t="str">
        <f t="shared" ca="1" si="363"/>
        <v>ERIC</v>
      </c>
      <c r="D876" s="6" t="str">
        <f t="shared" ca="1" si="348"/>
        <v>TV</v>
      </c>
      <c r="E876" s="15">
        <f t="shared" ca="1" si="349"/>
        <v>6.2499999999999993E-2</v>
      </c>
      <c r="F876">
        <f t="shared" ca="1" si="350"/>
        <v>10</v>
      </c>
      <c r="G876" s="13">
        <f t="shared" ca="1" si="351"/>
        <v>8.5</v>
      </c>
      <c r="H876" s="13">
        <f t="shared" ca="1" si="340"/>
        <v>146.24999999999994</v>
      </c>
      <c r="J876" s="13">
        <f t="shared" ca="1" si="352"/>
        <v>154.74999999999994</v>
      </c>
    </row>
    <row r="877" spans="1:10" x14ac:dyDescent="0.25">
      <c r="A877" s="5">
        <f t="shared" si="360"/>
        <v>42784</v>
      </c>
      <c r="C877" s="6" t="str">
        <f t="shared" ca="1" si="363"/>
        <v>ERIC</v>
      </c>
      <c r="D877" s="6" t="str">
        <f t="shared" ca="1" si="348"/>
        <v>ELECTRICITE</v>
      </c>
      <c r="E877" s="15">
        <f t="shared" ca="1" si="349"/>
        <v>6.2499999999999993E-2</v>
      </c>
      <c r="F877">
        <f t="shared" ca="1" si="350"/>
        <v>28</v>
      </c>
      <c r="G877" s="13">
        <f t="shared" ca="1" si="351"/>
        <v>23.8</v>
      </c>
      <c r="H877" s="13">
        <f t="shared" ca="1" si="340"/>
        <v>146.24999999999994</v>
      </c>
      <c r="I877" s="13">
        <f t="shared" ref="I844:I907" ca="1" si="364">+RANDBETWEEN(24,128)</f>
        <v>84</v>
      </c>
      <c r="J877" s="13">
        <f t="shared" ca="1" si="352"/>
        <v>254.04999999999995</v>
      </c>
    </row>
    <row r="878" spans="1:10" x14ac:dyDescent="0.25">
      <c r="A878" s="5">
        <f t="shared" si="360"/>
        <v>42784</v>
      </c>
      <c r="C878" s="6" t="str">
        <f t="shared" ca="1" si="363"/>
        <v>ERIC</v>
      </c>
      <c r="D878" s="6" t="str">
        <f t="shared" ca="1" si="348"/>
        <v>ELECTRICITE</v>
      </c>
      <c r="E878" s="15">
        <f t="shared" ca="1" si="349"/>
        <v>6.2499999999999993E-2</v>
      </c>
      <c r="F878">
        <f t="shared" ca="1" si="350"/>
        <v>59</v>
      </c>
      <c r="G878" s="13">
        <f t="shared" ca="1" si="351"/>
        <v>50.15</v>
      </c>
      <c r="H878" s="13">
        <f t="shared" ca="1" si="340"/>
        <v>146.24999999999994</v>
      </c>
      <c r="I878" s="13">
        <f t="shared" ca="1" si="364"/>
        <v>99</v>
      </c>
      <c r="J878" s="13">
        <f t="shared" ca="1" si="352"/>
        <v>295.39999999999998</v>
      </c>
    </row>
    <row r="879" spans="1:10" x14ac:dyDescent="0.25">
      <c r="A879" s="5">
        <f t="shared" si="360"/>
        <v>42784</v>
      </c>
      <c r="C879" s="6" t="str">
        <f t="shared" ca="1" si="363"/>
        <v>ERIC</v>
      </c>
      <c r="D879" s="6" t="str">
        <f t="shared" ca="1" si="348"/>
        <v>INFORMATIQUE</v>
      </c>
      <c r="E879" s="15">
        <f t="shared" ca="1" si="349"/>
        <v>4.1666666666666664E-2</v>
      </c>
      <c r="F879">
        <f t="shared" ca="1" si="350"/>
        <v>30</v>
      </c>
      <c r="G879" s="13">
        <f t="shared" ca="1" si="351"/>
        <v>25.5</v>
      </c>
      <c r="H879" s="13">
        <f t="shared" ca="1" si="340"/>
        <v>97.5</v>
      </c>
      <c r="I879" s="13">
        <f t="shared" ca="1" si="364"/>
        <v>102</v>
      </c>
      <c r="J879" s="13">
        <f t="shared" ca="1" si="352"/>
        <v>225</v>
      </c>
    </row>
    <row r="880" spans="1:10" x14ac:dyDescent="0.25">
      <c r="A880" s="5">
        <f t="shared" si="360"/>
        <v>42784</v>
      </c>
      <c r="C880" s="6" t="str">
        <f t="shared" ca="1" si="363"/>
        <v>ERIC</v>
      </c>
      <c r="D880" s="6" t="str">
        <f t="shared" ca="1" si="348"/>
        <v>ELECTRICITE</v>
      </c>
      <c r="E880" s="15">
        <f t="shared" ca="1" si="349"/>
        <v>2.0833333333333332E-2</v>
      </c>
      <c r="F880">
        <f t="shared" ca="1" si="350"/>
        <v>35</v>
      </c>
      <c r="G880" s="13">
        <f t="shared" ca="1" si="351"/>
        <v>29.75</v>
      </c>
      <c r="H880" s="13">
        <f t="shared" ca="1" si="340"/>
        <v>48.75</v>
      </c>
      <c r="I880" s="13">
        <f t="shared" ca="1" si="364"/>
        <v>31</v>
      </c>
      <c r="J880" s="13">
        <f t="shared" ca="1" si="352"/>
        <v>109.5</v>
      </c>
    </row>
    <row r="881" spans="1:10" x14ac:dyDescent="0.25">
      <c r="A881" s="5">
        <f t="shared" si="360"/>
        <v>42784</v>
      </c>
      <c r="C881" s="6" t="str">
        <f ca="1">+INDEX($M$3:$M$8,RANDBETWEEN(1,6))</f>
        <v>ERIC</v>
      </c>
      <c r="D881" s="6" t="str">
        <f t="shared" ca="1" si="348"/>
        <v>TV</v>
      </c>
      <c r="E881" s="15">
        <f t="shared" ca="1" si="349"/>
        <v>4.1666666666666664E-2</v>
      </c>
      <c r="F881">
        <f t="shared" ca="1" si="350"/>
        <v>53</v>
      </c>
      <c r="G881" s="13">
        <f t="shared" ca="1" si="351"/>
        <v>45.05</v>
      </c>
      <c r="H881" s="13">
        <f t="shared" ca="1" si="340"/>
        <v>97.5</v>
      </c>
      <c r="I881" s="13">
        <f t="shared" ca="1" si="364"/>
        <v>34</v>
      </c>
      <c r="J881" s="13">
        <f t="shared" ca="1" si="352"/>
        <v>176.55</v>
      </c>
    </row>
    <row r="882" spans="1:10" x14ac:dyDescent="0.25">
      <c r="A882" s="5">
        <f t="shared" si="360"/>
        <v>42784</v>
      </c>
      <c r="C882" s="6" t="str">
        <f t="shared" ref="C882:C883" ca="1" si="365">C881</f>
        <v>ERIC</v>
      </c>
      <c r="D882" s="6" t="str">
        <f t="shared" ca="1" si="348"/>
        <v>INFORMATIQUE</v>
      </c>
      <c r="E882" s="15">
        <f t="shared" ca="1" si="349"/>
        <v>2.0833333333333332E-2</v>
      </c>
      <c r="F882">
        <f t="shared" ca="1" si="350"/>
        <v>67</v>
      </c>
      <c r="G882" s="13">
        <f t="shared" ca="1" si="351"/>
        <v>56.949999999999996</v>
      </c>
      <c r="H882" s="13">
        <f t="shared" ca="1" si="340"/>
        <v>48.75</v>
      </c>
      <c r="I882" s="13">
        <f t="shared" ca="1" si="364"/>
        <v>114</v>
      </c>
      <c r="J882" s="13">
        <f t="shared" ca="1" si="352"/>
        <v>219.7</v>
      </c>
    </row>
    <row r="883" spans="1:10" x14ac:dyDescent="0.25">
      <c r="A883" s="5">
        <f t="shared" si="360"/>
        <v>42784</v>
      </c>
      <c r="C883" s="6" t="str">
        <f t="shared" ca="1" si="365"/>
        <v>ERIC</v>
      </c>
      <c r="D883" s="6" t="str">
        <f t="shared" ca="1" si="348"/>
        <v>ELECTRICITE</v>
      </c>
      <c r="E883" s="15">
        <f t="shared" ca="1" si="349"/>
        <v>2.0833333333333332E-2</v>
      </c>
      <c r="F883">
        <f t="shared" ca="1" si="350"/>
        <v>49</v>
      </c>
      <c r="G883" s="13">
        <f t="shared" ca="1" si="351"/>
        <v>41.65</v>
      </c>
      <c r="H883" s="13">
        <f t="shared" ref="H883:H946" ca="1" si="366">E883*65*24*IF(OR(WEEKDAY(A883)=1,WEEKDAY(A883)=7),1.5,1)</f>
        <v>48.75</v>
      </c>
      <c r="I883" s="13">
        <f t="shared" ca="1" si="364"/>
        <v>113</v>
      </c>
      <c r="J883" s="13">
        <f t="shared" ca="1" si="352"/>
        <v>203.4</v>
      </c>
    </row>
    <row r="884" spans="1:10" x14ac:dyDescent="0.25">
      <c r="A884" s="5">
        <f>A883+1</f>
        <v>42785</v>
      </c>
      <c r="C884" s="6" t="str">
        <f ca="1">+INDEX($M$3:$M$8,RANDBETWEEN(1,6))</f>
        <v>PATRICK</v>
      </c>
      <c r="D884" s="6" t="str">
        <f t="shared" ca="1" si="348"/>
        <v>INFORMATIQUE</v>
      </c>
      <c r="E884" s="15">
        <f t="shared" ca="1" si="349"/>
        <v>6.2499999999999993E-2</v>
      </c>
      <c r="F884">
        <f t="shared" ca="1" si="350"/>
        <v>52</v>
      </c>
      <c r="G884" s="13">
        <f t="shared" ca="1" si="351"/>
        <v>44.199999999999996</v>
      </c>
      <c r="H884" s="13">
        <f t="shared" ca="1" si="366"/>
        <v>146.24999999999994</v>
      </c>
      <c r="I884" s="13">
        <f t="shared" ca="1" si="364"/>
        <v>115</v>
      </c>
      <c r="J884" s="13">
        <f t="shared" ca="1" si="352"/>
        <v>305.44999999999993</v>
      </c>
    </row>
    <row r="885" spans="1:10" x14ac:dyDescent="0.25">
      <c r="A885" s="5">
        <f t="shared" ref="A885:A901" si="367">A884</f>
        <v>42785</v>
      </c>
      <c r="C885" s="6" t="str">
        <f t="shared" ref="C885:C887" ca="1" si="368">C884</f>
        <v>PATRICK</v>
      </c>
      <c r="D885" s="6" t="str">
        <f t="shared" ca="1" si="348"/>
        <v>TELEPHONIE</v>
      </c>
      <c r="E885" s="15">
        <f t="shared" ca="1" si="349"/>
        <v>7.2916666666666657E-2</v>
      </c>
      <c r="F885">
        <f t="shared" ca="1" si="350"/>
        <v>29</v>
      </c>
      <c r="G885" s="13">
        <f t="shared" ca="1" si="351"/>
        <v>24.65</v>
      </c>
      <c r="H885" s="13">
        <f t="shared" ca="1" si="366"/>
        <v>170.625</v>
      </c>
      <c r="I885" s="13">
        <f t="shared" ca="1" si="364"/>
        <v>44</v>
      </c>
      <c r="J885" s="13">
        <f t="shared" ca="1" si="352"/>
        <v>239.27500000000001</v>
      </c>
    </row>
    <row r="886" spans="1:10" x14ac:dyDescent="0.25">
      <c r="A886" s="5">
        <f t="shared" si="367"/>
        <v>42785</v>
      </c>
      <c r="C886" s="6" t="str">
        <f t="shared" ca="1" si="368"/>
        <v>PATRICK</v>
      </c>
      <c r="D886" s="6" t="str">
        <f t="shared" ca="1" si="348"/>
        <v>INFORMATIQUE</v>
      </c>
      <c r="E886" s="15">
        <f t="shared" ca="1" si="349"/>
        <v>0.10416666666666667</v>
      </c>
      <c r="F886">
        <f t="shared" ca="1" si="350"/>
        <v>60</v>
      </c>
      <c r="G886" s="13">
        <f t="shared" ca="1" si="351"/>
        <v>51</v>
      </c>
      <c r="H886" s="13">
        <f t="shared" ca="1" si="366"/>
        <v>243.75</v>
      </c>
      <c r="J886" s="13">
        <f t="shared" ca="1" si="352"/>
        <v>294.75</v>
      </c>
    </row>
    <row r="887" spans="1:10" x14ac:dyDescent="0.25">
      <c r="A887" s="5">
        <f t="shared" si="367"/>
        <v>42785</v>
      </c>
      <c r="C887" s="6" t="str">
        <f t="shared" ca="1" si="368"/>
        <v>PATRICK</v>
      </c>
      <c r="D887" s="6" t="str">
        <f t="shared" ca="1" si="348"/>
        <v>TELEPHONIE</v>
      </c>
      <c r="E887" s="15">
        <f t="shared" ca="1" si="349"/>
        <v>4.1666666666666664E-2</v>
      </c>
      <c r="F887">
        <f t="shared" ca="1" si="350"/>
        <v>47</v>
      </c>
      <c r="G887" s="13">
        <f t="shared" ca="1" si="351"/>
        <v>39.949999999999996</v>
      </c>
      <c r="H887" s="13">
        <f t="shared" ca="1" si="366"/>
        <v>97.5</v>
      </c>
      <c r="I887" s="13">
        <f t="shared" ref="I887:I937" ca="1" si="369">+RANDBETWEEN(24,128)</f>
        <v>26</v>
      </c>
      <c r="J887" s="13">
        <f t="shared" ca="1" si="352"/>
        <v>163.44999999999999</v>
      </c>
    </row>
    <row r="888" spans="1:10" x14ac:dyDescent="0.25">
      <c r="A888" s="5">
        <f t="shared" si="367"/>
        <v>42785</v>
      </c>
      <c r="C888" s="6" t="str">
        <f ca="1">+INDEX($M$3:$M$8,RANDBETWEEN(1,6))</f>
        <v>ANTOINE</v>
      </c>
      <c r="D888" s="6" t="str">
        <f t="shared" ca="1" si="348"/>
        <v>TELEPHONIE</v>
      </c>
      <c r="E888" s="15">
        <f t="shared" ca="1" si="349"/>
        <v>3.125E-2</v>
      </c>
      <c r="F888">
        <f t="shared" ca="1" si="350"/>
        <v>17</v>
      </c>
      <c r="G888" s="13">
        <f t="shared" ca="1" si="351"/>
        <v>14.45</v>
      </c>
      <c r="H888" s="13">
        <f t="shared" ca="1" si="366"/>
        <v>73.125</v>
      </c>
      <c r="I888" s="13">
        <f t="shared" ca="1" si="369"/>
        <v>89</v>
      </c>
      <c r="J888" s="13">
        <f t="shared" ca="1" si="352"/>
        <v>176.57499999999999</v>
      </c>
    </row>
    <row r="889" spans="1:10" x14ac:dyDescent="0.25">
      <c r="A889" s="5">
        <f t="shared" si="367"/>
        <v>42785</v>
      </c>
      <c r="C889" s="6" t="str">
        <f t="shared" ref="C889:C891" ca="1" si="370">C888</f>
        <v>ANTOINE</v>
      </c>
      <c r="D889" s="6" t="str">
        <f t="shared" ca="1" si="348"/>
        <v>ELECTRICITE</v>
      </c>
      <c r="E889" s="15">
        <f t="shared" ca="1" si="349"/>
        <v>5.2083333333333329E-2</v>
      </c>
      <c r="F889">
        <f t="shared" ca="1" si="350"/>
        <v>68</v>
      </c>
      <c r="G889" s="13">
        <f t="shared" ca="1" si="351"/>
        <v>57.8</v>
      </c>
      <c r="H889" s="13">
        <f t="shared" ca="1" si="366"/>
        <v>121.875</v>
      </c>
      <c r="J889" s="13">
        <f t="shared" ca="1" si="352"/>
        <v>179.67500000000001</v>
      </c>
    </row>
    <row r="890" spans="1:10" x14ac:dyDescent="0.25">
      <c r="A890" s="5">
        <f t="shared" si="367"/>
        <v>42785</v>
      </c>
      <c r="C890" s="6" t="str">
        <f t="shared" ca="1" si="370"/>
        <v>ANTOINE</v>
      </c>
      <c r="D890" s="6" t="str">
        <f t="shared" ca="1" si="348"/>
        <v>INFORMATIQUE</v>
      </c>
      <c r="E890" s="15">
        <f t="shared" ca="1" si="349"/>
        <v>2.0833333333333332E-2</v>
      </c>
      <c r="F890">
        <f t="shared" ca="1" si="350"/>
        <v>56</v>
      </c>
      <c r="G890" s="13">
        <f t="shared" ca="1" si="351"/>
        <v>47.6</v>
      </c>
      <c r="H890" s="13">
        <f t="shared" ca="1" si="366"/>
        <v>48.75</v>
      </c>
      <c r="I890" s="13">
        <f t="shared" ca="1" si="369"/>
        <v>128</v>
      </c>
      <c r="J890" s="13">
        <f t="shared" ca="1" si="352"/>
        <v>224.35</v>
      </c>
    </row>
    <row r="891" spans="1:10" x14ac:dyDescent="0.25">
      <c r="A891" s="5">
        <f t="shared" si="367"/>
        <v>42785</v>
      </c>
      <c r="C891" s="6" t="str">
        <f t="shared" ca="1" si="370"/>
        <v>ANTOINE</v>
      </c>
      <c r="D891" s="6" t="str">
        <f t="shared" ca="1" si="348"/>
        <v>TELEPHONIE</v>
      </c>
      <c r="E891" s="15">
        <f t="shared" ca="1" si="349"/>
        <v>0.10416666666666667</v>
      </c>
      <c r="F891">
        <f t="shared" ca="1" si="350"/>
        <v>14</v>
      </c>
      <c r="G891" s="13">
        <f t="shared" ca="1" si="351"/>
        <v>11.9</v>
      </c>
      <c r="H891" s="13">
        <f t="shared" ca="1" si="366"/>
        <v>243.75</v>
      </c>
      <c r="I891" s="13">
        <f t="shared" ca="1" si="369"/>
        <v>65</v>
      </c>
      <c r="J891" s="13">
        <f t="shared" ca="1" si="352"/>
        <v>320.64999999999998</v>
      </c>
    </row>
    <row r="892" spans="1:10" x14ac:dyDescent="0.25">
      <c r="A892" s="5">
        <f t="shared" si="367"/>
        <v>42785</v>
      </c>
      <c r="C892" s="6" t="str">
        <f ca="1">+INDEX($M$3:$M$8,RANDBETWEEN(1,6))</f>
        <v>SYLVAIN</v>
      </c>
      <c r="D892" s="6" t="str">
        <f t="shared" ca="1" si="348"/>
        <v>TV</v>
      </c>
      <c r="E892" s="15">
        <f t="shared" ca="1" si="349"/>
        <v>3.125E-2</v>
      </c>
      <c r="F892">
        <f t="shared" ca="1" si="350"/>
        <v>62</v>
      </c>
      <c r="G892" s="13">
        <f t="shared" ca="1" si="351"/>
        <v>52.699999999999996</v>
      </c>
      <c r="H892" s="13">
        <f t="shared" ca="1" si="366"/>
        <v>73.125</v>
      </c>
      <c r="I892" s="13">
        <f t="shared" ca="1" si="369"/>
        <v>82</v>
      </c>
      <c r="J892" s="13">
        <f t="shared" ca="1" si="352"/>
        <v>207.82499999999999</v>
      </c>
    </row>
    <row r="893" spans="1:10" x14ac:dyDescent="0.25">
      <c r="A893" s="5">
        <f t="shared" si="367"/>
        <v>42785</v>
      </c>
      <c r="C893" s="6" t="str">
        <f t="shared" ref="C893:C898" ca="1" si="371">C892</f>
        <v>SYLVAIN</v>
      </c>
      <c r="D893" s="6" t="str">
        <f t="shared" ca="1" si="348"/>
        <v>ELECTRICITE</v>
      </c>
      <c r="E893" s="15">
        <f t="shared" ca="1" si="349"/>
        <v>4.1666666666666664E-2</v>
      </c>
      <c r="F893">
        <f t="shared" ca="1" si="350"/>
        <v>14</v>
      </c>
      <c r="G893" s="13">
        <f t="shared" ca="1" si="351"/>
        <v>11.9</v>
      </c>
      <c r="H893" s="13">
        <f t="shared" ca="1" si="366"/>
        <v>97.5</v>
      </c>
      <c r="J893" s="13">
        <f t="shared" ca="1" si="352"/>
        <v>109.4</v>
      </c>
    </row>
    <row r="894" spans="1:10" x14ac:dyDescent="0.25">
      <c r="A894" s="5">
        <f t="shared" si="367"/>
        <v>42785</v>
      </c>
      <c r="C894" s="6" t="str">
        <f t="shared" ca="1" si="371"/>
        <v>SYLVAIN</v>
      </c>
      <c r="D894" s="6" t="str">
        <f t="shared" ca="1" si="348"/>
        <v>TELEPHONIE</v>
      </c>
      <c r="E894" s="15">
        <f t="shared" ca="1" si="349"/>
        <v>5.2083333333333329E-2</v>
      </c>
      <c r="F894">
        <f t="shared" ca="1" si="350"/>
        <v>51</v>
      </c>
      <c r="G894" s="13">
        <f t="shared" ca="1" si="351"/>
        <v>43.35</v>
      </c>
      <c r="H894" s="13">
        <f t="shared" ca="1" si="366"/>
        <v>121.875</v>
      </c>
      <c r="I894" s="13">
        <f t="shared" ca="1" si="369"/>
        <v>57</v>
      </c>
      <c r="J894" s="13">
        <f t="shared" ca="1" si="352"/>
        <v>222.22499999999999</v>
      </c>
    </row>
    <row r="895" spans="1:10" x14ac:dyDescent="0.25">
      <c r="A895" s="5">
        <f t="shared" si="367"/>
        <v>42785</v>
      </c>
      <c r="C895" s="6" t="str">
        <f t="shared" ca="1" si="371"/>
        <v>SYLVAIN</v>
      </c>
      <c r="D895" s="6" t="str">
        <f t="shared" ca="1" si="348"/>
        <v>TELEPHONIE</v>
      </c>
      <c r="E895" s="15">
        <f t="shared" ca="1" si="349"/>
        <v>3.125E-2</v>
      </c>
      <c r="F895">
        <f t="shared" ca="1" si="350"/>
        <v>24</v>
      </c>
      <c r="G895" s="13">
        <f t="shared" ca="1" si="351"/>
        <v>20.399999999999999</v>
      </c>
      <c r="H895" s="13">
        <f t="shared" ca="1" si="366"/>
        <v>73.125</v>
      </c>
      <c r="I895" s="13">
        <f t="shared" ca="1" si="369"/>
        <v>41</v>
      </c>
      <c r="J895" s="13">
        <f t="shared" ca="1" si="352"/>
        <v>134.52500000000001</v>
      </c>
    </row>
    <row r="896" spans="1:10" x14ac:dyDescent="0.25">
      <c r="A896" s="5">
        <f t="shared" si="367"/>
        <v>42785</v>
      </c>
      <c r="C896" s="6" t="str">
        <f t="shared" ca="1" si="371"/>
        <v>SYLVAIN</v>
      </c>
      <c r="D896" s="6" t="str">
        <f t="shared" ca="1" si="348"/>
        <v>TV</v>
      </c>
      <c r="E896" s="15">
        <f t="shared" ca="1" si="349"/>
        <v>3.125E-2</v>
      </c>
      <c r="F896">
        <f t="shared" ca="1" si="350"/>
        <v>60</v>
      </c>
      <c r="G896" s="13">
        <f t="shared" ca="1" si="351"/>
        <v>51</v>
      </c>
      <c r="H896" s="13">
        <f t="shared" ca="1" si="366"/>
        <v>73.125</v>
      </c>
      <c r="J896" s="13">
        <f t="shared" ca="1" si="352"/>
        <v>124.125</v>
      </c>
    </row>
    <row r="897" spans="1:10" x14ac:dyDescent="0.25">
      <c r="A897" s="5">
        <f t="shared" si="367"/>
        <v>42785</v>
      </c>
      <c r="C897" s="6" t="str">
        <f t="shared" ca="1" si="371"/>
        <v>SYLVAIN</v>
      </c>
      <c r="D897" s="6" t="str">
        <f t="shared" ca="1" si="348"/>
        <v>ELECTRICITE</v>
      </c>
      <c r="E897" s="15">
        <f t="shared" ca="1" si="349"/>
        <v>2.0833333333333332E-2</v>
      </c>
      <c r="F897">
        <f t="shared" ca="1" si="350"/>
        <v>9</v>
      </c>
      <c r="G897" s="13">
        <f t="shared" ca="1" si="351"/>
        <v>7.6499999999999995</v>
      </c>
      <c r="H897" s="13">
        <f t="shared" ca="1" si="366"/>
        <v>48.75</v>
      </c>
      <c r="J897" s="13">
        <f t="shared" ca="1" si="352"/>
        <v>56.4</v>
      </c>
    </row>
    <row r="898" spans="1:10" x14ac:dyDescent="0.25">
      <c r="A898" s="5">
        <f t="shared" si="367"/>
        <v>42785</v>
      </c>
      <c r="C898" s="6" t="str">
        <f t="shared" ca="1" si="371"/>
        <v>SYLVAIN</v>
      </c>
      <c r="D898" s="6" t="str">
        <f t="shared" ca="1" si="348"/>
        <v>TELEPHONIE</v>
      </c>
      <c r="E898" s="15">
        <f t="shared" ca="1" si="349"/>
        <v>3.125E-2</v>
      </c>
      <c r="F898">
        <f t="shared" ca="1" si="350"/>
        <v>45</v>
      </c>
      <c r="G898" s="13">
        <f t="shared" ca="1" si="351"/>
        <v>38.25</v>
      </c>
      <c r="H898" s="13">
        <f t="shared" ca="1" si="366"/>
        <v>73.125</v>
      </c>
      <c r="I898" s="13">
        <f t="shared" ca="1" si="369"/>
        <v>32</v>
      </c>
      <c r="J898" s="13">
        <f t="shared" ca="1" si="352"/>
        <v>143.375</v>
      </c>
    </row>
    <row r="899" spans="1:10" x14ac:dyDescent="0.25">
      <c r="A899" s="5">
        <f t="shared" si="367"/>
        <v>42785</v>
      </c>
      <c r="C899" s="6" t="str">
        <f ca="1">+INDEX($M$3:$M$8,RANDBETWEEN(1,6))</f>
        <v>PATRICK</v>
      </c>
      <c r="D899" s="6" t="str">
        <f t="shared" ref="D899:D962" ca="1" si="372">+INDEX($N$3:$N$6,RANDBETWEEN(1,4))</f>
        <v>ELECTRICITE</v>
      </c>
      <c r="E899" s="15">
        <f t="shared" ref="E899:E962" ca="1" si="373">+INDEX($P$8:$P$16,RANDBETWEEN(1,9))</f>
        <v>6.2499999999999993E-2</v>
      </c>
      <c r="F899">
        <f t="shared" ref="F899:F962" ca="1" si="374">RANDBETWEEN(9,68)</f>
        <v>22</v>
      </c>
      <c r="G899" s="13">
        <f t="shared" ref="G899:G962" ca="1" si="375">F899*0.85</f>
        <v>18.7</v>
      </c>
      <c r="H899" s="13">
        <f t="shared" ca="1" si="366"/>
        <v>146.24999999999994</v>
      </c>
      <c r="I899" s="13">
        <f t="shared" ca="1" si="369"/>
        <v>93</v>
      </c>
      <c r="J899" s="13">
        <f t="shared" ref="J899:J962" ca="1" si="376">SUM(G899:I899)</f>
        <v>257.94999999999993</v>
      </c>
    </row>
    <row r="900" spans="1:10" x14ac:dyDescent="0.25">
      <c r="A900" s="5">
        <f t="shared" si="367"/>
        <v>42785</v>
      </c>
      <c r="C900" s="6" t="str">
        <f t="shared" ref="C900:C901" ca="1" si="377">C899</f>
        <v>PATRICK</v>
      </c>
      <c r="D900" s="6" t="str">
        <f t="shared" ca="1" si="372"/>
        <v>ELECTRICITE</v>
      </c>
      <c r="E900" s="15">
        <f t="shared" ca="1" si="373"/>
        <v>0.10416666666666667</v>
      </c>
      <c r="F900">
        <f t="shared" ca="1" si="374"/>
        <v>39</v>
      </c>
      <c r="G900" s="13">
        <f t="shared" ca="1" si="375"/>
        <v>33.15</v>
      </c>
      <c r="H900" s="13">
        <f t="shared" ca="1" si="366"/>
        <v>243.75</v>
      </c>
      <c r="J900" s="13">
        <f t="shared" ca="1" si="376"/>
        <v>276.89999999999998</v>
      </c>
    </row>
    <row r="901" spans="1:10" x14ac:dyDescent="0.25">
      <c r="A901" s="5">
        <f t="shared" si="367"/>
        <v>42785</v>
      </c>
      <c r="C901" s="6" t="str">
        <f t="shared" ca="1" si="377"/>
        <v>PATRICK</v>
      </c>
      <c r="D901" s="6" t="str">
        <f t="shared" ca="1" si="372"/>
        <v>INFORMATIQUE</v>
      </c>
      <c r="E901" s="15">
        <f t="shared" ca="1" si="373"/>
        <v>6.2499999999999993E-2</v>
      </c>
      <c r="F901">
        <f t="shared" ca="1" si="374"/>
        <v>32</v>
      </c>
      <c r="G901" s="13">
        <f t="shared" ca="1" si="375"/>
        <v>27.2</v>
      </c>
      <c r="H901" s="13">
        <f t="shared" ca="1" si="366"/>
        <v>146.24999999999994</v>
      </c>
      <c r="I901" s="13">
        <f t="shared" ca="1" si="369"/>
        <v>95</v>
      </c>
      <c r="J901" s="13">
        <f t="shared" ca="1" si="376"/>
        <v>268.44999999999993</v>
      </c>
    </row>
    <row r="902" spans="1:10" x14ac:dyDescent="0.25">
      <c r="A902" s="5">
        <f>A901+1</f>
        <v>42786</v>
      </c>
      <c r="C902" s="6" t="str">
        <f ca="1">+INDEX($M$3:$M$8,RANDBETWEEN(1,6))</f>
        <v>CORENTIN</v>
      </c>
      <c r="D902" s="6" t="str">
        <f t="shared" ca="1" si="372"/>
        <v>INFORMATIQUE</v>
      </c>
      <c r="E902" s="15">
        <f t="shared" ca="1" si="373"/>
        <v>4.1666666666666664E-2</v>
      </c>
      <c r="F902">
        <f t="shared" ca="1" si="374"/>
        <v>32</v>
      </c>
      <c r="G902" s="13">
        <f t="shared" ca="1" si="375"/>
        <v>27.2</v>
      </c>
      <c r="H902" s="13">
        <f t="shared" ca="1" si="366"/>
        <v>65</v>
      </c>
      <c r="J902" s="13">
        <f t="shared" ca="1" si="376"/>
        <v>92.2</v>
      </c>
    </row>
    <row r="903" spans="1:10" x14ac:dyDescent="0.25">
      <c r="A903" s="5">
        <f t="shared" ref="A903:A919" si="378">A902</f>
        <v>42786</v>
      </c>
      <c r="C903" s="6" t="str">
        <f t="shared" ref="C903:C905" ca="1" si="379">C902</f>
        <v>CORENTIN</v>
      </c>
      <c r="D903" s="6" t="str">
        <f t="shared" ca="1" si="372"/>
        <v>INFORMATIQUE</v>
      </c>
      <c r="E903" s="15">
        <f t="shared" ca="1" si="373"/>
        <v>2.0833333333333332E-2</v>
      </c>
      <c r="F903">
        <f t="shared" ca="1" si="374"/>
        <v>49</v>
      </c>
      <c r="G903" s="13">
        <f t="shared" ca="1" si="375"/>
        <v>41.65</v>
      </c>
      <c r="H903" s="13">
        <f t="shared" ca="1" si="366"/>
        <v>32.5</v>
      </c>
      <c r="I903" s="13">
        <f t="shared" ca="1" si="369"/>
        <v>87</v>
      </c>
      <c r="J903" s="13">
        <f t="shared" ca="1" si="376"/>
        <v>161.15</v>
      </c>
    </row>
    <row r="904" spans="1:10" x14ac:dyDescent="0.25">
      <c r="A904" s="5">
        <f t="shared" si="378"/>
        <v>42786</v>
      </c>
      <c r="C904" s="6" t="str">
        <f t="shared" ca="1" si="379"/>
        <v>CORENTIN</v>
      </c>
      <c r="D904" s="6" t="str">
        <f t="shared" ca="1" si="372"/>
        <v>ELECTRICITE</v>
      </c>
      <c r="E904" s="15">
        <f t="shared" ca="1" si="373"/>
        <v>0.10416666666666667</v>
      </c>
      <c r="F904">
        <f t="shared" ca="1" si="374"/>
        <v>23</v>
      </c>
      <c r="G904" s="13">
        <f t="shared" ca="1" si="375"/>
        <v>19.55</v>
      </c>
      <c r="H904" s="13">
        <f t="shared" ca="1" si="366"/>
        <v>162.5</v>
      </c>
      <c r="I904" s="13">
        <f t="shared" ca="1" si="369"/>
        <v>125</v>
      </c>
      <c r="J904" s="13">
        <f t="shared" ca="1" si="376"/>
        <v>307.05</v>
      </c>
    </row>
    <row r="905" spans="1:10" x14ac:dyDescent="0.25">
      <c r="A905" s="5">
        <f t="shared" si="378"/>
        <v>42786</v>
      </c>
      <c r="C905" s="6" t="str">
        <f t="shared" ca="1" si="379"/>
        <v>CORENTIN</v>
      </c>
      <c r="D905" s="6" t="str">
        <f t="shared" ca="1" si="372"/>
        <v>ELECTRICITE</v>
      </c>
      <c r="E905" s="15">
        <f t="shared" ca="1" si="373"/>
        <v>8.3333333333333329E-2</v>
      </c>
      <c r="F905">
        <f t="shared" ca="1" si="374"/>
        <v>16</v>
      </c>
      <c r="G905" s="13">
        <f t="shared" ca="1" si="375"/>
        <v>13.6</v>
      </c>
      <c r="H905" s="13">
        <f t="shared" ca="1" si="366"/>
        <v>130</v>
      </c>
      <c r="I905" s="13">
        <f t="shared" ca="1" si="369"/>
        <v>122</v>
      </c>
      <c r="J905" s="13">
        <f t="shared" ca="1" si="376"/>
        <v>265.60000000000002</v>
      </c>
    </row>
    <row r="906" spans="1:10" x14ac:dyDescent="0.25">
      <c r="A906" s="5">
        <f t="shared" si="378"/>
        <v>42786</v>
      </c>
      <c r="C906" s="6" t="str">
        <f ca="1">+INDEX($M$3:$M$8,RANDBETWEEN(1,6))</f>
        <v>ANTOINE</v>
      </c>
      <c r="D906" s="6" t="str">
        <f t="shared" ca="1" si="372"/>
        <v>INFORMATIQUE</v>
      </c>
      <c r="E906" s="15">
        <f t="shared" ca="1" si="373"/>
        <v>8.3333333333333329E-2</v>
      </c>
      <c r="F906">
        <f t="shared" ca="1" si="374"/>
        <v>29</v>
      </c>
      <c r="G906" s="13">
        <f t="shared" ca="1" si="375"/>
        <v>24.65</v>
      </c>
      <c r="H906" s="13">
        <f t="shared" ca="1" si="366"/>
        <v>130</v>
      </c>
      <c r="J906" s="13">
        <f t="shared" ca="1" si="376"/>
        <v>154.65</v>
      </c>
    </row>
    <row r="907" spans="1:10" x14ac:dyDescent="0.25">
      <c r="A907" s="5">
        <f t="shared" si="378"/>
        <v>42786</v>
      </c>
      <c r="C907" s="6" t="str">
        <f t="shared" ref="C907:C909" ca="1" si="380">C906</f>
        <v>ANTOINE</v>
      </c>
      <c r="D907" s="6" t="str">
        <f t="shared" ca="1" si="372"/>
        <v>ELECTRICITE</v>
      </c>
      <c r="E907" s="15">
        <f t="shared" ca="1" si="373"/>
        <v>4.1666666666666664E-2</v>
      </c>
      <c r="F907">
        <f t="shared" ca="1" si="374"/>
        <v>22</v>
      </c>
      <c r="G907" s="13">
        <f t="shared" ca="1" si="375"/>
        <v>18.7</v>
      </c>
      <c r="H907" s="13">
        <f t="shared" ca="1" si="366"/>
        <v>65</v>
      </c>
      <c r="I907" s="13">
        <f t="shared" ca="1" si="369"/>
        <v>47</v>
      </c>
      <c r="J907" s="13">
        <f t="shared" ca="1" si="376"/>
        <v>130.69999999999999</v>
      </c>
    </row>
    <row r="908" spans="1:10" x14ac:dyDescent="0.25">
      <c r="A908" s="5">
        <f t="shared" si="378"/>
        <v>42786</v>
      </c>
      <c r="C908" s="6" t="str">
        <f t="shared" ca="1" si="380"/>
        <v>ANTOINE</v>
      </c>
      <c r="D908" s="6" t="str">
        <f t="shared" ca="1" si="372"/>
        <v>INFORMATIQUE</v>
      </c>
      <c r="E908" s="15">
        <f t="shared" ca="1" si="373"/>
        <v>5.2083333333333329E-2</v>
      </c>
      <c r="F908">
        <f t="shared" ca="1" si="374"/>
        <v>48</v>
      </c>
      <c r="G908" s="13">
        <f t="shared" ca="1" si="375"/>
        <v>40.799999999999997</v>
      </c>
      <c r="H908" s="13">
        <f t="shared" ca="1" si="366"/>
        <v>81.25</v>
      </c>
      <c r="I908" s="13">
        <f t="shared" ca="1" si="369"/>
        <v>49</v>
      </c>
      <c r="J908" s="13">
        <f t="shared" ca="1" si="376"/>
        <v>171.05</v>
      </c>
    </row>
    <row r="909" spans="1:10" x14ac:dyDescent="0.25">
      <c r="A909" s="5">
        <f t="shared" si="378"/>
        <v>42786</v>
      </c>
      <c r="C909" s="6" t="str">
        <f t="shared" ca="1" si="380"/>
        <v>ANTOINE</v>
      </c>
      <c r="D909" s="6" t="str">
        <f t="shared" ca="1" si="372"/>
        <v>TV</v>
      </c>
      <c r="E909" s="15">
        <f t="shared" ca="1" si="373"/>
        <v>4.1666666666666664E-2</v>
      </c>
      <c r="F909">
        <f t="shared" ca="1" si="374"/>
        <v>29</v>
      </c>
      <c r="G909" s="13">
        <f t="shared" ca="1" si="375"/>
        <v>24.65</v>
      </c>
      <c r="H909" s="13">
        <f t="shared" ca="1" si="366"/>
        <v>65</v>
      </c>
      <c r="J909" s="13">
        <f t="shared" ca="1" si="376"/>
        <v>89.65</v>
      </c>
    </row>
    <row r="910" spans="1:10" x14ac:dyDescent="0.25">
      <c r="A910" s="5">
        <f t="shared" si="378"/>
        <v>42786</v>
      </c>
      <c r="C910" s="6" t="str">
        <f ca="1">+INDEX($M$3:$M$8,RANDBETWEEN(1,6))</f>
        <v>ANTOINE</v>
      </c>
      <c r="D910" s="6" t="str">
        <f t="shared" ca="1" si="372"/>
        <v>TV</v>
      </c>
      <c r="E910" s="15">
        <f t="shared" ca="1" si="373"/>
        <v>0.10416666666666667</v>
      </c>
      <c r="F910">
        <f t="shared" ca="1" si="374"/>
        <v>40</v>
      </c>
      <c r="G910" s="13">
        <f t="shared" ca="1" si="375"/>
        <v>34</v>
      </c>
      <c r="H910" s="13">
        <f t="shared" ca="1" si="366"/>
        <v>162.5</v>
      </c>
      <c r="I910" s="13">
        <f t="shared" ca="1" si="369"/>
        <v>84</v>
      </c>
      <c r="J910" s="13">
        <f t="shared" ca="1" si="376"/>
        <v>280.5</v>
      </c>
    </row>
    <row r="911" spans="1:10" x14ac:dyDescent="0.25">
      <c r="A911" s="5">
        <f t="shared" si="378"/>
        <v>42786</v>
      </c>
      <c r="C911" s="6" t="str">
        <f t="shared" ref="C911:C916" ca="1" si="381">C910</f>
        <v>ANTOINE</v>
      </c>
      <c r="D911" s="6" t="str">
        <f t="shared" ca="1" si="372"/>
        <v>INFORMATIQUE</v>
      </c>
      <c r="E911" s="15">
        <f t="shared" ca="1" si="373"/>
        <v>8.3333333333333329E-2</v>
      </c>
      <c r="F911">
        <f t="shared" ca="1" si="374"/>
        <v>14</v>
      </c>
      <c r="G911" s="13">
        <f t="shared" ca="1" si="375"/>
        <v>11.9</v>
      </c>
      <c r="H911" s="13">
        <f t="shared" ca="1" si="366"/>
        <v>130</v>
      </c>
      <c r="I911" s="13">
        <f t="shared" ca="1" si="369"/>
        <v>87</v>
      </c>
      <c r="J911" s="13">
        <f t="shared" ca="1" si="376"/>
        <v>228.9</v>
      </c>
    </row>
    <row r="912" spans="1:10" x14ac:dyDescent="0.25">
      <c r="A912" s="5">
        <f t="shared" si="378"/>
        <v>42786</v>
      </c>
      <c r="C912" s="6" t="str">
        <f t="shared" ca="1" si="381"/>
        <v>ANTOINE</v>
      </c>
      <c r="D912" s="6" t="str">
        <f t="shared" ca="1" si="372"/>
        <v>TELEPHONIE</v>
      </c>
      <c r="E912" s="15">
        <f t="shared" ca="1" si="373"/>
        <v>4.1666666666666664E-2</v>
      </c>
      <c r="F912">
        <f t="shared" ca="1" si="374"/>
        <v>45</v>
      </c>
      <c r="G912" s="13">
        <f t="shared" ca="1" si="375"/>
        <v>38.25</v>
      </c>
      <c r="H912" s="13">
        <f t="shared" ca="1" si="366"/>
        <v>65</v>
      </c>
      <c r="J912" s="13">
        <f t="shared" ca="1" si="376"/>
        <v>103.25</v>
      </c>
    </row>
    <row r="913" spans="1:10" x14ac:dyDescent="0.25">
      <c r="A913" s="5">
        <f t="shared" si="378"/>
        <v>42786</v>
      </c>
      <c r="C913" s="6" t="str">
        <f t="shared" ca="1" si="381"/>
        <v>ANTOINE</v>
      </c>
      <c r="D913" s="6" t="str">
        <f t="shared" ca="1" si="372"/>
        <v>INFORMATIQUE</v>
      </c>
      <c r="E913" s="15">
        <f t="shared" ca="1" si="373"/>
        <v>3.125E-2</v>
      </c>
      <c r="F913">
        <f t="shared" ca="1" si="374"/>
        <v>47</v>
      </c>
      <c r="G913" s="13">
        <f t="shared" ca="1" si="375"/>
        <v>39.949999999999996</v>
      </c>
      <c r="H913" s="13">
        <f t="shared" ca="1" si="366"/>
        <v>48.75</v>
      </c>
      <c r="I913" s="13">
        <f t="shared" ca="1" si="369"/>
        <v>66</v>
      </c>
      <c r="J913" s="13">
        <f t="shared" ca="1" si="376"/>
        <v>154.69999999999999</v>
      </c>
    </row>
    <row r="914" spans="1:10" x14ac:dyDescent="0.25">
      <c r="A914" s="5">
        <f t="shared" si="378"/>
        <v>42786</v>
      </c>
      <c r="C914" s="6" t="str">
        <f t="shared" ca="1" si="381"/>
        <v>ANTOINE</v>
      </c>
      <c r="D914" s="6" t="str">
        <f t="shared" ca="1" si="372"/>
        <v>TELEPHONIE</v>
      </c>
      <c r="E914" s="15">
        <f t="shared" ca="1" si="373"/>
        <v>8.3333333333333329E-2</v>
      </c>
      <c r="F914">
        <f t="shared" ca="1" si="374"/>
        <v>27</v>
      </c>
      <c r="G914" s="13">
        <f t="shared" ca="1" si="375"/>
        <v>22.95</v>
      </c>
      <c r="H914" s="13">
        <f t="shared" ca="1" si="366"/>
        <v>130</v>
      </c>
      <c r="I914" s="13">
        <f t="shared" ca="1" si="369"/>
        <v>29</v>
      </c>
      <c r="J914" s="13">
        <f t="shared" ca="1" si="376"/>
        <v>181.95</v>
      </c>
    </row>
    <row r="915" spans="1:10" x14ac:dyDescent="0.25">
      <c r="A915" s="5">
        <f t="shared" si="378"/>
        <v>42786</v>
      </c>
      <c r="C915" s="6" t="str">
        <f t="shared" ca="1" si="381"/>
        <v>ANTOINE</v>
      </c>
      <c r="D915" s="6" t="str">
        <f t="shared" ca="1" si="372"/>
        <v>INFORMATIQUE</v>
      </c>
      <c r="E915" s="15">
        <f t="shared" ca="1" si="373"/>
        <v>0.10416666666666667</v>
      </c>
      <c r="F915">
        <f t="shared" ca="1" si="374"/>
        <v>20</v>
      </c>
      <c r="G915" s="13">
        <f t="shared" ca="1" si="375"/>
        <v>17</v>
      </c>
      <c r="H915" s="13">
        <f t="shared" ca="1" si="366"/>
        <v>162.5</v>
      </c>
      <c r="J915" s="13">
        <f t="shared" ca="1" si="376"/>
        <v>179.5</v>
      </c>
    </row>
    <row r="916" spans="1:10" x14ac:dyDescent="0.25">
      <c r="A916" s="5">
        <f t="shared" si="378"/>
        <v>42786</v>
      </c>
      <c r="C916" s="6" t="str">
        <f t="shared" ca="1" si="381"/>
        <v>ANTOINE</v>
      </c>
      <c r="D916" s="6" t="str">
        <f t="shared" ca="1" si="372"/>
        <v>TELEPHONIE</v>
      </c>
      <c r="E916" s="15">
        <f t="shared" ca="1" si="373"/>
        <v>6.2499999999999993E-2</v>
      </c>
      <c r="F916">
        <f t="shared" ca="1" si="374"/>
        <v>52</v>
      </c>
      <c r="G916" s="13">
        <f t="shared" ca="1" si="375"/>
        <v>44.199999999999996</v>
      </c>
      <c r="H916" s="13">
        <f t="shared" ca="1" si="366"/>
        <v>97.499999999999972</v>
      </c>
      <c r="I916" s="13">
        <f t="shared" ca="1" si="369"/>
        <v>76</v>
      </c>
      <c r="J916" s="13">
        <f t="shared" ca="1" si="376"/>
        <v>217.69999999999996</v>
      </c>
    </row>
    <row r="917" spans="1:10" x14ac:dyDescent="0.25">
      <c r="A917" s="5">
        <f t="shared" si="378"/>
        <v>42786</v>
      </c>
      <c r="C917" s="6" t="str">
        <f ca="1">+INDEX($M$3:$M$8,RANDBETWEEN(1,6))</f>
        <v>PATRICK</v>
      </c>
      <c r="D917" s="6" t="str">
        <f t="shared" ca="1" si="372"/>
        <v>ELECTRICITE</v>
      </c>
      <c r="E917" s="15">
        <f t="shared" ca="1" si="373"/>
        <v>4.1666666666666664E-2</v>
      </c>
      <c r="F917">
        <f t="shared" ca="1" si="374"/>
        <v>17</v>
      </c>
      <c r="G917" s="13">
        <f t="shared" ca="1" si="375"/>
        <v>14.45</v>
      </c>
      <c r="H917" s="13">
        <f t="shared" ca="1" si="366"/>
        <v>65</v>
      </c>
      <c r="I917" s="13">
        <f t="shared" ca="1" si="369"/>
        <v>55</v>
      </c>
      <c r="J917" s="13">
        <f t="shared" ca="1" si="376"/>
        <v>134.44999999999999</v>
      </c>
    </row>
    <row r="918" spans="1:10" x14ac:dyDescent="0.25">
      <c r="A918" s="5">
        <f t="shared" si="378"/>
        <v>42786</v>
      </c>
      <c r="C918" s="6" t="str">
        <f t="shared" ref="C918:C919" ca="1" si="382">C917</f>
        <v>PATRICK</v>
      </c>
      <c r="D918" s="6" t="str">
        <f t="shared" ca="1" si="372"/>
        <v>ELECTRICITE</v>
      </c>
      <c r="E918" s="15">
        <f t="shared" ca="1" si="373"/>
        <v>2.0833333333333332E-2</v>
      </c>
      <c r="F918">
        <f t="shared" ca="1" si="374"/>
        <v>28</v>
      </c>
      <c r="G918" s="13">
        <f t="shared" ca="1" si="375"/>
        <v>23.8</v>
      </c>
      <c r="H918" s="13">
        <f t="shared" ca="1" si="366"/>
        <v>32.5</v>
      </c>
      <c r="J918" s="13">
        <f t="shared" ca="1" si="376"/>
        <v>56.3</v>
      </c>
    </row>
    <row r="919" spans="1:10" x14ac:dyDescent="0.25">
      <c r="A919" s="5">
        <f t="shared" si="378"/>
        <v>42786</v>
      </c>
      <c r="C919" s="6" t="str">
        <f t="shared" ca="1" si="382"/>
        <v>PATRICK</v>
      </c>
      <c r="D919" s="6" t="str">
        <f t="shared" ca="1" si="372"/>
        <v>TV</v>
      </c>
      <c r="E919" s="15">
        <f t="shared" ca="1" si="373"/>
        <v>4.1666666666666664E-2</v>
      </c>
      <c r="F919">
        <f t="shared" ca="1" si="374"/>
        <v>37</v>
      </c>
      <c r="G919" s="13">
        <f t="shared" ca="1" si="375"/>
        <v>31.45</v>
      </c>
      <c r="H919" s="13">
        <f t="shared" ca="1" si="366"/>
        <v>65</v>
      </c>
      <c r="I919" s="13">
        <f t="shared" ca="1" si="369"/>
        <v>62</v>
      </c>
      <c r="J919" s="13">
        <f t="shared" ca="1" si="376"/>
        <v>158.44999999999999</v>
      </c>
    </row>
    <row r="920" spans="1:10" x14ac:dyDescent="0.25">
      <c r="A920" s="5">
        <f>A919+1</f>
        <v>42787</v>
      </c>
      <c r="C920" s="6" t="str">
        <f ca="1">+INDEX($M$3:$M$8,RANDBETWEEN(1,6))</f>
        <v>KEVIN</v>
      </c>
      <c r="D920" s="6" t="str">
        <f t="shared" ca="1" si="372"/>
        <v>TV</v>
      </c>
      <c r="E920" s="15">
        <f t="shared" ca="1" si="373"/>
        <v>2.0833333333333332E-2</v>
      </c>
      <c r="F920">
        <f t="shared" ca="1" si="374"/>
        <v>38</v>
      </c>
      <c r="G920" s="13">
        <f t="shared" ca="1" si="375"/>
        <v>32.299999999999997</v>
      </c>
      <c r="H920" s="13">
        <f t="shared" ca="1" si="366"/>
        <v>32.5</v>
      </c>
      <c r="I920" s="13">
        <f t="shared" ca="1" si="369"/>
        <v>86</v>
      </c>
      <c r="J920" s="13">
        <f t="shared" ca="1" si="376"/>
        <v>150.80000000000001</v>
      </c>
    </row>
    <row r="921" spans="1:10" x14ac:dyDescent="0.25">
      <c r="A921" s="5">
        <f t="shared" ref="A921:A937" si="383">A920</f>
        <v>42787</v>
      </c>
      <c r="C921" s="6" t="str">
        <f t="shared" ref="C921:C923" ca="1" si="384">C920</f>
        <v>KEVIN</v>
      </c>
      <c r="D921" s="6" t="str">
        <f t="shared" ca="1" si="372"/>
        <v>ELECTRICITE</v>
      </c>
      <c r="E921" s="15">
        <f t="shared" ca="1" si="373"/>
        <v>0.10416666666666667</v>
      </c>
      <c r="F921">
        <f t="shared" ca="1" si="374"/>
        <v>42</v>
      </c>
      <c r="G921" s="13">
        <f t="shared" ca="1" si="375"/>
        <v>35.699999999999996</v>
      </c>
      <c r="H921" s="13">
        <f t="shared" ca="1" si="366"/>
        <v>162.5</v>
      </c>
      <c r="J921" s="13">
        <f t="shared" ca="1" si="376"/>
        <v>198.2</v>
      </c>
    </row>
    <row r="922" spans="1:10" x14ac:dyDescent="0.25">
      <c r="A922" s="5">
        <f t="shared" si="383"/>
        <v>42787</v>
      </c>
      <c r="C922" s="6" t="str">
        <f t="shared" ca="1" si="384"/>
        <v>KEVIN</v>
      </c>
      <c r="D922" s="6" t="str">
        <f t="shared" ca="1" si="372"/>
        <v>INFORMATIQUE</v>
      </c>
      <c r="E922" s="15">
        <f t="shared" ca="1" si="373"/>
        <v>2.0833333333333332E-2</v>
      </c>
      <c r="F922">
        <f t="shared" ca="1" si="374"/>
        <v>40</v>
      </c>
      <c r="G922" s="13">
        <f t="shared" ca="1" si="375"/>
        <v>34</v>
      </c>
      <c r="H922" s="13">
        <f t="shared" ca="1" si="366"/>
        <v>32.5</v>
      </c>
      <c r="I922" s="13">
        <f t="shared" ca="1" si="369"/>
        <v>115</v>
      </c>
      <c r="J922" s="13">
        <f t="shared" ca="1" si="376"/>
        <v>181.5</v>
      </c>
    </row>
    <row r="923" spans="1:10" x14ac:dyDescent="0.25">
      <c r="A923" s="5">
        <f t="shared" si="383"/>
        <v>42787</v>
      </c>
      <c r="C923" s="6" t="str">
        <f t="shared" ca="1" si="384"/>
        <v>KEVIN</v>
      </c>
      <c r="D923" s="6" t="str">
        <f t="shared" ca="1" si="372"/>
        <v>INFORMATIQUE</v>
      </c>
      <c r="E923" s="15">
        <f t="shared" ca="1" si="373"/>
        <v>6.2499999999999993E-2</v>
      </c>
      <c r="F923">
        <f t="shared" ca="1" si="374"/>
        <v>51</v>
      </c>
      <c r="G923" s="13">
        <f t="shared" ca="1" si="375"/>
        <v>43.35</v>
      </c>
      <c r="H923" s="13">
        <f t="shared" ca="1" si="366"/>
        <v>97.499999999999972</v>
      </c>
      <c r="I923" s="13">
        <f t="shared" ca="1" si="369"/>
        <v>54</v>
      </c>
      <c r="J923" s="13">
        <f t="shared" ca="1" si="376"/>
        <v>194.84999999999997</v>
      </c>
    </row>
    <row r="924" spans="1:10" x14ac:dyDescent="0.25">
      <c r="A924" s="5">
        <f t="shared" si="383"/>
        <v>42787</v>
      </c>
      <c r="C924" s="6" t="str">
        <f ca="1">+INDEX($M$3:$M$8,RANDBETWEEN(1,6))</f>
        <v>SYLVAIN</v>
      </c>
      <c r="D924" s="6" t="str">
        <f t="shared" ca="1" si="372"/>
        <v>ELECTRICITE</v>
      </c>
      <c r="E924" s="15">
        <f t="shared" ca="1" si="373"/>
        <v>4.1666666666666664E-2</v>
      </c>
      <c r="F924">
        <f t="shared" ca="1" si="374"/>
        <v>42</v>
      </c>
      <c r="G924" s="13">
        <f t="shared" ca="1" si="375"/>
        <v>35.699999999999996</v>
      </c>
      <c r="H924" s="13">
        <f t="shared" ca="1" si="366"/>
        <v>65</v>
      </c>
      <c r="I924" s="13">
        <f t="shared" ca="1" si="369"/>
        <v>86</v>
      </c>
      <c r="J924" s="13">
        <f t="shared" ca="1" si="376"/>
        <v>186.7</v>
      </c>
    </row>
    <row r="925" spans="1:10" x14ac:dyDescent="0.25">
      <c r="A925" s="5">
        <f t="shared" si="383"/>
        <v>42787</v>
      </c>
      <c r="C925" s="6" t="str">
        <f t="shared" ref="C925:C927" ca="1" si="385">C924</f>
        <v>SYLVAIN</v>
      </c>
      <c r="D925" s="6" t="str">
        <f t="shared" ca="1" si="372"/>
        <v>ELECTRICITE</v>
      </c>
      <c r="E925" s="15">
        <f t="shared" ca="1" si="373"/>
        <v>7.2916666666666657E-2</v>
      </c>
      <c r="F925">
        <f t="shared" ca="1" si="374"/>
        <v>45</v>
      </c>
      <c r="G925" s="13">
        <f t="shared" ca="1" si="375"/>
        <v>38.25</v>
      </c>
      <c r="H925" s="13">
        <f t="shared" ca="1" si="366"/>
        <v>113.75</v>
      </c>
      <c r="J925" s="13">
        <f t="shared" ca="1" si="376"/>
        <v>152</v>
      </c>
    </row>
    <row r="926" spans="1:10" x14ac:dyDescent="0.25">
      <c r="A926" s="5">
        <f t="shared" si="383"/>
        <v>42787</v>
      </c>
      <c r="C926" s="6" t="str">
        <f t="shared" ca="1" si="385"/>
        <v>SYLVAIN</v>
      </c>
      <c r="D926" s="6" t="str">
        <f t="shared" ca="1" si="372"/>
        <v>ELECTRICITE</v>
      </c>
      <c r="E926" s="15">
        <f t="shared" ca="1" si="373"/>
        <v>3.125E-2</v>
      </c>
      <c r="F926">
        <f t="shared" ca="1" si="374"/>
        <v>31</v>
      </c>
      <c r="G926" s="13">
        <f t="shared" ca="1" si="375"/>
        <v>26.349999999999998</v>
      </c>
      <c r="H926" s="13">
        <f t="shared" ca="1" si="366"/>
        <v>48.75</v>
      </c>
      <c r="J926" s="13">
        <f t="shared" ca="1" si="376"/>
        <v>75.099999999999994</v>
      </c>
    </row>
    <row r="927" spans="1:10" x14ac:dyDescent="0.25">
      <c r="A927" s="5">
        <f t="shared" si="383"/>
        <v>42787</v>
      </c>
      <c r="C927" s="6" t="str">
        <f t="shared" ca="1" si="385"/>
        <v>SYLVAIN</v>
      </c>
      <c r="D927" s="6" t="str">
        <f t="shared" ca="1" si="372"/>
        <v>TV</v>
      </c>
      <c r="E927" s="15">
        <f t="shared" ca="1" si="373"/>
        <v>2.0833333333333332E-2</v>
      </c>
      <c r="F927">
        <f t="shared" ca="1" si="374"/>
        <v>60</v>
      </c>
      <c r="G927" s="13">
        <f t="shared" ca="1" si="375"/>
        <v>51</v>
      </c>
      <c r="H927" s="13">
        <f t="shared" ca="1" si="366"/>
        <v>32.5</v>
      </c>
      <c r="I927" s="13">
        <f t="shared" ca="1" si="369"/>
        <v>35</v>
      </c>
      <c r="J927" s="13">
        <f t="shared" ca="1" si="376"/>
        <v>118.5</v>
      </c>
    </row>
    <row r="928" spans="1:10" x14ac:dyDescent="0.25">
      <c r="A928" s="5">
        <f t="shared" si="383"/>
        <v>42787</v>
      </c>
      <c r="C928" s="6" t="str">
        <f ca="1">+INDEX($M$3:$M$8,RANDBETWEEN(1,6))</f>
        <v>ANTOINE</v>
      </c>
      <c r="D928" s="6" t="str">
        <f t="shared" ca="1" si="372"/>
        <v>TV</v>
      </c>
      <c r="E928" s="15">
        <f t="shared" ca="1" si="373"/>
        <v>0.10416666666666667</v>
      </c>
      <c r="F928">
        <f t="shared" ca="1" si="374"/>
        <v>23</v>
      </c>
      <c r="G928" s="13">
        <f t="shared" ca="1" si="375"/>
        <v>19.55</v>
      </c>
      <c r="H928" s="13">
        <f t="shared" ca="1" si="366"/>
        <v>162.5</v>
      </c>
      <c r="J928" s="13">
        <f t="shared" ca="1" si="376"/>
        <v>182.05</v>
      </c>
    </row>
    <row r="929" spans="1:10" x14ac:dyDescent="0.25">
      <c r="A929" s="5">
        <f t="shared" si="383"/>
        <v>42787</v>
      </c>
      <c r="C929" s="6" t="str">
        <f t="shared" ref="C929:C934" ca="1" si="386">C928</f>
        <v>ANTOINE</v>
      </c>
      <c r="D929" s="6" t="str">
        <f t="shared" ca="1" si="372"/>
        <v>TV</v>
      </c>
      <c r="E929" s="15">
        <f t="shared" ca="1" si="373"/>
        <v>0.10416666666666667</v>
      </c>
      <c r="F929">
        <f t="shared" ca="1" si="374"/>
        <v>63</v>
      </c>
      <c r="G929" s="13">
        <f t="shared" ca="1" si="375"/>
        <v>53.55</v>
      </c>
      <c r="H929" s="13">
        <f t="shared" ca="1" si="366"/>
        <v>162.5</v>
      </c>
      <c r="J929" s="13">
        <f t="shared" ca="1" si="376"/>
        <v>216.05</v>
      </c>
    </row>
    <row r="930" spans="1:10" x14ac:dyDescent="0.25">
      <c r="A930" s="5">
        <f t="shared" si="383"/>
        <v>42787</v>
      </c>
      <c r="C930" s="6" t="str">
        <f t="shared" ca="1" si="386"/>
        <v>ANTOINE</v>
      </c>
      <c r="D930" s="6" t="str">
        <f t="shared" ca="1" si="372"/>
        <v>INFORMATIQUE</v>
      </c>
      <c r="E930" s="15">
        <f t="shared" ca="1" si="373"/>
        <v>5.2083333333333329E-2</v>
      </c>
      <c r="F930">
        <f t="shared" ca="1" si="374"/>
        <v>15</v>
      </c>
      <c r="G930" s="13">
        <f t="shared" ca="1" si="375"/>
        <v>12.75</v>
      </c>
      <c r="H930" s="13">
        <f t="shared" ca="1" si="366"/>
        <v>81.25</v>
      </c>
      <c r="I930" s="13">
        <f t="shared" ca="1" si="369"/>
        <v>57</v>
      </c>
      <c r="J930" s="13">
        <f t="shared" ca="1" si="376"/>
        <v>151</v>
      </c>
    </row>
    <row r="931" spans="1:10" x14ac:dyDescent="0.25">
      <c r="A931" s="5">
        <f t="shared" si="383"/>
        <v>42787</v>
      </c>
      <c r="C931" s="6" t="str">
        <f t="shared" ca="1" si="386"/>
        <v>ANTOINE</v>
      </c>
      <c r="D931" s="6" t="str">
        <f t="shared" ca="1" si="372"/>
        <v>TV</v>
      </c>
      <c r="E931" s="15">
        <f t="shared" ca="1" si="373"/>
        <v>5.2083333333333329E-2</v>
      </c>
      <c r="F931">
        <f t="shared" ca="1" si="374"/>
        <v>19</v>
      </c>
      <c r="G931" s="13">
        <f t="shared" ca="1" si="375"/>
        <v>16.149999999999999</v>
      </c>
      <c r="H931" s="13">
        <f t="shared" ca="1" si="366"/>
        <v>81.25</v>
      </c>
      <c r="J931" s="13">
        <f t="shared" ca="1" si="376"/>
        <v>97.4</v>
      </c>
    </row>
    <row r="932" spans="1:10" x14ac:dyDescent="0.25">
      <c r="A932" s="5">
        <f t="shared" si="383"/>
        <v>42787</v>
      </c>
      <c r="C932" s="6" t="str">
        <f t="shared" ca="1" si="386"/>
        <v>ANTOINE</v>
      </c>
      <c r="D932" s="6" t="str">
        <f t="shared" ca="1" si="372"/>
        <v>ELECTRICITE</v>
      </c>
      <c r="E932" s="15">
        <f t="shared" ca="1" si="373"/>
        <v>0.10416666666666667</v>
      </c>
      <c r="F932">
        <f t="shared" ca="1" si="374"/>
        <v>68</v>
      </c>
      <c r="G932" s="13">
        <f t="shared" ca="1" si="375"/>
        <v>57.8</v>
      </c>
      <c r="H932" s="13">
        <f t="shared" ca="1" si="366"/>
        <v>162.5</v>
      </c>
      <c r="I932" s="13">
        <f t="shared" ca="1" si="369"/>
        <v>88</v>
      </c>
      <c r="J932" s="13">
        <f t="shared" ca="1" si="376"/>
        <v>308.3</v>
      </c>
    </row>
    <row r="933" spans="1:10" x14ac:dyDescent="0.25">
      <c r="A933" s="5">
        <f t="shared" si="383"/>
        <v>42787</v>
      </c>
      <c r="C933" s="6" t="str">
        <f t="shared" ca="1" si="386"/>
        <v>ANTOINE</v>
      </c>
      <c r="D933" s="6" t="str">
        <f t="shared" ca="1" si="372"/>
        <v>INFORMATIQUE</v>
      </c>
      <c r="E933" s="15">
        <f t="shared" ca="1" si="373"/>
        <v>6.2499999999999993E-2</v>
      </c>
      <c r="F933">
        <f t="shared" ca="1" si="374"/>
        <v>66</v>
      </c>
      <c r="G933" s="13">
        <f t="shared" ca="1" si="375"/>
        <v>56.1</v>
      </c>
      <c r="H933" s="13">
        <f t="shared" ca="1" si="366"/>
        <v>97.499999999999972</v>
      </c>
      <c r="I933" s="13">
        <f t="shared" ca="1" si="369"/>
        <v>34</v>
      </c>
      <c r="J933" s="13">
        <f t="shared" ca="1" si="376"/>
        <v>187.59999999999997</v>
      </c>
    </row>
    <row r="934" spans="1:10" x14ac:dyDescent="0.25">
      <c r="A934" s="5">
        <f t="shared" si="383"/>
        <v>42787</v>
      </c>
      <c r="C934" s="6" t="str">
        <f t="shared" ca="1" si="386"/>
        <v>ANTOINE</v>
      </c>
      <c r="D934" s="6" t="str">
        <f t="shared" ca="1" si="372"/>
        <v>TELEPHONIE</v>
      </c>
      <c r="E934" s="15">
        <f t="shared" ca="1" si="373"/>
        <v>5.2083333333333329E-2</v>
      </c>
      <c r="F934">
        <f t="shared" ca="1" si="374"/>
        <v>32</v>
      </c>
      <c r="G934" s="13">
        <f t="shared" ca="1" si="375"/>
        <v>27.2</v>
      </c>
      <c r="H934" s="13">
        <f t="shared" ca="1" si="366"/>
        <v>81.25</v>
      </c>
      <c r="I934" s="13">
        <f t="shared" ca="1" si="369"/>
        <v>88</v>
      </c>
      <c r="J934" s="13">
        <f t="shared" ca="1" si="376"/>
        <v>196.45</v>
      </c>
    </row>
    <row r="935" spans="1:10" x14ac:dyDescent="0.25">
      <c r="A935" s="5">
        <f t="shared" si="383"/>
        <v>42787</v>
      </c>
      <c r="C935" s="6" t="str">
        <f ca="1">+INDEX($M$3:$M$8,RANDBETWEEN(1,6))</f>
        <v>CORENTIN</v>
      </c>
      <c r="D935" s="6" t="str">
        <f t="shared" ca="1" si="372"/>
        <v>TV</v>
      </c>
      <c r="E935" s="15">
        <f t="shared" ca="1" si="373"/>
        <v>0.10416666666666667</v>
      </c>
      <c r="F935">
        <f t="shared" ca="1" si="374"/>
        <v>28</v>
      </c>
      <c r="G935" s="13">
        <f t="shared" ca="1" si="375"/>
        <v>23.8</v>
      </c>
      <c r="H935" s="13">
        <f t="shared" ca="1" si="366"/>
        <v>162.5</v>
      </c>
      <c r="J935" s="13">
        <f t="shared" ca="1" si="376"/>
        <v>186.3</v>
      </c>
    </row>
    <row r="936" spans="1:10" x14ac:dyDescent="0.25">
      <c r="A936" s="5">
        <f t="shared" si="383"/>
        <v>42787</v>
      </c>
      <c r="C936" s="6" t="str">
        <f t="shared" ref="C936:C937" ca="1" si="387">C935</f>
        <v>CORENTIN</v>
      </c>
      <c r="D936" s="6" t="str">
        <f t="shared" ca="1" si="372"/>
        <v>INFORMATIQUE</v>
      </c>
      <c r="E936" s="15">
        <f t="shared" ca="1" si="373"/>
        <v>4.1666666666666664E-2</v>
      </c>
      <c r="F936">
        <f t="shared" ca="1" si="374"/>
        <v>31</v>
      </c>
      <c r="G936" s="13">
        <f t="shared" ca="1" si="375"/>
        <v>26.349999999999998</v>
      </c>
      <c r="H936" s="13">
        <f t="shared" ca="1" si="366"/>
        <v>65</v>
      </c>
      <c r="J936" s="13">
        <f t="shared" ca="1" si="376"/>
        <v>91.35</v>
      </c>
    </row>
    <row r="937" spans="1:10" x14ac:dyDescent="0.25">
      <c r="A937" s="5">
        <f t="shared" si="383"/>
        <v>42787</v>
      </c>
      <c r="C937" s="6" t="str">
        <f t="shared" ca="1" si="387"/>
        <v>CORENTIN</v>
      </c>
      <c r="D937" s="6" t="str">
        <f t="shared" ca="1" si="372"/>
        <v>TV</v>
      </c>
      <c r="E937" s="15">
        <f t="shared" ca="1" si="373"/>
        <v>6.2499999999999993E-2</v>
      </c>
      <c r="F937">
        <f t="shared" ca="1" si="374"/>
        <v>13</v>
      </c>
      <c r="G937" s="13">
        <f t="shared" ca="1" si="375"/>
        <v>11.049999999999999</v>
      </c>
      <c r="H937" s="13">
        <f t="shared" ca="1" si="366"/>
        <v>97.499999999999972</v>
      </c>
      <c r="J937" s="13">
        <f t="shared" ca="1" si="376"/>
        <v>108.54999999999997</v>
      </c>
    </row>
    <row r="938" spans="1:10" x14ac:dyDescent="0.25">
      <c r="A938" s="5">
        <f>A937+1</f>
        <v>42788</v>
      </c>
      <c r="C938" s="6" t="str">
        <f ca="1">+INDEX($M$3:$M$8,RANDBETWEEN(1,6))</f>
        <v>ANTOINE</v>
      </c>
      <c r="D938" s="6" t="str">
        <f t="shared" ca="1" si="372"/>
        <v>INFORMATIQUE</v>
      </c>
      <c r="E938" s="15">
        <f t="shared" ca="1" si="373"/>
        <v>5.2083333333333329E-2</v>
      </c>
      <c r="F938">
        <f t="shared" ca="1" si="374"/>
        <v>48</v>
      </c>
      <c r="G938" s="13">
        <f t="shared" ca="1" si="375"/>
        <v>40.799999999999997</v>
      </c>
      <c r="H938" s="13">
        <f t="shared" ca="1" si="366"/>
        <v>81.25</v>
      </c>
      <c r="I938" s="13">
        <f t="shared" ref="I908:I971" ca="1" si="388">+RANDBETWEEN(24,128)</f>
        <v>64</v>
      </c>
      <c r="J938" s="13">
        <f t="shared" ca="1" si="376"/>
        <v>186.05</v>
      </c>
    </row>
    <row r="939" spans="1:10" x14ac:dyDescent="0.25">
      <c r="A939" s="5">
        <f t="shared" ref="A939:A955" si="389">A938</f>
        <v>42788</v>
      </c>
      <c r="C939" s="6" t="str">
        <f t="shared" ref="C939:C941" ca="1" si="390">C938</f>
        <v>ANTOINE</v>
      </c>
      <c r="D939" s="6" t="str">
        <f t="shared" ca="1" si="372"/>
        <v>TV</v>
      </c>
      <c r="E939" s="15">
        <f t="shared" ca="1" si="373"/>
        <v>5.2083333333333329E-2</v>
      </c>
      <c r="F939">
        <f t="shared" ca="1" si="374"/>
        <v>34</v>
      </c>
      <c r="G939" s="13">
        <f t="shared" ca="1" si="375"/>
        <v>28.9</v>
      </c>
      <c r="H939" s="13">
        <f t="shared" ca="1" si="366"/>
        <v>81.25</v>
      </c>
      <c r="I939" s="13">
        <f t="shared" ca="1" si="388"/>
        <v>72</v>
      </c>
      <c r="J939" s="13">
        <f t="shared" ca="1" si="376"/>
        <v>182.15</v>
      </c>
    </row>
    <row r="940" spans="1:10" x14ac:dyDescent="0.25">
      <c r="A940" s="5">
        <f t="shared" si="389"/>
        <v>42788</v>
      </c>
      <c r="C940" s="6" t="str">
        <f t="shared" ca="1" si="390"/>
        <v>ANTOINE</v>
      </c>
      <c r="D940" s="6" t="str">
        <f t="shared" ca="1" si="372"/>
        <v>ELECTRICITE</v>
      </c>
      <c r="E940" s="15">
        <f t="shared" ca="1" si="373"/>
        <v>3.125E-2</v>
      </c>
      <c r="F940">
        <f t="shared" ca="1" si="374"/>
        <v>40</v>
      </c>
      <c r="G940" s="13">
        <f t="shared" ca="1" si="375"/>
        <v>34</v>
      </c>
      <c r="H940" s="13">
        <f t="shared" ca="1" si="366"/>
        <v>48.75</v>
      </c>
      <c r="J940" s="13">
        <f t="shared" ca="1" si="376"/>
        <v>82.75</v>
      </c>
    </row>
    <row r="941" spans="1:10" x14ac:dyDescent="0.25">
      <c r="A941" s="5">
        <f t="shared" si="389"/>
        <v>42788</v>
      </c>
      <c r="C941" s="6" t="str">
        <f t="shared" ca="1" si="390"/>
        <v>ANTOINE</v>
      </c>
      <c r="D941" s="6" t="str">
        <f t="shared" ca="1" si="372"/>
        <v>TV</v>
      </c>
      <c r="E941" s="15">
        <f t="shared" ca="1" si="373"/>
        <v>5.2083333333333329E-2</v>
      </c>
      <c r="F941">
        <f t="shared" ca="1" si="374"/>
        <v>37</v>
      </c>
      <c r="G941" s="13">
        <f t="shared" ca="1" si="375"/>
        <v>31.45</v>
      </c>
      <c r="H941" s="13">
        <f t="shared" ca="1" si="366"/>
        <v>81.25</v>
      </c>
      <c r="I941" s="13">
        <f t="shared" ref="I941:I991" ca="1" si="391">+RANDBETWEEN(24,128)</f>
        <v>76</v>
      </c>
      <c r="J941" s="13">
        <f t="shared" ca="1" si="376"/>
        <v>188.7</v>
      </c>
    </row>
    <row r="942" spans="1:10" x14ac:dyDescent="0.25">
      <c r="A942" s="5">
        <f t="shared" si="389"/>
        <v>42788</v>
      </c>
      <c r="C942" s="6" t="str">
        <f ca="1">+INDEX($M$3:$M$8,RANDBETWEEN(1,6))</f>
        <v>PATRICK</v>
      </c>
      <c r="D942" s="6" t="str">
        <f t="shared" ca="1" si="372"/>
        <v>INFORMATIQUE</v>
      </c>
      <c r="E942" s="15">
        <f t="shared" ca="1" si="373"/>
        <v>9.375E-2</v>
      </c>
      <c r="F942">
        <f t="shared" ca="1" si="374"/>
        <v>27</v>
      </c>
      <c r="G942" s="13">
        <f t="shared" ca="1" si="375"/>
        <v>22.95</v>
      </c>
      <c r="H942" s="13">
        <f t="shared" ca="1" si="366"/>
        <v>146.25</v>
      </c>
      <c r="I942" s="13">
        <f t="shared" ca="1" si="391"/>
        <v>96</v>
      </c>
      <c r="J942" s="13">
        <f t="shared" ca="1" si="376"/>
        <v>265.2</v>
      </c>
    </row>
    <row r="943" spans="1:10" x14ac:dyDescent="0.25">
      <c r="A943" s="5">
        <f t="shared" si="389"/>
        <v>42788</v>
      </c>
      <c r="C943" s="6" t="str">
        <f t="shared" ref="C943:C945" ca="1" si="392">C942</f>
        <v>PATRICK</v>
      </c>
      <c r="D943" s="6" t="str">
        <f t="shared" ca="1" si="372"/>
        <v>INFORMATIQUE</v>
      </c>
      <c r="E943" s="15">
        <f t="shared" ca="1" si="373"/>
        <v>3.125E-2</v>
      </c>
      <c r="F943">
        <f t="shared" ca="1" si="374"/>
        <v>15</v>
      </c>
      <c r="G943" s="13">
        <f t="shared" ca="1" si="375"/>
        <v>12.75</v>
      </c>
      <c r="H943" s="13">
        <f t="shared" ca="1" si="366"/>
        <v>48.75</v>
      </c>
      <c r="J943" s="13">
        <f t="shared" ca="1" si="376"/>
        <v>61.5</v>
      </c>
    </row>
    <row r="944" spans="1:10" x14ac:dyDescent="0.25">
      <c r="A944" s="5">
        <f t="shared" si="389"/>
        <v>42788</v>
      </c>
      <c r="C944" s="6" t="str">
        <f t="shared" ca="1" si="392"/>
        <v>PATRICK</v>
      </c>
      <c r="D944" s="6" t="str">
        <f t="shared" ca="1" si="372"/>
        <v>ELECTRICITE</v>
      </c>
      <c r="E944" s="15">
        <f t="shared" ca="1" si="373"/>
        <v>5.2083333333333329E-2</v>
      </c>
      <c r="F944">
        <f t="shared" ca="1" si="374"/>
        <v>30</v>
      </c>
      <c r="G944" s="13">
        <f t="shared" ca="1" si="375"/>
        <v>25.5</v>
      </c>
      <c r="H944" s="13">
        <f t="shared" ca="1" si="366"/>
        <v>81.25</v>
      </c>
      <c r="I944" s="13">
        <f t="shared" ca="1" si="391"/>
        <v>106</v>
      </c>
      <c r="J944" s="13">
        <f t="shared" ca="1" si="376"/>
        <v>212.75</v>
      </c>
    </row>
    <row r="945" spans="1:10" x14ac:dyDescent="0.25">
      <c r="A945" s="5">
        <f t="shared" si="389"/>
        <v>42788</v>
      </c>
      <c r="C945" s="6" t="str">
        <f t="shared" ca="1" si="392"/>
        <v>PATRICK</v>
      </c>
      <c r="D945" s="6" t="str">
        <f t="shared" ca="1" si="372"/>
        <v>TELEPHONIE</v>
      </c>
      <c r="E945" s="15">
        <f t="shared" ca="1" si="373"/>
        <v>9.375E-2</v>
      </c>
      <c r="F945">
        <f t="shared" ca="1" si="374"/>
        <v>25</v>
      </c>
      <c r="G945" s="13">
        <f t="shared" ca="1" si="375"/>
        <v>21.25</v>
      </c>
      <c r="H945" s="13">
        <f t="shared" ca="1" si="366"/>
        <v>146.25</v>
      </c>
      <c r="I945" s="13">
        <f t="shared" ca="1" si="391"/>
        <v>62</v>
      </c>
      <c r="J945" s="13">
        <f t="shared" ca="1" si="376"/>
        <v>229.5</v>
      </c>
    </row>
    <row r="946" spans="1:10" x14ac:dyDescent="0.25">
      <c r="A946" s="5">
        <f t="shared" si="389"/>
        <v>42788</v>
      </c>
      <c r="C946" s="6" t="str">
        <f ca="1">+INDEX($M$3:$M$8,RANDBETWEEN(1,6))</f>
        <v>PATRICK</v>
      </c>
      <c r="D946" s="6" t="str">
        <f t="shared" ca="1" si="372"/>
        <v>ELECTRICITE</v>
      </c>
      <c r="E946" s="15">
        <f t="shared" ca="1" si="373"/>
        <v>4.1666666666666664E-2</v>
      </c>
      <c r="F946">
        <f t="shared" ca="1" si="374"/>
        <v>15</v>
      </c>
      <c r="G946" s="13">
        <f t="shared" ca="1" si="375"/>
        <v>12.75</v>
      </c>
      <c r="H946" s="13">
        <f t="shared" ca="1" si="366"/>
        <v>65</v>
      </c>
      <c r="I946" s="13">
        <f t="shared" ca="1" si="391"/>
        <v>45</v>
      </c>
      <c r="J946" s="13">
        <f t="shared" ca="1" si="376"/>
        <v>122.75</v>
      </c>
    </row>
    <row r="947" spans="1:10" x14ac:dyDescent="0.25">
      <c r="A947" s="5">
        <f t="shared" si="389"/>
        <v>42788</v>
      </c>
      <c r="C947" s="6" t="str">
        <f t="shared" ref="C947:C952" ca="1" si="393">C946</f>
        <v>PATRICK</v>
      </c>
      <c r="D947" s="6" t="str">
        <f t="shared" ca="1" si="372"/>
        <v>ELECTRICITE</v>
      </c>
      <c r="E947" s="15">
        <f t="shared" ca="1" si="373"/>
        <v>3.125E-2</v>
      </c>
      <c r="F947">
        <f t="shared" ca="1" si="374"/>
        <v>12</v>
      </c>
      <c r="G947" s="13">
        <f t="shared" ca="1" si="375"/>
        <v>10.199999999999999</v>
      </c>
      <c r="H947" s="13">
        <f t="shared" ref="H947:H1010" ca="1" si="394">E947*65*24*IF(OR(WEEKDAY(A947)=1,WEEKDAY(A947)=7),1.5,1)</f>
        <v>48.75</v>
      </c>
      <c r="J947" s="13">
        <f t="shared" ca="1" si="376"/>
        <v>58.95</v>
      </c>
    </row>
    <row r="948" spans="1:10" x14ac:dyDescent="0.25">
      <c r="A948" s="5">
        <f t="shared" si="389"/>
        <v>42788</v>
      </c>
      <c r="C948" s="6" t="str">
        <f t="shared" ca="1" si="393"/>
        <v>PATRICK</v>
      </c>
      <c r="D948" s="6" t="str">
        <f t="shared" ca="1" si="372"/>
        <v>ELECTRICITE</v>
      </c>
      <c r="E948" s="15">
        <f t="shared" ca="1" si="373"/>
        <v>8.3333333333333329E-2</v>
      </c>
      <c r="F948">
        <f t="shared" ca="1" si="374"/>
        <v>36</v>
      </c>
      <c r="G948" s="13">
        <f t="shared" ca="1" si="375"/>
        <v>30.599999999999998</v>
      </c>
      <c r="H948" s="13">
        <f t="shared" ca="1" si="394"/>
        <v>130</v>
      </c>
      <c r="I948" s="13">
        <f t="shared" ca="1" si="391"/>
        <v>99</v>
      </c>
      <c r="J948" s="13">
        <f t="shared" ca="1" si="376"/>
        <v>259.60000000000002</v>
      </c>
    </row>
    <row r="949" spans="1:10" x14ac:dyDescent="0.25">
      <c r="A949" s="5">
        <f t="shared" si="389"/>
        <v>42788</v>
      </c>
      <c r="C949" s="6" t="str">
        <f t="shared" ca="1" si="393"/>
        <v>PATRICK</v>
      </c>
      <c r="D949" s="6" t="str">
        <f t="shared" ca="1" si="372"/>
        <v>INFORMATIQUE</v>
      </c>
      <c r="E949" s="15">
        <f t="shared" ca="1" si="373"/>
        <v>6.2499999999999993E-2</v>
      </c>
      <c r="F949">
        <f t="shared" ca="1" si="374"/>
        <v>21</v>
      </c>
      <c r="G949" s="13">
        <f t="shared" ca="1" si="375"/>
        <v>17.849999999999998</v>
      </c>
      <c r="H949" s="13">
        <f t="shared" ca="1" si="394"/>
        <v>97.499999999999972</v>
      </c>
      <c r="I949" s="13">
        <f t="shared" ca="1" si="391"/>
        <v>57</v>
      </c>
      <c r="J949" s="13">
        <f t="shared" ca="1" si="376"/>
        <v>172.34999999999997</v>
      </c>
    </row>
    <row r="950" spans="1:10" x14ac:dyDescent="0.25">
      <c r="A950" s="5">
        <f t="shared" si="389"/>
        <v>42788</v>
      </c>
      <c r="C950" s="6" t="str">
        <f t="shared" ca="1" si="393"/>
        <v>PATRICK</v>
      </c>
      <c r="D950" s="6" t="str">
        <f t="shared" ca="1" si="372"/>
        <v>INFORMATIQUE</v>
      </c>
      <c r="E950" s="15">
        <f t="shared" ca="1" si="373"/>
        <v>0.10416666666666667</v>
      </c>
      <c r="F950">
        <f t="shared" ca="1" si="374"/>
        <v>17</v>
      </c>
      <c r="G950" s="13">
        <f t="shared" ca="1" si="375"/>
        <v>14.45</v>
      </c>
      <c r="H950" s="13">
        <f t="shared" ca="1" si="394"/>
        <v>162.5</v>
      </c>
      <c r="J950" s="13">
        <f t="shared" ca="1" si="376"/>
        <v>176.95</v>
      </c>
    </row>
    <row r="951" spans="1:10" x14ac:dyDescent="0.25">
      <c r="A951" s="5">
        <f t="shared" si="389"/>
        <v>42788</v>
      </c>
      <c r="C951" s="6" t="str">
        <f t="shared" ca="1" si="393"/>
        <v>PATRICK</v>
      </c>
      <c r="D951" s="6" t="str">
        <f t="shared" ca="1" si="372"/>
        <v>ELECTRICITE</v>
      </c>
      <c r="E951" s="15">
        <f t="shared" ca="1" si="373"/>
        <v>5.2083333333333329E-2</v>
      </c>
      <c r="F951">
        <f t="shared" ca="1" si="374"/>
        <v>68</v>
      </c>
      <c r="G951" s="13">
        <f t="shared" ca="1" si="375"/>
        <v>57.8</v>
      </c>
      <c r="H951" s="13">
        <f t="shared" ca="1" si="394"/>
        <v>81.25</v>
      </c>
      <c r="J951" s="13">
        <f t="shared" ca="1" si="376"/>
        <v>139.05000000000001</v>
      </c>
    </row>
    <row r="952" spans="1:10" x14ac:dyDescent="0.25">
      <c r="A952" s="5">
        <f t="shared" si="389"/>
        <v>42788</v>
      </c>
      <c r="C952" s="6" t="str">
        <f t="shared" ca="1" si="393"/>
        <v>PATRICK</v>
      </c>
      <c r="D952" s="6" t="str">
        <f t="shared" ca="1" si="372"/>
        <v>INFORMATIQUE</v>
      </c>
      <c r="E952" s="15">
        <f t="shared" ca="1" si="373"/>
        <v>5.2083333333333329E-2</v>
      </c>
      <c r="F952">
        <f t="shared" ca="1" si="374"/>
        <v>43</v>
      </c>
      <c r="G952" s="13">
        <f t="shared" ca="1" si="375"/>
        <v>36.549999999999997</v>
      </c>
      <c r="H952" s="13">
        <f t="shared" ca="1" si="394"/>
        <v>81.25</v>
      </c>
      <c r="I952" s="13">
        <f t="shared" ca="1" si="391"/>
        <v>107</v>
      </c>
      <c r="J952" s="13">
        <f t="shared" ca="1" si="376"/>
        <v>224.8</v>
      </c>
    </row>
    <row r="953" spans="1:10" x14ac:dyDescent="0.25">
      <c r="A953" s="5">
        <f t="shared" si="389"/>
        <v>42788</v>
      </c>
      <c r="C953" s="6" t="str">
        <f ca="1">+INDEX($M$3:$M$8,RANDBETWEEN(1,6))</f>
        <v>SYLVAIN</v>
      </c>
      <c r="D953" s="6" t="str">
        <f t="shared" ca="1" si="372"/>
        <v>ELECTRICITE</v>
      </c>
      <c r="E953" s="15">
        <f t="shared" ca="1" si="373"/>
        <v>3.125E-2</v>
      </c>
      <c r="F953">
        <f t="shared" ca="1" si="374"/>
        <v>29</v>
      </c>
      <c r="G953" s="13">
        <f t="shared" ca="1" si="375"/>
        <v>24.65</v>
      </c>
      <c r="H953" s="13">
        <f t="shared" ca="1" si="394"/>
        <v>48.75</v>
      </c>
      <c r="I953" s="13">
        <f t="shared" ca="1" si="391"/>
        <v>97</v>
      </c>
      <c r="J953" s="13">
        <f t="shared" ca="1" si="376"/>
        <v>170.4</v>
      </c>
    </row>
    <row r="954" spans="1:10" x14ac:dyDescent="0.25">
      <c r="A954" s="5">
        <f t="shared" si="389"/>
        <v>42788</v>
      </c>
      <c r="C954" s="6" t="str">
        <f t="shared" ref="C954:C955" ca="1" si="395">C953</f>
        <v>SYLVAIN</v>
      </c>
      <c r="D954" s="6" t="str">
        <f t="shared" ca="1" si="372"/>
        <v>ELECTRICITE</v>
      </c>
      <c r="E954" s="15">
        <f t="shared" ca="1" si="373"/>
        <v>8.3333333333333329E-2</v>
      </c>
      <c r="F954">
        <f t="shared" ca="1" si="374"/>
        <v>19</v>
      </c>
      <c r="G954" s="13">
        <f t="shared" ca="1" si="375"/>
        <v>16.149999999999999</v>
      </c>
      <c r="H954" s="13">
        <f t="shared" ca="1" si="394"/>
        <v>130</v>
      </c>
      <c r="J954" s="13">
        <f t="shared" ca="1" si="376"/>
        <v>146.15</v>
      </c>
    </row>
    <row r="955" spans="1:10" x14ac:dyDescent="0.25">
      <c r="A955" s="5">
        <f t="shared" si="389"/>
        <v>42788</v>
      </c>
      <c r="C955" s="6" t="str">
        <f t="shared" ca="1" si="395"/>
        <v>SYLVAIN</v>
      </c>
      <c r="D955" s="6" t="str">
        <f t="shared" ca="1" si="372"/>
        <v>INFORMATIQUE</v>
      </c>
      <c r="E955" s="15">
        <f t="shared" ca="1" si="373"/>
        <v>0.10416666666666667</v>
      </c>
      <c r="F955">
        <f t="shared" ca="1" si="374"/>
        <v>35</v>
      </c>
      <c r="G955" s="13">
        <f t="shared" ca="1" si="375"/>
        <v>29.75</v>
      </c>
      <c r="H955" s="13">
        <f t="shared" ca="1" si="394"/>
        <v>162.5</v>
      </c>
      <c r="I955" s="13">
        <f t="shared" ca="1" si="391"/>
        <v>36</v>
      </c>
      <c r="J955" s="13">
        <f t="shared" ca="1" si="376"/>
        <v>228.25</v>
      </c>
    </row>
    <row r="956" spans="1:10" x14ac:dyDescent="0.25">
      <c r="A956" s="5">
        <f>A955+1</f>
        <v>42789</v>
      </c>
      <c r="C956" s="6" t="str">
        <f ca="1">+INDEX($M$3:$M$8,RANDBETWEEN(1,6))</f>
        <v>ANTOINE</v>
      </c>
      <c r="D956" s="6" t="str">
        <f t="shared" ca="1" si="372"/>
        <v>TV</v>
      </c>
      <c r="E956" s="15">
        <f t="shared" ca="1" si="373"/>
        <v>8.3333333333333329E-2</v>
      </c>
      <c r="F956">
        <f t="shared" ca="1" si="374"/>
        <v>66</v>
      </c>
      <c r="G956" s="13">
        <f t="shared" ca="1" si="375"/>
        <v>56.1</v>
      </c>
      <c r="H956" s="13">
        <f t="shared" ca="1" si="394"/>
        <v>130</v>
      </c>
      <c r="J956" s="13">
        <f t="shared" ca="1" si="376"/>
        <v>186.1</v>
      </c>
    </row>
    <row r="957" spans="1:10" x14ac:dyDescent="0.25">
      <c r="A957" s="5">
        <f t="shared" ref="A957:A973" si="396">A956</f>
        <v>42789</v>
      </c>
      <c r="C957" s="6" t="str">
        <f t="shared" ref="C957:C959" ca="1" si="397">C956</f>
        <v>ANTOINE</v>
      </c>
      <c r="D957" s="6" t="str">
        <f t="shared" ca="1" si="372"/>
        <v>TELEPHONIE</v>
      </c>
      <c r="E957" s="15">
        <f t="shared" ca="1" si="373"/>
        <v>3.125E-2</v>
      </c>
      <c r="F957">
        <f t="shared" ca="1" si="374"/>
        <v>53</v>
      </c>
      <c r="G957" s="13">
        <f t="shared" ca="1" si="375"/>
        <v>45.05</v>
      </c>
      <c r="H957" s="13">
        <f t="shared" ca="1" si="394"/>
        <v>48.75</v>
      </c>
      <c r="I957" s="13">
        <f t="shared" ca="1" si="391"/>
        <v>73</v>
      </c>
      <c r="J957" s="13">
        <f t="shared" ca="1" si="376"/>
        <v>166.8</v>
      </c>
    </row>
    <row r="958" spans="1:10" x14ac:dyDescent="0.25">
      <c r="A958" s="5">
        <f t="shared" si="396"/>
        <v>42789</v>
      </c>
      <c r="C958" s="6" t="str">
        <f t="shared" ca="1" si="397"/>
        <v>ANTOINE</v>
      </c>
      <c r="D958" s="6" t="str">
        <f t="shared" ca="1" si="372"/>
        <v>INFORMATIQUE</v>
      </c>
      <c r="E958" s="15">
        <f t="shared" ca="1" si="373"/>
        <v>5.2083333333333329E-2</v>
      </c>
      <c r="F958">
        <f t="shared" ca="1" si="374"/>
        <v>41</v>
      </c>
      <c r="G958" s="13">
        <f t="shared" ca="1" si="375"/>
        <v>34.85</v>
      </c>
      <c r="H958" s="13">
        <f t="shared" ca="1" si="394"/>
        <v>81.25</v>
      </c>
      <c r="I958" s="13">
        <f t="shared" ca="1" si="391"/>
        <v>73</v>
      </c>
      <c r="J958" s="13">
        <f t="shared" ca="1" si="376"/>
        <v>189.1</v>
      </c>
    </row>
    <row r="959" spans="1:10" x14ac:dyDescent="0.25">
      <c r="A959" s="5">
        <f t="shared" si="396"/>
        <v>42789</v>
      </c>
      <c r="C959" s="6" t="str">
        <f t="shared" ca="1" si="397"/>
        <v>ANTOINE</v>
      </c>
      <c r="D959" s="6" t="str">
        <f t="shared" ca="1" si="372"/>
        <v>ELECTRICITE</v>
      </c>
      <c r="E959" s="15">
        <f t="shared" ca="1" si="373"/>
        <v>7.2916666666666657E-2</v>
      </c>
      <c r="F959">
        <f t="shared" ca="1" si="374"/>
        <v>68</v>
      </c>
      <c r="G959" s="13">
        <f t="shared" ca="1" si="375"/>
        <v>57.8</v>
      </c>
      <c r="H959" s="13">
        <f t="shared" ca="1" si="394"/>
        <v>113.75</v>
      </c>
      <c r="I959" s="13">
        <f t="shared" ca="1" si="391"/>
        <v>115</v>
      </c>
      <c r="J959" s="13">
        <f t="shared" ca="1" si="376"/>
        <v>286.55</v>
      </c>
    </row>
    <row r="960" spans="1:10" x14ac:dyDescent="0.25">
      <c r="A960" s="5">
        <f t="shared" si="396"/>
        <v>42789</v>
      </c>
      <c r="C960" s="6" t="str">
        <f ca="1">+INDEX($M$3:$M$8,RANDBETWEEN(1,6))</f>
        <v>PATRICK</v>
      </c>
      <c r="D960" s="6" t="str">
        <f t="shared" ca="1" si="372"/>
        <v>TV</v>
      </c>
      <c r="E960" s="15">
        <f t="shared" ca="1" si="373"/>
        <v>8.3333333333333329E-2</v>
      </c>
      <c r="F960">
        <f t="shared" ca="1" si="374"/>
        <v>16</v>
      </c>
      <c r="G960" s="13">
        <f t="shared" ca="1" si="375"/>
        <v>13.6</v>
      </c>
      <c r="H960" s="13">
        <f t="shared" ca="1" si="394"/>
        <v>130</v>
      </c>
      <c r="J960" s="13">
        <f t="shared" ca="1" si="376"/>
        <v>143.6</v>
      </c>
    </row>
    <row r="961" spans="1:10" x14ac:dyDescent="0.25">
      <c r="A961" s="5">
        <f t="shared" si="396"/>
        <v>42789</v>
      </c>
      <c r="C961" s="6" t="str">
        <f t="shared" ref="C961:C963" ca="1" si="398">C960</f>
        <v>PATRICK</v>
      </c>
      <c r="D961" s="6" t="str">
        <f t="shared" ca="1" si="372"/>
        <v>TV</v>
      </c>
      <c r="E961" s="15">
        <f t="shared" ca="1" si="373"/>
        <v>4.1666666666666664E-2</v>
      </c>
      <c r="F961">
        <f t="shared" ca="1" si="374"/>
        <v>26</v>
      </c>
      <c r="G961" s="13">
        <f t="shared" ca="1" si="375"/>
        <v>22.099999999999998</v>
      </c>
      <c r="H961" s="13">
        <f t="shared" ca="1" si="394"/>
        <v>65</v>
      </c>
      <c r="I961" s="13">
        <f t="shared" ca="1" si="391"/>
        <v>37</v>
      </c>
      <c r="J961" s="13">
        <f t="shared" ca="1" si="376"/>
        <v>124.1</v>
      </c>
    </row>
    <row r="962" spans="1:10" x14ac:dyDescent="0.25">
      <c r="A962" s="5">
        <f t="shared" si="396"/>
        <v>42789</v>
      </c>
      <c r="C962" s="6" t="str">
        <f t="shared" ca="1" si="398"/>
        <v>PATRICK</v>
      </c>
      <c r="D962" s="6" t="str">
        <f t="shared" ca="1" si="372"/>
        <v>INFORMATIQUE</v>
      </c>
      <c r="E962" s="15">
        <f t="shared" ca="1" si="373"/>
        <v>5.2083333333333329E-2</v>
      </c>
      <c r="F962">
        <f t="shared" ca="1" si="374"/>
        <v>42</v>
      </c>
      <c r="G962" s="13">
        <f t="shared" ca="1" si="375"/>
        <v>35.699999999999996</v>
      </c>
      <c r="H962" s="13">
        <f t="shared" ca="1" si="394"/>
        <v>81.25</v>
      </c>
      <c r="I962" s="13">
        <f t="shared" ca="1" si="391"/>
        <v>88</v>
      </c>
      <c r="J962" s="13">
        <f t="shared" ca="1" si="376"/>
        <v>204.95</v>
      </c>
    </row>
    <row r="963" spans="1:10" x14ac:dyDescent="0.25">
      <c r="A963" s="5">
        <f t="shared" si="396"/>
        <v>42789</v>
      </c>
      <c r="C963" s="6" t="str">
        <f t="shared" ca="1" si="398"/>
        <v>PATRICK</v>
      </c>
      <c r="D963" s="6" t="str">
        <f t="shared" ref="D963:D1026" ca="1" si="399">+INDEX($N$3:$N$6,RANDBETWEEN(1,4))</f>
        <v>INFORMATIQUE</v>
      </c>
      <c r="E963" s="15">
        <f t="shared" ref="E963:E1026" ca="1" si="400">+INDEX($P$8:$P$16,RANDBETWEEN(1,9))</f>
        <v>0.10416666666666667</v>
      </c>
      <c r="F963">
        <f t="shared" ref="F963:F1026" ca="1" si="401">RANDBETWEEN(9,68)</f>
        <v>41</v>
      </c>
      <c r="G963" s="13">
        <f t="shared" ref="G963:G1026" ca="1" si="402">F963*0.85</f>
        <v>34.85</v>
      </c>
      <c r="H963" s="13">
        <f t="shared" ca="1" si="394"/>
        <v>162.5</v>
      </c>
      <c r="J963" s="13">
        <f t="shared" ref="J963:J1026" ca="1" si="403">SUM(G963:I963)</f>
        <v>197.35</v>
      </c>
    </row>
    <row r="964" spans="1:10" x14ac:dyDescent="0.25">
      <c r="A964" s="5">
        <f t="shared" si="396"/>
        <v>42789</v>
      </c>
      <c r="C964" s="6" t="str">
        <f ca="1">+INDEX($M$3:$M$8,RANDBETWEEN(1,6))</f>
        <v>ERIC</v>
      </c>
      <c r="D964" s="6" t="str">
        <f t="shared" ca="1" si="399"/>
        <v>TELEPHONIE</v>
      </c>
      <c r="E964" s="15">
        <f t="shared" ca="1" si="400"/>
        <v>8.3333333333333329E-2</v>
      </c>
      <c r="F964">
        <f t="shared" ca="1" si="401"/>
        <v>11</v>
      </c>
      <c r="G964" s="13">
        <f t="shared" ca="1" si="402"/>
        <v>9.35</v>
      </c>
      <c r="H964" s="13">
        <f t="shared" ca="1" si="394"/>
        <v>130</v>
      </c>
      <c r="I964" s="13">
        <f t="shared" ca="1" si="391"/>
        <v>102</v>
      </c>
      <c r="J964" s="13">
        <f t="shared" ca="1" si="403"/>
        <v>241.35</v>
      </c>
    </row>
    <row r="965" spans="1:10" x14ac:dyDescent="0.25">
      <c r="A965" s="5">
        <f t="shared" si="396"/>
        <v>42789</v>
      </c>
      <c r="C965" s="6" t="str">
        <f t="shared" ref="C965:C970" ca="1" si="404">C964</f>
        <v>ERIC</v>
      </c>
      <c r="D965" s="6" t="str">
        <f t="shared" ca="1" si="399"/>
        <v>TELEPHONIE</v>
      </c>
      <c r="E965" s="15">
        <f t="shared" ca="1" si="400"/>
        <v>6.2499999999999993E-2</v>
      </c>
      <c r="F965">
        <f t="shared" ca="1" si="401"/>
        <v>47</v>
      </c>
      <c r="G965" s="13">
        <f t="shared" ca="1" si="402"/>
        <v>39.949999999999996</v>
      </c>
      <c r="H965" s="13">
        <f t="shared" ca="1" si="394"/>
        <v>97.499999999999972</v>
      </c>
      <c r="I965" s="13">
        <f t="shared" ca="1" si="391"/>
        <v>33</v>
      </c>
      <c r="J965" s="13">
        <f t="shared" ca="1" si="403"/>
        <v>170.44999999999996</v>
      </c>
    </row>
    <row r="966" spans="1:10" x14ac:dyDescent="0.25">
      <c r="A966" s="5">
        <f t="shared" si="396"/>
        <v>42789</v>
      </c>
      <c r="C966" s="6" t="str">
        <f t="shared" ca="1" si="404"/>
        <v>ERIC</v>
      </c>
      <c r="D966" s="6" t="str">
        <f t="shared" ca="1" si="399"/>
        <v>INFORMATIQUE</v>
      </c>
      <c r="E966" s="15">
        <f t="shared" ca="1" si="400"/>
        <v>6.2499999999999993E-2</v>
      </c>
      <c r="F966">
        <f t="shared" ca="1" si="401"/>
        <v>46</v>
      </c>
      <c r="G966" s="13">
        <f t="shared" ca="1" si="402"/>
        <v>39.1</v>
      </c>
      <c r="H966" s="13">
        <f t="shared" ca="1" si="394"/>
        <v>97.499999999999972</v>
      </c>
      <c r="J966" s="13">
        <f t="shared" ca="1" si="403"/>
        <v>136.59999999999997</v>
      </c>
    </row>
    <row r="967" spans="1:10" x14ac:dyDescent="0.25">
      <c r="A967" s="5">
        <f t="shared" si="396"/>
        <v>42789</v>
      </c>
      <c r="C967" s="6" t="str">
        <f t="shared" ca="1" si="404"/>
        <v>ERIC</v>
      </c>
      <c r="D967" s="6" t="str">
        <f t="shared" ca="1" si="399"/>
        <v>ELECTRICITE</v>
      </c>
      <c r="E967" s="15">
        <f t="shared" ca="1" si="400"/>
        <v>2.0833333333333332E-2</v>
      </c>
      <c r="F967">
        <f t="shared" ca="1" si="401"/>
        <v>30</v>
      </c>
      <c r="G967" s="13">
        <f t="shared" ca="1" si="402"/>
        <v>25.5</v>
      </c>
      <c r="H967" s="13">
        <f t="shared" ca="1" si="394"/>
        <v>32.5</v>
      </c>
      <c r="I967" s="13">
        <f t="shared" ca="1" si="391"/>
        <v>41</v>
      </c>
      <c r="J967" s="13">
        <f t="shared" ca="1" si="403"/>
        <v>99</v>
      </c>
    </row>
    <row r="968" spans="1:10" x14ac:dyDescent="0.25">
      <c r="A968" s="5">
        <f t="shared" si="396"/>
        <v>42789</v>
      </c>
      <c r="C968" s="6" t="str">
        <f t="shared" ca="1" si="404"/>
        <v>ERIC</v>
      </c>
      <c r="D968" s="6" t="str">
        <f t="shared" ca="1" si="399"/>
        <v>TELEPHONIE</v>
      </c>
      <c r="E968" s="15">
        <f t="shared" ca="1" si="400"/>
        <v>7.2916666666666657E-2</v>
      </c>
      <c r="F968">
        <f t="shared" ca="1" si="401"/>
        <v>30</v>
      </c>
      <c r="G968" s="13">
        <f t="shared" ca="1" si="402"/>
        <v>25.5</v>
      </c>
      <c r="H968" s="13">
        <f t="shared" ca="1" si="394"/>
        <v>113.75</v>
      </c>
      <c r="I968" s="13">
        <f t="shared" ca="1" si="391"/>
        <v>37</v>
      </c>
      <c r="J968" s="13">
        <f t="shared" ca="1" si="403"/>
        <v>176.25</v>
      </c>
    </row>
    <row r="969" spans="1:10" x14ac:dyDescent="0.25">
      <c r="A969" s="5">
        <f t="shared" si="396"/>
        <v>42789</v>
      </c>
      <c r="C969" s="6" t="str">
        <f t="shared" ca="1" si="404"/>
        <v>ERIC</v>
      </c>
      <c r="D969" s="6" t="str">
        <f t="shared" ca="1" si="399"/>
        <v>TV</v>
      </c>
      <c r="E969" s="15">
        <f t="shared" ca="1" si="400"/>
        <v>5.2083333333333329E-2</v>
      </c>
      <c r="F969">
        <f t="shared" ca="1" si="401"/>
        <v>59</v>
      </c>
      <c r="G969" s="13">
        <f t="shared" ca="1" si="402"/>
        <v>50.15</v>
      </c>
      <c r="H969" s="13">
        <f t="shared" ca="1" si="394"/>
        <v>81.25</v>
      </c>
      <c r="J969" s="13">
        <f t="shared" ca="1" si="403"/>
        <v>131.4</v>
      </c>
    </row>
    <row r="970" spans="1:10" x14ac:dyDescent="0.25">
      <c r="A970" s="5">
        <f t="shared" si="396"/>
        <v>42789</v>
      </c>
      <c r="C970" s="6" t="str">
        <f t="shared" ca="1" si="404"/>
        <v>ERIC</v>
      </c>
      <c r="D970" s="6" t="str">
        <f t="shared" ca="1" si="399"/>
        <v>TELEPHONIE</v>
      </c>
      <c r="E970" s="15">
        <f t="shared" ca="1" si="400"/>
        <v>7.2916666666666657E-2</v>
      </c>
      <c r="F970">
        <f t="shared" ca="1" si="401"/>
        <v>52</v>
      </c>
      <c r="G970" s="13">
        <f t="shared" ca="1" si="402"/>
        <v>44.199999999999996</v>
      </c>
      <c r="H970" s="13">
        <f t="shared" ca="1" si="394"/>
        <v>113.75</v>
      </c>
      <c r="I970" s="13">
        <f t="shared" ca="1" si="391"/>
        <v>106</v>
      </c>
      <c r="J970" s="13">
        <f t="shared" ca="1" si="403"/>
        <v>263.95</v>
      </c>
    </row>
    <row r="971" spans="1:10" x14ac:dyDescent="0.25">
      <c r="A971" s="5">
        <f t="shared" si="396"/>
        <v>42789</v>
      </c>
      <c r="C971" s="6" t="str">
        <f ca="1">+INDEX($M$3:$M$8,RANDBETWEEN(1,6))</f>
        <v>CORENTIN</v>
      </c>
      <c r="D971" s="6" t="str">
        <f t="shared" ca="1" si="399"/>
        <v>ELECTRICITE</v>
      </c>
      <c r="E971" s="15">
        <f t="shared" ca="1" si="400"/>
        <v>3.125E-2</v>
      </c>
      <c r="F971">
        <f t="shared" ca="1" si="401"/>
        <v>57</v>
      </c>
      <c r="G971" s="13">
        <f t="shared" ca="1" si="402"/>
        <v>48.449999999999996</v>
      </c>
      <c r="H971" s="13">
        <f t="shared" ca="1" si="394"/>
        <v>48.75</v>
      </c>
      <c r="I971" s="13">
        <f t="shared" ca="1" si="391"/>
        <v>37</v>
      </c>
      <c r="J971" s="13">
        <f t="shared" ca="1" si="403"/>
        <v>134.19999999999999</v>
      </c>
    </row>
    <row r="972" spans="1:10" x14ac:dyDescent="0.25">
      <c r="A972" s="5">
        <f t="shared" si="396"/>
        <v>42789</v>
      </c>
      <c r="C972" s="6" t="str">
        <f t="shared" ref="C972:C973" ca="1" si="405">C971</f>
        <v>CORENTIN</v>
      </c>
      <c r="D972" s="6" t="str">
        <f t="shared" ca="1" si="399"/>
        <v>TV</v>
      </c>
      <c r="E972" s="15">
        <f t="shared" ca="1" si="400"/>
        <v>4.1666666666666664E-2</v>
      </c>
      <c r="F972">
        <f t="shared" ca="1" si="401"/>
        <v>39</v>
      </c>
      <c r="G972" s="13">
        <f t="shared" ca="1" si="402"/>
        <v>33.15</v>
      </c>
      <c r="H972" s="13">
        <f t="shared" ca="1" si="394"/>
        <v>65</v>
      </c>
      <c r="J972" s="13">
        <f t="shared" ca="1" si="403"/>
        <v>98.15</v>
      </c>
    </row>
    <row r="973" spans="1:10" x14ac:dyDescent="0.25">
      <c r="A973" s="5">
        <f t="shared" si="396"/>
        <v>42789</v>
      </c>
      <c r="C973" s="6" t="str">
        <f t="shared" ca="1" si="405"/>
        <v>CORENTIN</v>
      </c>
      <c r="D973" s="6" t="str">
        <f t="shared" ca="1" si="399"/>
        <v>INFORMATIQUE</v>
      </c>
      <c r="E973" s="15">
        <f t="shared" ca="1" si="400"/>
        <v>9.375E-2</v>
      </c>
      <c r="F973">
        <f t="shared" ca="1" si="401"/>
        <v>67</v>
      </c>
      <c r="G973" s="13">
        <f t="shared" ca="1" si="402"/>
        <v>56.949999999999996</v>
      </c>
      <c r="H973" s="13">
        <f t="shared" ca="1" si="394"/>
        <v>146.25</v>
      </c>
      <c r="I973" s="13">
        <f t="shared" ca="1" si="391"/>
        <v>72</v>
      </c>
      <c r="J973" s="13">
        <f t="shared" ca="1" si="403"/>
        <v>275.2</v>
      </c>
    </row>
    <row r="974" spans="1:10" x14ac:dyDescent="0.25">
      <c r="A974" s="5">
        <f>A973+1</f>
        <v>42790</v>
      </c>
      <c r="C974" s="6" t="str">
        <f ca="1">+INDEX($M$3:$M$8,RANDBETWEEN(1,6))</f>
        <v>ANTOINE</v>
      </c>
      <c r="D974" s="6" t="str">
        <f t="shared" ca="1" si="399"/>
        <v>ELECTRICITE</v>
      </c>
      <c r="E974" s="15">
        <f t="shared" ca="1" si="400"/>
        <v>5.2083333333333329E-2</v>
      </c>
      <c r="F974">
        <f t="shared" ca="1" si="401"/>
        <v>68</v>
      </c>
      <c r="G974" s="13">
        <f t="shared" ca="1" si="402"/>
        <v>57.8</v>
      </c>
      <c r="H974" s="13">
        <f t="shared" ca="1" si="394"/>
        <v>81.25</v>
      </c>
      <c r="I974" s="13">
        <f t="shared" ca="1" si="391"/>
        <v>90</v>
      </c>
      <c r="J974" s="13">
        <f t="shared" ca="1" si="403"/>
        <v>229.05</v>
      </c>
    </row>
    <row r="975" spans="1:10" x14ac:dyDescent="0.25">
      <c r="A975" s="5">
        <f t="shared" ref="A975:A991" si="406">A974</f>
        <v>42790</v>
      </c>
      <c r="C975" s="6" t="str">
        <f t="shared" ref="C975:C977" ca="1" si="407">C974</f>
        <v>ANTOINE</v>
      </c>
      <c r="D975" s="6" t="str">
        <f t="shared" ca="1" si="399"/>
        <v>ELECTRICITE</v>
      </c>
      <c r="E975" s="15">
        <f t="shared" ca="1" si="400"/>
        <v>5.2083333333333329E-2</v>
      </c>
      <c r="F975">
        <f t="shared" ca="1" si="401"/>
        <v>23</v>
      </c>
      <c r="G975" s="13">
        <f t="shared" ca="1" si="402"/>
        <v>19.55</v>
      </c>
      <c r="H975" s="13">
        <f t="shared" ca="1" si="394"/>
        <v>81.25</v>
      </c>
      <c r="J975" s="13">
        <f t="shared" ca="1" si="403"/>
        <v>100.8</v>
      </c>
    </row>
    <row r="976" spans="1:10" x14ac:dyDescent="0.25">
      <c r="A976" s="5">
        <f t="shared" si="406"/>
        <v>42790</v>
      </c>
      <c r="C976" s="6" t="str">
        <f t="shared" ca="1" si="407"/>
        <v>ANTOINE</v>
      </c>
      <c r="D976" s="6" t="str">
        <f t="shared" ca="1" si="399"/>
        <v>TELEPHONIE</v>
      </c>
      <c r="E976" s="15">
        <f t="shared" ca="1" si="400"/>
        <v>7.2916666666666657E-2</v>
      </c>
      <c r="F976">
        <f t="shared" ca="1" si="401"/>
        <v>28</v>
      </c>
      <c r="G976" s="13">
        <f t="shared" ca="1" si="402"/>
        <v>23.8</v>
      </c>
      <c r="H976" s="13">
        <f t="shared" ca="1" si="394"/>
        <v>113.75</v>
      </c>
      <c r="I976" s="13">
        <f t="shared" ca="1" si="391"/>
        <v>110</v>
      </c>
      <c r="J976" s="13">
        <f t="shared" ca="1" si="403"/>
        <v>247.55</v>
      </c>
    </row>
    <row r="977" spans="1:10" x14ac:dyDescent="0.25">
      <c r="A977" s="5">
        <f t="shared" si="406"/>
        <v>42790</v>
      </c>
      <c r="C977" s="6" t="str">
        <f t="shared" ca="1" si="407"/>
        <v>ANTOINE</v>
      </c>
      <c r="D977" s="6" t="str">
        <f t="shared" ca="1" si="399"/>
        <v>TELEPHONIE</v>
      </c>
      <c r="E977" s="15">
        <f t="shared" ca="1" si="400"/>
        <v>7.2916666666666657E-2</v>
      </c>
      <c r="F977">
        <f t="shared" ca="1" si="401"/>
        <v>26</v>
      </c>
      <c r="G977" s="13">
        <f t="shared" ca="1" si="402"/>
        <v>22.099999999999998</v>
      </c>
      <c r="H977" s="13">
        <f t="shared" ca="1" si="394"/>
        <v>113.75</v>
      </c>
      <c r="I977" s="13">
        <f t="shared" ca="1" si="391"/>
        <v>29</v>
      </c>
      <c r="J977" s="13">
        <f t="shared" ca="1" si="403"/>
        <v>164.85</v>
      </c>
    </row>
    <row r="978" spans="1:10" x14ac:dyDescent="0.25">
      <c r="A978" s="5">
        <f t="shared" si="406"/>
        <v>42790</v>
      </c>
      <c r="C978" s="6" t="str">
        <f ca="1">+INDEX($M$3:$M$8,RANDBETWEEN(1,6))</f>
        <v>PATRICK</v>
      </c>
      <c r="D978" s="6" t="str">
        <f t="shared" ca="1" si="399"/>
        <v>TELEPHONIE</v>
      </c>
      <c r="E978" s="15">
        <f t="shared" ca="1" si="400"/>
        <v>4.1666666666666664E-2</v>
      </c>
      <c r="F978">
        <f t="shared" ca="1" si="401"/>
        <v>52</v>
      </c>
      <c r="G978" s="13">
        <f t="shared" ca="1" si="402"/>
        <v>44.199999999999996</v>
      </c>
      <c r="H978" s="13">
        <f t="shared" ca="1" si="394"/>
        <v>65</v>
      </c>
      <c r="I978" s="13">
        <f t="shared" ca="1" si="391"/>
        <v>67</v>
      </c>
      <c r="J978" s="13">
        <f t="shared" ca="1" si="403"/>
        <v>176.2</v>
      </c>
    </row>
    <row r="979" spans="1:10" x14ac:dyDescent="0.25">
      <c r="A979" s="5">
        <f t="shared" si="406"/>
        <v>42790</v>
      </c>
      <c r="C979" s="6" t="str">
        <f t="shared" ref="C979:C981" ca="1" si="408">C978</f>
        <v>PATRICK</v>
      </c>
      <c r="D979" s="6" t="str">
        <f t="shared" ca="1" si="399"/>
        <v>TELEPHONIE</v>
      </c>
      <c r="E979" s="15">
        <f t="shared" ca="1" si="400"/>
        <v>0.10416666666666667</v>
      </c>
      <c r="F979">
        <f t="shared" ca="1" si="401"/>
        <v>17</v>
      </c>
      <c r="G979" s="13">
        <f t="shared" ca="1" si="402"/>
        <v>14.45</v>
      </c>
      <c r="H979" s="13">
        <f t="shared" ca="1" si="394"/>
        <v>162.5</v>
      </c>
      <c r="J979" s="13">
        <f t="shared" ca="1" si="403"/>
        <v>176.95</v>
      </c>
    </row>
    <row r="980" spans="1:10" x14ac:dyDescent="0.25">
      <c r="A980" s="5">
        <f t="shared" si="406"/>
        <v>42790</v>
      </c>
      <c r="C980" s="6" t="str">
        <f t="shared" ca="1" si="408"/>
        <v>PATRICK</v>
      </c>
      <c r="D980" s="6" t="str">
        <f t="shared" ca="1" si="399"/>
        <v>TV</v>
      </c>
      <c r="E980" s="15">
        <f t="shared" ca="1" si="400"/>
        <v>3.125E-2</v>
      </c>
      <c r="F980">
        <f t="shared" ca="1" si="401"/>
        <v>19</v>
      </c>
      <c r="G980" s="13">
        <f t="shared" ca="1" si="402"/>
        <v>16.149999999999999</v>
      </c>
      <c r="H980" s="13">
        <f t="shared" ca="1" si="394"/>
        <v>48.75</v>
      </c>
      <c r="J980" s="13">
        <f t="shared" ca="1" si="403"/>
        <v>64.900000000000006</v>
      </c>
    </row>
    <row r="981" spans="1:10" x14ac:dyDescent="0.25">
      <c r="A981" s="5">
        <f t="shared" si="406"/>
        <v>42790</v>
      </c>
      <c r="C981" s="6" t="str">
        <f t="shared" ca="1" si="408"/>
        <v>PATRICK</v>
      </c>
      <c r="D981" s="6" t="str">
        <f t="shared" ca="1" si="399"/>
        <v>ELECTRICITE</v>
      </c>
      <c r="E981" s="15">
        <f t="shared" ca="1" si="400"/>
        <v>5.2083333333333329E-2</v>
      </c>
      <c r="F981">
        <f t="shared" ca="1" si="401"/>
        <v>66</v>
      </c>
      <c r="G981" s="13">
        <f t="shared" ca="1" si="402"/>
        <v>56.1</v>
      </c>
      <c r="H981" s="13">
        <f t="shared" ca="1" si="394"/>
        <v>81.25</v>
      </c>
      <c r="I981" s="13">
        <f t="shared" ca="1" si="391"/>
        <v>36</v>
      </c>
      <c r="J981" s="13">
        <f t="shared" ca="1" si="403"/>
        <v>173.35</v>
      </c>
    </row>
    <row r="982" spans="1:10" x14ac:dyDescent="0.25">
      <c r="A982" s="5">
        <f t="shared" si="406"/>
        <v>42790</v>
      </c>
      <c r="C982" s="6" t="str">
        <f ca="1">+INDEX($M$3:$M$8,RANDBETWEEN(1,6))</f>
        <v>SYLVAIN</v>
      </c>
      <c r="D982" s="6" t="str">
        <f t="shared" ca="1" si="399"/>
        <v>ELECTRICITE</v>
      </c>
      <c r="E982" s="15">
        <f t="shared" ca="1" si="400"/>
        <v>0.10416666666666667</v>
      </c>
      <c r="F982">
        <f t="shared" ca="1" si="401"/>
        <v>64</v>
      </c>
      <c r="G982" s="13">
        <f t="shared" ca="1" si="402"/>
        <v>54.4</v>
      </c>
      <c r="H982" s="13">
        <f t="shared" ca="1" si="394"/>
        <v>162.5</v>
      </c>
      <c r="J982" s="13">
        <f t="shared" ca="1" si="403"/>
        <v>216.9</v>
      </c>
    </row>
    <row r="983" spans="1:10" x14ac:dyDescent="0.25">
      <c r="A983" s="5">
        <f t="shared" si="406"/>
        <v>42790</v>
      </c>
      <c r="C983" s="6" t="str">
        <f t="shared" ref="C983:C988" ca="1" si="409">C982</f>
        <v>SYLVAIN</v>
      </c>
      <c r="D983" s="6" t="str">
        <f t="shared" ca="1" si="399"/>
        <v>ELECTRICITE</v>
      </c>
      <c r="E983" s="15">
        <f t="shared" ca="1" si="400"/>
        <v>2.0833333333333332E-2</v>
      </c>
      <c r="F983">
        <f t="shared" ca="1" si="401"/>
        <v>34</v>
      </c>
      <c r="G983" s="13">
        <f t="shared" ca="1" si="402"/>
        <v>28.9</v>
      </c>
      <c r="H983" s="13">
        <f t="shared" ca="1" si="394"/>
        <v>32.5</v>
      </c>
      <c r="J983" s="13">
        <f t="shared" ca="1" si="403"/>
        <v>61.4</v>
      </c>
    </row>
    <row r="984" spans="1:10" x14ac:dyDescent="0.25">
      <c r="A984" s="5">
        <f t="shared" si="406"/>
        <v>42790</v>
      </c>
      <c r="C984" s="6" t="str">
        <f t="shared" ca="1" si="409"/>
        <v>SYLVAIN</v>
      </c>
      <c r="D984" s="6" t="str">
        <f t="shared" ca="1" si="399"/>
        <v>TELEPHONIE</v>
      </c>
      <c r="E984" s="15">
        <f t="shared" ca="1" si="400"/>
        <v>3.125E-2</v>
      </c>
      <c r="F984">
        <f t="shared" ca="1" si="401"/>
        <v>13</v>
      </c>
      <c r="G984" s="13">
        <f t="shared" ca="1" si="402"/>
        <v>11.049999999999999</v>
      </c>
      <c r="H984" s="13">
        <f t="shared" ca="1" si="394"/>
        <v>48.75</v>
      </c>
      <c r="I984" s="13">
        <f t="shared" ca="1" si="391"/>
        <v>81</v>
      </c>
      <c r="J984" s="13">
        <f t="shared" ca="1" si="403"/>
        <v>140.80000000000001</v>
      </c>
    </row>
    <row r="985" spans="1:10" x14ac:dyDescent="0.25">
      <c r="A985" s="5">
        <f t="shared" si="406"/>
        <v>42790</v>
      </c>
      <c r="C985" s="6" t="str">
        <f t="shared" ca="1" si="409"/>
        <v>SYLVAIN</v>
      </c>
      <c r="D985" s="6" t="str">
        <f t="shared" ca="1" si="399"/>
        <v>TV</v>
      </c>
      <c r="E985" s="15">
        <f t="shared" ca="1" si="400"/>
        <v>9.375E-2</v>
      </c>
      <c r="F985">
        <f t="shared" ca="1" si="401"/>
        <v>30</v>
      </c>
      <c r="G985" s="13">
        <f t="shared" ca="1" si="402"/>
        <v>25.5</v>
      </c>
      <c r="H985" s="13">
        <f t="shared" ca="1" si="394"/>
        <v>146.25</v>
      </c>
      <c r="J985" s="13">
        <f t="shared" ca="1" si="403"/>
        <v>171.75</v>
      </c>
    </row>
    <row r="986" spans="1:10" x14ac:dyDescent="0.25">
      <c r="A986" s="5">
        <f t="shared" si="406"/>
        <v>42790</v>
      </c>
      <c r="C986" s="6" t="str">
        <f t="shared" ca="1" si="409"/>
        <v>SYLVAIN</v>
      </c>
      <c r="D986" s="6" t="str">
        <f t="shared" ca="1" si="399"/>
        <v>TELEPHONIE</v>
      </c>
      <c r="E986" s="15">
        <f t="shared" ca="1" si="400"/>
        <v>2.0833333333333332E-2</v>
      </c>
      <c r="F986">
        <f t="shared" ca="1" si="401"/>
        <v>36</v>
      </c>
      <c r="G986" s="13">
        <f t="shared" ca="1" si="402"/>
        <v>30.599999999999998</v>
      </c>
      <c r="H986" s="13">
        <f t="shared" ca="1" si="394"/>
        <v>32.5</v>
      </c>
      <c r="I986" s="13">
        <f t="shared" ca="1" si="391"/>
        <v>107</v>
      </c>
      <c r="J986" s="13">
        <f t="shared" ca="1" si="403"/>
        <v>170.1</v>
      </c>
    </row>
    <row r="987" spans="1:10" x14ac:dyDescent="0.25">
      <c r="A987" s="5">
        <f t="shared" si="406"/>
        <v>42790</v>
      </c>
      <c r="C987" s="6" t="str">
        <f t="shared" ca="1" si="409"/>
        <v>SYLVAIN</v>
      </c>
      <c r="D987" s="6" t="str">
        <f t="shared" ca="1" si="399"/>
        <v>INFORMATIQUE</v>
      </c>
      <c r="E987" s="15">
        <f t="shared" ca="1" si="400"/>
        <v>5.2083333333333329E-2</v>
      </c>
      <c r="F987">
        <f t="shared" ca="1" si="401"/>
        <v>60</v>
      </c>
      <c r="G987" s="13">
        <f t="shared" ca="1" si="402"/>
        <v>51</v>
      </c>
      <c r="H987" s="13">
        <f t="shared" ca="1" si="394"/>
        <v>81.25</v>
      </c>
      <c r="I987" s="13">
        <f t="shared" ca="1" si="391"/>
        <v>96</v>
      </c>
      <c r="J987" s="13">
        <f t="shared" ca="1" si="403"/>
        <v>228.25</v>
      </c>
    </row>
    <row r="988" spans="1:10" x14ac:dyDescent="0.25">
      <c r="A988" s="5">
        <f t="shared" si="406"/>
        <v>42790</v>
      </c>
      <c r="C988" s="6" t="str">
        <f t="shared" ca="1" si="409"/>
        <v>SYLVAIN</v>
      </c>
      <c r="D988" s="6" t="str">
        <f t="shared" ca="1" si="399"/>
        <v>ELECTRICITE</v>
      </c>
      <c r="E988" s="15">
        <f t="shared" ca="1" si="400"/>
        <v>0.10416666666666667</v>
      </c>
      <c r="F988">
        <f t="shared" ca="1" si="401"/>
        <v>57</v>
      </c>
      <c r="G988" s="13">
        <f t="shared" ca="1" si="402"/>
        <v>48.449999999999996</v>
      </c>
      <c r="H988" s="13">
        <f t="shared" ca="1" si="394"/>
        <v>162.5</v>
      </c>
      <c r="I988" s="13">
        <f t="shared" ca="1" si="391"/>
        <v>43</v>
      </c>
      <c r="J988" s="13">
        <f t="shared" ca="1" si="403"/>
        <v>253.95</v>
      </c>
    </row>
    <row r="989" spans="1:10" x14ac:dyDescent="0.25">
      <c r="A989" s="5">
        <f t="shared" si="406"/>
        <v>42790</v>
      </c>
      <c r="C989" s="6" t="str">
        <f ca="1">+INDEX($M$3:$M$8,RANDBETWEEN(1,6))</f>
        <v>SYLVAIN</v>
      </c>
      <c r="D989" s="6" t="str">
        <f t="shared" ca="1" si="399"/>
        <v>TV</v>
      </c>
      <c r="E989" s="15">
        <f t="shared" ca="1" si="400"/>
        <v>9.375E-2</v>
      </c>
      <c r="F989">
        <f t="shared" ca="1" si="401"/>
        <v>58</v>
      </c>
      <c r="G989" s="13">
        <f t="shared" ca="1" si="402"/>
        <v>49.3</v>
      </c>
      <c r="H989" s="13">
        <f t="shared" ca="1" si="394"/>
        <v>146.25</v>
      </c>
      <c r="J989" s="13">
        <f t="shared" ca="1" si="403"/>
        <v>195.55</v>
      </c>
    </row>
    <row r="990" spans="1:10" x14ac:dyDescent="0.25">
      <c r="A990" s="5">
        <f t="shared" si="406"/>
        <v>42790</v>
      </c>
      <c r="C990" s="6" t="str">
        <f t="shared" ref="C990:C991" ca="1" si="410">C989</f>
        <v>SYLVAIN</v>
      </c>
      <c r="D990" s="6" t="str">
        <f t="shared" ca="1" si="399"/>
        <v>INFORMATIQUE</v>
      </c>
      <c r="E990" s="15">
        <f t="shared" ca="1" si="400"/>
        <v>9.375E-2</v>
      </c>
      <c r="F990">
        <f t="shared" ca="1" si="401"/>
        <v>49</v>
      </c>
      <c r="G990" s="13">
        <f t="shared" ca="1" si="402"/>
        <v>41.65</v>
      </c>
      <c r="H990" s="13">
        <f t="shared" ca="1" si="394"/>
        <v>146.25</v>
      </c>
      <c r="J990" s="13">
        <f t="shared" ca="1" si="403"/>
        <v>187.9</v>
      </c>
    </row>
    <row r="991" spans="1:10" x14ac:dyDescent="0.25">
      <c r="A991" s="5">
        <f t="shared" si="406"/>
        <v>42790</v>
      </c>
      <c r="C991" s="6" t="str">
        <f t="shared" ca="1" si="410"/>
        <v>SYLVAIN</v>
      </c>
      <c r="D991" s="6" t="str">
        <f t="shared" ca="1" si="399"/>
        <v>INFORMATIQUE</v>
      </c>
      <c r="E991" s="15">
        <f t="shared" ca="1" si="400"/>
        <v>6.2499999999999993E-2</v>
      </c>
      <c r="F991">
        <f t="shared" ca="1" si="401"/>
        <v>47</v>
      </c>
      <c r="G991" s="13">
        <f t="shared" ca="1" si="402"/>
        <v>39.949999999999996</v>
      </c>
      <c r="H991" s="13">
        <f t="shared" ca="1" si="394"/>
        <v>97.499999999999972</v>
      </c>
      <c r="J991" s="13">
        <f t="shared" ca="1" si="403"/>
        <v>137.44999999999996</v>
      </c>
    </row>
    <row r="992" spans="1:10" x14ac:dyDescent="0.25">
      <c r="A992" s="5">
        <f>A991+1</f>
        <v>42791</v>
      </c>
      <c r="C992" s="6" t="str">
        <f ca="1">+INDEX($M$3:$M$8,RANDBETWEEN(1,6))</f>
        <v>ERIC</v>
      </c>
      <c r="D992" s="6" t="str">
        <f t="shared" ca="1" si="399"/>
        <v>TELEPHONIE</v>
      </c>
      <c r="E992" s="15">
        <f t="shared" ca="1" si="400"/>
        <v>6.2499999999999993E-2</v>
      </c>
      <c r="F992">
        <f t="shared" ca="1" si="401"/>
        <v>35</v>
      </c>
      <c r="G992" s="13">
        <f t="shared" ca="1" si="402"/>
        <v>29.75</v>
      </c>
      <c r="H992" s="13">
        <f t="shared" ca="1" si="394"/>
        <v>146.24999999999994</v>
      </c>
      <c r="J992" s="13">
        <f t="shared" ca="1" si="403"/>
        <v>175.99999999999994</v>
      </c>
    </row>
    <row r="993" spans="1:10" x14ac:dyDescent="0.25">
      <c r="A993" s="5">
        <f t="shared" ref="A993:A1009" si="411">A992</f>
        <v>42791</v>
      </c>
      <c r="C993" s="6" t="str">
        <f t="shared" ref="C993:C995" ca="1" si="412">C992</f>
        <v>ERIC</v>
      </c>
      <c r="D993" s="6" t="str">
        <f t="shared" ca="1" si="399"/>
        <v>TELEPHONIE</v>
      </c>
      <c r="E993" s="15">
        <f t="shared" ca="1" si="400"/>
        <v>7.2916666666666657E-2</v>
      </c>
      <c r="F993">
        <f t="shared" ca="1" si="401"/>
        <v>57</v>
      </c>
      <c r="G993" s="13">
        <f t="shared" ca="1" si="402"/>
        <v>48.449999999999996</v>
      </c>
      <c r="H993" s="13">
        <f t="shared" ca="1" si="394"/>
        <v>170.625</v>
      </c>
      <c r="I993" s="13">
        <f t="shared" ref="I993:I1043" ca="1" si="413">+RANDBETWEEN(24,128)</f>
        <v>54</v>
      </c>
      <c r="J993" s="13">
        <f t="shared" ca="1" si="403"/>
        <v>273.07499999999999</v>
      </c>
    </row>
    <row r="994" spans="1:10" x14ac:dyDescent="0.25">
      <c r="A994" s="5">
        <f t="shared" si="411"/>
        <v>42791</v>
      </c>
      <c r="C994" s="6" t="str">
        <f t="shared" ca="1" si="412"/>
        <v>ERIC</v>
      </c>
      <c r="D994" s="6" t="str">
        <f t="shared" ca="1" si="399"/>
        <v>TELEPHONIE</v>
      </c>
      <c r="E994" s="15">
        <f t="shared" ca="1" si="400"/>
        <v>2.0833333333333332E-2</v>
      </c>
      <c r="F994">
        <f t="shared" ca="1" si="401"/>
        <v>13</v>
      </c>
      <c r="G994" s="13">
        <f t="shared" ca="1" si="402"/>
        <v>11.049999999999999</v>
      </c>
      <c r="H994" s="13">
        <f t="shared" ca="1" si="394"/>
        <v>48.75</v>
      </c>
      <c r="I994" s="13">
        <f t="shared" ca="1" si="413"/>
        <v>69</v>
      </c>
      <c r="J994" s="13">
        <f t="shared" ca="1" si="403"/>
        <v>128.80000000000001</v>
      </c>
    </row>
    <row r="995" spans="1:10" x14ac:dyDescent="0.25">
      <c r="A995" s="5">
        <f t="shared" si="411"/>
        <v>42791</v>
      </c>
      <c r="C995" s="6" t="str">
        <f t="shared" ca="1" si="412"/>
        <v>ERIC</v>
      </c>
      <c r="D995" s="6" t="str">
        <f t="shared" ca="1" si="399"/>
        <v>INFORMATIQUE</v>
      </c>
      <c r="E995" s="15">
        <f t="shared" ca="1" si="400"/>
        <v>2.0833333333333332E-2</v>
      </c>
      <c r="F995">
        <f t="shared" ca="1" si="401"/>
        <v>39</v>
      </c>
      <c r="G995" s="13">
        <f t="shared" ca="1" si="402"/>
        <v>33.15</v>
      </c>
      <c r="H995" s="13">
        <f t="shared" ca="1" si="394"/>
        <v>48.75</v>
      </c>
      <c r="J995" s="13">
        <f t="shared" ca="1" si="403"/>
        <v>81.900000000000006</v>
      </c>
    </row>
    <row r="996" spans="1:10" x14ac:dyDescent="0.25">
      <c r="A996" s="5">
        <f t="shared" si="411"/>
        <v>42791</v>
      </c>
      <c r="C996" s="6" t="str">
        <f ca="1">+INDEX($M$3:$M$8,RANDBETWEEN(1,6))</f>
        <v>ANTOINE</v>
      </c>
      <c r="D996" s="6" t="str">
        <f t="shared" ca="1" si="399"/>
        <v>ELECTRICITE</v>
      </c>
      <c r="E996" s="15">
        <f t="shared" ca="1" si="400"/>
        <v>3.125E-2</v>
      </c>
      <c r="F996">
        <f t="shared" ca="1" si="401"/>
        <v>57</v>
      </c>
      <c r="G996" s="13">
        <f t="shared" ca="1" si="402"/>
        <v>48.449999999999996</v>
      </c>
      <c r="H996" s="13">
        <f t="shared" ca="1" si="394"/>
        <v>73.125</v>
      </c>
      <c r="I996" s="13">
        <f t="shared" ca="1" si="413"/>
        <v>83</v>
      </c>
      <c r="J996" s="13">
        <f t="shared" ca="1" si="403"/>
        <v>204.57499999999999</v>
      </c>
    </row>
    <row r="997" spans="1:10" x14ac:dyDescent="0.25">
      <c r="A997" s="5">
        <f t="shared" si="411"/>
        <v>42791</v>
      </c>
      <c r="C997" s="6" t="str">
        <f t="shared" ref="C997:C999" ca="1" si="414">C996</f>
        <v>ANTOINE</v>
      </c>
      <c r="D997" s="6" t="str">
        <f t="shared" ca="1" si="399"/>
        <v>TV</v>
      </c>
      <c r="E997" s="15">
        <f t="shared" ca="1" si="400"/>
        <v>5.2083333333333329E-2</v>
      </c>
      <c r="F997">
        <f t="shared" ca="1" si="401"/>
        <v>56</v>
      </c>
      <c r="G997" s="13">
        <f t="shared" ca="1" si="402"/>
        <v>47.6</v>
      </c>
      <c r="H997" s="13">
        <f t="shared" ca="1" si="394"/>
        <v>121.875</v>
      </c>
      <c r="I997" s="13">
        <f t="shared" ca="1" si="413"/>
        <v>63</v>
      </c>
      <c r="J997" s="13">
        <f t="shared" ca="1" si="403"/>
        <v>232.47499999999999</v>
      </c>
    </row>
    <row r="998" spans="1:10" x14ac:dyDescent="0.25">
      <c r="A998" s="5">
        <f t="shared" si="411"/>
        <v>42791</v>
      </c>
      <c r="C998" s="6" t="str">
        <f t="shared" ca="1" si="414"/>
        <v>ANTOINE</v>
      </c>
      <c r="D998" s="6" t="str">
        <f t="shared" ca="1" si="399"/>
        <v>TV</v>
      </c>
      <c r="E998" s="15">
        <f t="shared" ca="1" si="400"/>
        <v>0.10416666666666667</v>
      </c>
      <c r="F998">
        <f t="shared" ca="1" si="401"/>
        <v>63</v>
      </c>
      <c r="G998" s="13">
        <f t="shared" ca="1" si="402"/>
        <v>53.55</v>
      </c>
      <c r="H998" s="13">
        <f t="shared" ca="1" si="394"/>
        <v>243.75</v>
      </c>
      <c r="I998" s="13">
        <f t="shared" ca="1" si="413"/>
        <v>95</v>
      </c>
      <c r="J998" s="13">
        <f t="shared" ca="1" si="403"/>
        <v>392.3</v>
      </c>
    </row>
    <row r="999" spans="1:10" x14ac:dyDescent="0.25">
      <c r="A999" s="5">
        <f t="shared" si="411"/>
        <v>42791</v>
      </c>
      <c r="C999" s="6" t="str">
        <f t="shared" ca="1" si="414"/>
        <v>ANTOINE</v>
      </c>
      <c r="D999" s="6" t="str">
        <f t="shared" ca="1" si="399"/>
        <v>ELECTRICITE</v>
      </c>
      <c r="E999" s="15">
        <f t="shared" ca="1" si="400"/>
        <v>6.2499999999999993E-2</v>
      </c>
      <c r="F999">
        <f t="shared" ca="1" si="401"/>
        <v>47</v>
      </c>
      <c r="G999" s="13">
        <f t="shared" ca="1" si="402"/>
        <v>39.949999999999996</v>
      </c>
      <c r="H999" s="13">
        <f t="shared" ca="1" si="394"/>
        <v>146.24999999999994</v>
      </c>
      <c r="J999" s="13">
        <f t="shared" ca="1" si="403"/>
        <v>186.19999999999993</v>
      </c>
    </row>
    <row r="1000" spans="1:10" x14ac:dyDescent="0.25">
      <c r="A1000" s="5">
        <f t="shared" si="411"/>
        <v>42791</v>
      </c>
      <c r="C1000" s="6" t="str">
        <f ca="1">+INDEX($M$3:$M$8,RANDBETWEEN(1,6))</f>
        <v>ERIC</v>
      </c>
      <c r="D1000" s="6" t="str">
        <f t="shared" ca="1" si="399"/>
        <v>TELEPHONIE</v>
      </c>
      <c r="E1000" s="15">
        <f t="shared" ca="1" si="400"/>
        <v>9.375E-2</v>
      </c>
      <c r="F1000">
        <f t="shared" ca="1" si="401"/>
        <v>14</v>
      </c>
      <c r="G1000" s="13">
        <f t="shared" ca="1" si="402"/>
        <v>11.9</v>
      </c>
      <c r="H1000" s="13">
        <f t="shared" ca="1" si="394"/>
        <v>219.375</v>
      </c>
      <c r="I1000" s="13">
        <f t="shared" ca="1" si="413"/>
        <v>71</v>
      </c>
      <c r="J1000" s="13">
        <f t="shared" ca="1" si="403"/>
        <v>302.27499999999998</v>
      </c>
    </row>
    <row r="1001" spans="1:10" x14ac:dyDescent="0.25">
      <c r="A1001" s="5">
        <f t="shared" si="411"/>
        <v>42791</v>
      </c>
      <c r="C1001" s="6" t="str">
        <f t="shared" ref="C1001:C1006" ca="1" si="415">C1000</f>
        <v>ERIC</v>
      </c>
      <c r="D1001" s="6" t="str">
        <f t="shared" ca="1" si="399"/>
        <v>ELECTRICITE</v>
      </c>
      <c r="E1001" s="15">
        <f t="shared" ca="1" si="400"/>
        <v>4.1666666666666664E-2</v>
      </c>
      <c r="F1001">
        <f t="shared" ca="1" si="401"/>
        <v>59</v>
      </c>
      <c r="G1001" s="13">
        <f t="shared" ca="1" si="402"/>
        <v>50.15</v>
      </c>
      <c r="H1001" s="13">
        <f t="shared" ca="1" si="394"/>
        <v>97.5</v>
      </c>
      <c r="I1001" s="13">
        <f t="shared" ca="1" si="413"/>
        <v>88</v>
      </c>
      <c r="J1001" s="13">
        <f t="shared" ca="1" si="403"/>
        <v>235.65</v>
      </c>
    </row>
    <row r="1002" spans="1:10" x14ac:dyDescent="0.25">
      <c r="A1002" s="5">
        <f t="shared" si="411"/>
        <v>42791</v>
      </c>
      <c r="C1002" s="6" t="str">
        <f t="shared" ca="1" si="415"/>
        <v>ERIC</v>
      </c>
      <c r="D1002" s="6" t="str">
        <f t="shared" ca="1" si="399"/>
        <v>TV</v>
      </c>
      <c r="E1002" s="15">
        <f t="shared" ca="1" si="400"/>
        <v>8.3333333333333329E-2</v>
      </c>
      <c r="F1002">
        <f t="shared" ca="1" si="401"/>
        <v>51</v>
      </c>
      <c r="G1002" s="13">
        <f t="shared" ca="1" si="402"/>
        <v>43.35</v>
      </c>
      <c r="H1002" s="13">
        <f t="shared" ca="1" si="394"/>
        <v>195</v>
      </c>
      <c r="J1002" s="13">
        <f t="shared" ca="1" si="403"/>
        <v>238.35</v>
      </c>
    </row>
    <row r="1003" spans="1:10" x14ac:dyDescent="0.25">
      <c r="A1003" s="5">
        <f t="shared" si="411"/>
        <v>42791</v>
      </c>
      <c r="C1003" s="6" t="str">
        <f t="shared" ca="1" si="415"/>
        <v>ERIC</v>
      </c>
      <c r="D1003" s="6" t="str">
        <f t="shared" ca="1" si="399"/>
        <v>INFORMATIQUE</v>
      </c>
      <c r="E1003" s="15">
        <f t="shared" ca="1" si="400"/>
        <v>6.2499999999999993E-2</v>
      </c>
      <c r="F1003">
        <f t="shared" ca="1" si="401"/>
        <v>66</v>
      </c>
      <c r="G1003" s="13">
        <f t="shared" ca="1" si="402"/>
        <v>56.1</v>
      </c>
      <c r="H1003" s="13">
        <f t="shared" ca="1" si="394"/>
        <v>146.24999999999994</v>
      </c>
      <c r="J1003" s="13">
        <f t="shared" ca="1" si="403"/>
        <v>202.34999999999994</v>
      </c>
    </row>
    <row r="1004" spans="1:10" x14ac:dyDescent="0.25">
      <c r="A1004" s="5">
        <f t="shared" si="411"/>
        <v>42791</v>
      </c>
      <c r="C1004" s="6" t="str">
        <f t="shared" ca="1" si="415"/>
        <v>ERIC</v>
      </c>
      <c r="D1004" s="6" t="str">
        <f t="shared" ca="1" si="399"/>
        <v>INFORMATIQUE</v>
      </c>
      <c r="E1004" s="15">
        <f t="shared" ca="1" si="400"/>
        <v>2.0833333333333332E-2</v>
      </c>
      <c r="F1004">
        <f t="shared" ca="1" si="401"/>
        <v>30</v>
      </c>
      <c r="G1004" s="13">
        <f t="shared" ca="1" si="402"/>
        <v>25.5</v>
      </c>
      <c r="H1004" s="13">
        <f t="shared" ca="1" si="394"/>
        <v>48.75</v>
      </c>
      <c r="I1004" s="13">
        <f t="shared" ca="1" si="413"/>
        <v>76</v>
      </c>
      <c r="J1004" s="13">
        <f t="shared" ca="1" si="403"/>
        <v>150.25</v>
      </c>
    </row>
    <row r="1005" spans="1:10" x14ac:dyDescent="0.25">
      <c r="A1005" s="5">
        <f t="shared" si="411"/>
        <v>42791</v>
      </c>
      <c r="C1005" s="6" t="str">
        <f t="shared" ca="1" si="415"/>
        <v>ERIC</v>
      </c>
      <c r="D1005" s="6" t="str">
        <f t="shared" ca="1" si="399"/>
        <v>TELEPHONIE</v>
      </c>
      <c r="E1005" s="15">
        <f t="shared" ca="1" si="400"/>
        <v>0.10416666666666667</v>
      </c>
      <c r="F1005">
        <f t="shared" ca="1" si="401"/>
        <v>12</v>
      </c>
      <c r="G1005" s="13">
        <f t="shared" ca="1" si="402"/>
        <v>10.199999999999999</v>
      </c>
      <c r="H1005" s="13">
        <f t="shared" ca="1" si="394"/>
        <v>243.75</v>
      </c>
      <c r="I1005" s="13">
        <f t="shared" ca="1" si="413"/>
        <v>69</v>
      </c>
      <c r="J1005" s="13">
        <f t="shared" ca="1" si="403"/>
        <v>322.95</v>
      </c>
    </row>
    <row r="1006" spans="1:10" x14ac:dyDescent="0.25">
      <c r="A1006" s="5">
        <f t="shared" si="411"/>
        <v>42791</v>
      </c>
      <c r="C1006" s="6" t="str">
        <f t="shared" ca="1" si="415"/>
        <v>ERIC</v>
      </c>
      <c r="D1006" s="6" t="str">
        <f t="shared" ca="1" si="399"/>
        <v>ELECTRICITE</v>
      </c>
      <c r="E1006" s="15">
        <f t="shared" ca="1" si="400"/>
        <v>5.2083333333333329E-2</v>
      </c>
      <c r="F1006">
        <f t="shared" ca="1" si="401"/>
        <v>65</v>
      </c>
      <c r="G1006" s="13">
        <f t="shared" ca="1" si="402"/>
        <v>55.25</v>
      </c>
      <c r="H1006" s="13">
        <f t="shared" ca="1" si="394"/>
        <v>121.875</v>
      </c>
      <c r="J1006" s="13">
        <f t="shared" ca="1" si="403"/>
        <v>177.125</v>
      </c>
    </row>
    <row r="1007" spans="1:10" x14ac:dyDescent="0.25">
      <c r="A1007" s="5">
        <f t="shared" si="411"/>
        <v>42791</v>
      </c>
      <c r="C1007" s="6" t="str">
        <f ca="1">+INDEX($M$3:$M$8,RANDBETWEEN(1,6))</f>
        <v>CORENTIN</v>
      </c>
      <c r="D1007" s="6" t="str">
        <f t="shared" ca="1" si="399"/>
        <v>ELECTRICITE</v>
      </c>
      <c r="E1007" s="15">
        <f t="shared" ca="1" si="400"/>
        <v>7.2916666666666657E-2</v>
      </c>
      <c r="F1007">
        <f t="shared" ca="1" si="401"/>
        <v>48</v>
      </c>
      <c r="G1007" s="13">
        <f t="shared" ca="1" si="402"/>
        <v>40.799999999999997</v>
      </c>
      <c r="H1007" s="13">
        <f t="shared" ca="1" si="394"/>
        <v>170.625</v>
      </c>
      <c r="I1007" s="13">
        <f t="shared" ca="1" si="413"/>
        <v>95</v>
      </c>
      <c r="J1007" s="13">
        <f t="shared" ca="1" si="403"/>
        <v>306.42500000000001</v>
      </c>
    </row>
    <row r="1008" spans="1:10" x14ac:dyDescent="0.25">
      <c r="A1008" s="5">
        <f t="shared" si="411"/>
        <v>42791</v>
      </c>
      <c r="C1008" s="6" t="str">
        <f t="shared" ref="C1008:C1009" ca="1" si="416">C1007</f>
        <v>CORENTIN</v>
      </c>
      <c r="D1008" s="6" t="str">
        <f t="shared" ca="1" si="399"/>
        <v>TV</v>
      </c>
      <c r="E1008" s="15">
        <f t="shared" ca="1" si="400"/>
        <v>7.2916666666666657E-2</v>
      </c>
      <c r="F1008">
        <f t="shared" ca="1" si="401"/>
        <v>27</v>
      </c>
      <c r="G1008" s="13">
        <f t="shared" ca="1" si="402"/>
        <v>22.95</v>
      </c>
      <c r="H1008" s="13">
        <f t="shared" ca="1" si="394"/>
        <v>170.625</v>
      </c>
      <c r="J1008" s="13">
        <f t="shared" ca="1" si="403"/>
        <v>193.57499999999999</v>
      </c>
    </row>
    <row r="1009" spans="1:10" x14ac:dyDescent="0.25">
      <c r="A1009" s="5">
        <f t="shared" si="411"/>
        <v>42791</v>
      </c>
      <c r="C1009" s="6" t="str">
        <f t="shared" ca="1" si="416"/>
        <v>CORENTIN</v>
      </c>
      <c r="D1009" s="6" t="str">
        <f t="shared" ca="1" si="399"/>
        <v>INFORMATIQUE</v>
      </c>
      <c r="E1009" s="15">
        <f t="shared" ca="1" si="400"/>
        <v>5.2083333333333329E-2</v>
      </c>
      <c r="F1009">
        <f t="shared" ca="1" si="401"/>
        <v>19</v>
      </c>
      <c r="G1009" s="13">
        <f t="shared" ca="1" si="402"/>
        <v>16.149999999999999</v>
      </c>
      <c r="H1009" s="13">
        <f t="shared" ca="1" si="394"/>
        <v>121.875</v>
      </c>
      <c r="I1009" s="13">
        <f t="shared" ca="1" si="413"/>
        <v>117</v>
      </c>
      <c r="J1009" s="13">
        <f t="shared" ca="1" si="403"/>
        <v>255.02500000000001</v>
      </c>
    </row>
    <row r="1010" spans="1:10" x14ac:dyDescent="0.25">
      <c r="A1010" s="5">
        <f>A1009+1</f>
        <v>42792</v>
      </c>
      <c r="C1010" s="6" t="str">
        <f ca="1">+INDEX($M$3:$M$8,RANDBETWEEN(1,6))</f>
        <v>PATRICK</v>
      </c>
      <c r="D1010" s="6" t="str">
        <f t="shared" ca="1" si="399"/>
        <v>ELECTRICITE</v>
      </c>
      <c r="E1010" s="15">
        <f t="shared" ca="1" si="400"/>
        <v>4.1666666666666664E-2</v>
      </c>
      <c r="F1010">
        <f t="shared" ca="1" si="401"/>
        <v>13</v>
      </c>
      <c r="G1010" s="13">
        <f t="shared" ca="1" si="402"/>
        <v>11.049999999999999</v>
      </c>
      <c r="H1010" s="13">
        <f t="shared" ca="1" si="394"/>
        <v>97.5</v>
      </c>
      <c r="I1010" s="13">
        <f t="shared" ca="1" si="413"/>
        <v>41</v>
      </c>
      <c r="J1010" s="13">
        <f t="shared" ca="1" si="403"/>
        <v>149.55000000000001</v>
      </c>
    </row>
    <row r="1011" spans="1:10" x14ac:dyDescent="0.25">
      <c r="A1011" s="5">
        <f t="shared" ref="A1011:A1027" si="417">A1010</f>
        <v>42792</v>
      </c>
      <c r="C1011" s="6" t="str">
        <f t="shared" ref="C1011:C1013" ca="1" si="418">C1010</f>
        <v>PATRICK</v>
      </c>
      <c r="D1011" s="6" t="str">
        <f t="shared" ca="1" si="399"/>
        <v>TV</v>
      </c>
      <c r="E1011" s="15">
        <f t="shared" ca="1" si="400"/>
        <v>2.0833333333333332E-2</v>
      </c>
      <c r="F1011">
        <f t="shared" ca="1" si="401"/>
        <v>52</v>
      </c>
      <c r="G1011" s="13">
        <f t="shared" ca="1" si="402"/>
        <v>44.199999999999996</v>
      </c>
      <c r="H1011" s="13">
        <f t="shared" ref="H1011:H1074" ca="1" si="419">E1011*65*24*IF(OR(WEEKDAY(A1011)=1,WEEKDAY(A1011)=7),1.5,1)</f>
        <v>48.75</v>
      </c>
      <c r="I1011" s="13">
        <f t="shared" ca="1" si="413"/>
        <v>59</v>
      </c>
      <c r="J1011" s="13">
        <f t="shared" ca="1" si="403"/>
        <v>151.94999999999999</v>
      </c>
    </row>
    <row r="1012" spans="1:10" x14ac:dyDescent="0.25">
      <c r="A1012" s="5">
        <f t="shared" si="417"/>
        <v>42792</v>
      </c>
      <c r="C1012" s="6" t="str">
        <f t="shared" ca="1" si="418"/>
        <v>PATRICK</v>
      </c>
      <c r="D1012" s="6" t="str">
        <f t="shared" ca="1" si="399"/>
        <v>ELECTRICITE</v>
      </c>
      <c r="E1012" s="15">
        <f t="shared" ca="1" si="400"/>
        <v>5.2083333333333329E-2</v>
      </c>
      <c r="F1012">
        <f t="shared" ca="1" si="401"/>
        <v>15</v>
      </c>
      <c r="G1012" s="13">
        <f t="shared" ca="1" si="402"/>
        <v>12.75</v>
      </c>
      <c r="H1012" s="13">
        <f t="shared" ca="1" si="419"/>
        <v>121.875</v>
      </c>
      <c r="J1012" s="13">
        <f t="shared" ca="1" si="403"/>
        <v>134.625</v>
      </c>
    </row>
    <row r="1013" spans="1:10" x14ac:dyDescent="0.25">
      <c r="A1013" s="5">
        <f t="shared" si="417"/>
        <v>42792</v>
      </c>
      <c r="C1013" s="6" t="str">
        <f t="shared" ca="1" si="418"/>
        <v>PATRICK</v>
      </c>
      <c r="D1013" s="6" t="str">
        <f t="shared" ca="1" si="399"/>
        <v>TV</v>
      </c>
      <c r="E1013" s="15">
        <f t="shared" ca="1" si="400"/>
        <v>9.375E-2</v>
      </c>
      <c r="F1013">
        <f t="shared" ca="1" si="401"/>
        <v>68</v>
      </c>
      <c r="G1013" s="13">
        <f t="shared" ca="1" si="402"/>
        <v>57.8</v>
      </c>
      <c r="H1013" s="13">
        <f t="shared" ca="1" si="419"/>
        <v>219.375</v>
      </c>
      <c r="I1013" s="13">
        <f t="shared" ca="1" si="413"/>
        <v>25</v>
      </c>
      <c r="J1013" s="13">
        <f t="shared" ca="1" si="403"/>
        <v>302.17500000000001</v>
      </c>
    </row>
    <row r="1014" spans="1:10" x14ac:dyDescent="0.25">
      <c r="A1014" s="5">
        <f t="shared" si="417"/>
        <v>42792</v>
      </c>
      <c r="C1014" s="6" t="str">
        <f ca="1">+INDEX($M$3:$M$8,RANDBETWEEN(1,6))</f>
        <v>ANTOINE</v>
      </c>
      <c r="D1014" s="6" t="str">
        <f t="shared" ca="1" si="399"/>
        <v>ELECTRICITE</v>
      </c>
      <c r="E1014" s="15">
        <f t="shared" ca="1" si="400"/>
        <v>7.2916666666666657E-2</v>
      </c>
      <c r="F1014">
        <f t="shared" ca="1" si="401"/>
        <v>33</v>
      </c>
      <c r="G1014" s="13">
        <f t="shared" ca="1" si="402"/>
        <v>28.05</v>
      </c>
      <c r="H1014" s="13">
        <f t="shared" ca="1" si="419"/>
        <v>170.625</v>
      </c>
      <c r="I1014" s="13">
        <f t="shared" ca="1" si="413"/>
        <v>120</v>
      </c>
      <c r="J1014" s="13">
        <f t="shared" ca="1" si="403"/>
        <v>318.67500000000001</v>
      </c>
    </row>
    <row r="1015" spans="1:10" x14ac:dyDescent="0.25">
      <c r="A1015" s="5">
        <f t="shared" si="417"/>
        <v>42792</v>
      </c>
      <c r="C1015" s="6" t="str">
        <f t="shared" ref="C1015:C1017" ca="1" si="420">C1014</f>
        <v>ANTOINE</v>
      </c>
      <c r="D1015" s="6" t="str">
        <f t="shared" ca="1" si="399"/>
        <v>ELECTRICITE</v>
      </c>
      <c r="E1015" s="15">
        <f t="shared" ca="1" si="400"/>
        <v>0.10416666666666667</v>
      </c>
      <c r="F1015">
        <f t="shared" ca="1" si="401"/>
        <v>49</v>
      </c>
      <c r="G1015" s="13">
        <f t="shared" ca="1" si="402"/>
        <v>41.65</v>
      </c>
      <c r="H1015" s="13">
        <f t="shared" ca="1" si="419"/>
        <v>243.75</v>
      </c>
      <c r="J1015" s="13">
        <f t="shared" ca="1" si="403"/>
        <v>285.39999999999998</v>
      </c>
    </row>
    <row r="1016" spans="1:10" x14ac:dyDescent="0.25">
      <c r="A1016" s="5">
        <f t="shared" si="417"/>
        <v>42792</v>
      </c>
      <c r="C1016" s="6" t="str">
        <f t="shared" ca="1" si="420"/>
        <v>ANTOINE</v>
      </c>
      <c r="D1016" s="6" t="str">
        <f t="shared" ca="1" si="399"/>
        <v>TV</v>
      </c>
      <c r="E1016" s="15">
        <f t="shared" ca="1" si="400"/>
        <v>6.2499999999999993E-2</v>
      </c>
      <c r="F1016">
        <f t="shared" ca="1" si="401"/>
        <v>58</v>
      </c>
      <c r="G1016" s="13">
        <f t="shared" ca="1" si="402"/>
        <v>49.3</v>
      </c>
      <c r="H1016" s="13">
        <f t="shared" ca="1" si="419"/>
        <v>146.24999999999994</v>
      </c>
      <c r="I1016" s="13">
        <f t="shared" ca="1" si="413"/>
        <v>39</v>
      </c>
      <c r="J1016" s="13">
        <f t="shared" ca="1" si="403"/>
        <v>234.54999999999995</v>
      </c>
    </row>
    <row r="1017" spans="1:10" x14ac:dyDescent="0.25">
      <c r="A1017" s="5">
        <f t="shared" si="417"/>
        <v>42792</v>
      </c>
      <c r="C1017" s="6" t="str">
        <f t="shared" ca="1" si="420"/>
        <v>ANTOINE</v>
      </c>
      <c r="D1017" s="6" t="str">
        <f t="shared" ca="1" si="399"/>
        <v>TELEPHONIE</v>
      </c>
      <c r="E1017" s="15">
        <f t="shared" ca="1" si="400"/>
        <v>5.2083333333333329E-2</v>
      </c>
      <c r="F1017">
        <f t="shared" ca="1" si="401"/>
        <v>50</v>
      </c>
      <c r="G1017" s="13">
        <f t="shared" ca="1" si="402"/>
        <v>42.5</v>
      </c>
      <c r="H1017" s="13">
        <f t="shared" ca="1" si="419"/>
        <v>121.875</v>
      </c>
      <c r="I1017" s="13">
        <f t="shared" ca="1" si="413"/>
        <v>117</v>
      </c>
      <c r="J1017" s="13">
        <f t="shared" ca="1" si="403"/>
        <v>281.375</v>
      </c>
    </row>
    <row r="1018" spans="1:10" x14ac:dyDescent="0.25">
      <c r="A1018" s="5">
        <f t="shared" si="417"/>
        <v>42792</v>
      </c>
      <c r="C1018" s="6" t="str">
        <f ca="1">+INDEX($M$3:$M$8,RANDBETWEEN(1,6))</f>
        <v>CORENTIN</v>
      </c>
      <c r="D1018" s="6" t="str">
        <f t="shared" ca="1" si="399"/>
        <v>INFORMATIQUE</v>
      </c>
      <c r="E1018" s="15">
        <f t="shared" ca="1" si="400"/>
        <v>2.0833333333333332E-2</v>
      </c>
      <c r="F1018">
        <f t="shared" ca="1" si="401"/>
        <v>35</v>
      </c>
      <c r="G1018" s="13">
        <f t="shared" ca="1" si="402"/>
        <v>29.75</v>
      </c>
      <c r="H1018" s="13">
        <f t="shared" ca="1" si="419"/>
        <v>48.75</v>
      </c>
      <c r="J1018" s="13">
        <f t="shared" ca="1" si="403"/>
        <v>78.5</v>
      </c>
    </row>
    <row r="1019" spans="1:10" x14ac:dyDescent="0.25">
      <c r="A1019" s="5">
        <f t="shared" si="417"/>
        <v>42792</v>
      </c>
      <c r="C1019" s="6" t="str">
        <f t="shared" ref="C1019:C1024" ca="1" si="421">C1018</f>
        <v>CORENTIN</v>
      </c>
      <c r="D1019" s="6" t="str">
        <f t="shared" ca="1" si="399"/>
        <v>INFORMATIQUE</v>
      </c>
      <c r="E1019" s="15">
        <f t="shared" ca="1" si="400"/>
        <v>4.1666666666666664E-2</v>
      </c>
      <c r="F1019">
        <f t="shared" ca="1" si="401"/>
        <v>55</v>
      </c>
      <c r="G1019" s="13">
        <f t="shared" ca="1" si="402"/>
        <v>46.75</v>
      </c>
      <c r="H1019" s="13">
        <f t="shared" ca="1" si="419"/>
        <v>97.5</v>
      </c>
      <c r="I1019" s="13">
        <f t="shared" ca="1" si="413"/>
        <v>99</v>
      </c>
      <c r="J1019" s="13">
        <f t="shared" ca="1" si="403"/>
        <v>243.25</v>
      </c>
    </row>
    <row r="1020" spans="1:10" x14ac:dyDescent="0.25">
      <c r="A1020" s="5">
        <f t="shared" si="417"/>
        <v>42792</v>
      </c>
      <c r="C1020" s="6" t="str">
        <f t="shared" ca="1" si="421"/>
        <v>CORENTIN</v>
      </c>
      <c r="D1020" s="6" t="str">
        <f t="shared" ca="1" si="399"/>
        <v>TV</v>
      </c>
      <c r="E1020" s="15">
        <f t="shared" ca="1" si="400"/>
        <v>5.2083333333333329E-2</v>
      </c>
      <c r="F1020">
        <f t="shared" ca="1" si="401"/>
        <v>59</v>
      </c>
      <c r="G1020" s="13">
        <f t="shared" ca="1" si="402"/>
        <v>50.15</v>
      </c>
      <c r="H1020" s="13">
        <f t="shared" ca="1" si="419"/>
        <v>121.875</v>
      </c>
      <c r="I1020" s="13">
        <f t="shared" ca="1" si="413"/>
        <v>46</v>
      </c>
      <c r="J1020" s="13">
        <f t="shared" ca="1" si="403"/>
        <v>218.02500000000001</v>
      </c>
    </row>
    <row r="1021" spans="1:10" x14ac:dyDescent="0.25">
      <c r="A1021" s="5">
        <f t="shared" si="417"/>
        <v>42792</v>
      </c>
      <c r="C1021" s="6" t="str">
        <f t="shared" ca="1" si="421"/>
        <v>CORENTIN</v>
      </c>
      <c r="D1021" s="6" t="str">
        <f t="shared" ca="1" si="399"/>
        <v>TELEPHONIE</v>
      </c>
      <c r="E1021" s="15">
        <f t="shared" ca="1" si="400"/>
        <v>8.3333333333333329E-2</v>
      </c>
      <c r="F1021">
        <f t="shared" ca="1" si="401"/>
        <v>33</v>
      </c>
      <c r="G1021" s="13">
        <f t="shared" ca="1" si="402"/>
        <v>28.05</v>
      </c>
      <c r="H1021" s="13">
        <f t="shared" ca="1" si="419"/>
        <v>195</v>
      </c>
      <c r="J1021" s="13">
        <f t="shared" ca="1" si="403"/>
        <v>223.05</v>
      </c>
    </row>
    <row r="1022" spans="1:10" x14ac:dyDescent="0.25">
      <c r="A1022" s="5">
        <f t="shared" si="417"/>
        <v>42792</v>
      </c>
      <c r="C1022" s="6" t="str">
        <f t="shared" ca="1" si="421"/>
        <v>CORENTIN</v>
      </c>
      <c r="D1022" s="6" t="str">
        <f t="shared" ca="1" si="399"/>
        <v>TELEPHONIE</v>
      </c>
      <c r="E1022" s="15">
        <f t="shared" ca="1" si="400"/>
        <v>0.10416666666666667</v>
      </c>
      <c r="F1022">
        <f t="shared" ca="1" si="401"/>
        <v>10</v>
      </c>
      <c r="G1022" s="13">
        <f t="shared" ca="1" si="402"/>
        <v>8.5</v>
      </c>
      <c r="H1022" s="13">
        <f t="shared" ca="1" si="419"/>
        <v>243.75</v>
      </c>
      <c r="I1022" s="13">
        <f t="shared" ca="1" si="413"/>
        <v>125</v>
      </c>
      <c r="J1022" s="13">
        <f t="shared" ca="1" si="403"/>
        <v>377.25</v>
      </c>
    </row>
    <row r="1023" spans="1:10" x14ac:dyDescent="0.25">
      <c r="A1023" s="5">
        <f t="shared" si="417"/>
        <v>42792</v>
      </c>
      <c r="C1023" s="6" t="str">
        <f t="shared" ca="1" si="421"/>
        <v>CORENTIN</v>
      </c>
      <c r="D1023" s="6" t="str">
        <f t="shared" ca="1" si="399"/>
        <v>TELEPHONIE</v>
      </c>
      <c r="E1023" s="15">
        <f t="shared" ca="1" si="400"/>
        <v>3.125E-2</v>
      </c>
      <c r="F1023">
        <f t="shared" ca="1" si="401"/>
        <v>34</v>
      </c>
      <c r="G1023" s="13">
        <f t="shared" ca="1" si="402"/>
        <v>28.9</v>
      </c>
      <c r="H1023" s="13">
        <f t="shared" ca="1" si="419"/>
        <v>73.125</v>
      </c>
      <c r="I1023" s="13">
        <f t="shared" ca="1" si="413"/>
        <v>41</v>
      </c>
      <c r="J1023" s="13">
        <f t="shared" ca="1" si="403"/>
        <v>143.02500000000001</v>
      </c>
    </row>
    <row r="1024" spans="1:10" x14ac:dyDescent="0.25">
      <c r="A1024" s="5">
        <f t="shared" si="417"/>
        <v>42792</v>
      </c>
      <c r="C1024" s="6" t="str">
        <f t="shared" ca="1" si="421"/>
        <v>CORENTIN</v>
      </c>
      <c r="D1024" s="6" t="str">
        <f t="shared" ca="1" si="399"/>
        <v>TV</v>
      </c>
      <c r="E1024" s="15">
        <f t="shared" ca="1" si="400"/>
        <v>6.2499999999999993E-2</v>
      </c>
      <c r="F1024">
        <f t="shared" ca="1" si="401"/>
        <v>46</v>
      </c>
      <c r="G1024" s="13">
        <f t="shared" ca="1" si="402"/>
        <v>39.1</v>
      </c>
      <c r="H1024" s="13">
        <f t="shared" ca="1" si="419"/>
        <v>146.24999999999994</v>
      </c>
      <c r="J1024" s="13">
        <f t="shared" ca="1" si="403"/>
        <v>185.34999999999994</v>
      </c>
    </row>
    <row r="1025" spans="1:10" x14ac:dyDescent="0.25">
      <c r="A1025" s="5">
        <f t="shared" si="417"/>
        <v>42792</v>
      </c>
      <c r="C1025" s="6" t="str">
        <f ca="1">+INDEX($M$3:$M$8,RANDBETWEEN(1,6))</f>
        <v>SYLVAIN</v>
      </c>
      <c r="D1025" s="6" t="str">
        <f t="shared" ca="1" si="399"/>
        <v>INFORMATIQUE</v>
      </c>
      <c r="E1025" s="15">
        <f t="shared" ca="1" si="400"/>
        <v>0.10416666666666667</v>
      </c>
      <c r="F1025">
        <f t="shared" ca="1" si="401"/>
        <v>31</v>
      </c>
      <c r="G1025" s="13">
        <f t="shared" ca="1" si="402"/>
        <v>26.349999999999998</v>
      </c>
      <c r="H1025" s="13">
        <f t="shared" ca="1" si="419"/>
        <v>243.75</v>
      </c>
      <c r="I1025" s="13">
        <f t="shared" ca="1" si="413"/>
        <v>96</v>
      </c>
      <c r="J1025" s="13">
        <f t="shared" ca="1" si="403"/>
        <v>366.1</v>
      </c>
    </row>
    <row r="1026" spans="1:10" x14ac:dyDescent="0.25">
      <c r="A1026" s="5">
        <f t="shared" si="417"/>
        <v>42792</v>
      </c>
      <c r="C1026" s="6" t="str">
        <f t="shared" ref="C1026:C1027" ca="1" si="422">C1025</f>
        <v>SYLVAIN</v>
      </c>
      <c r="D1026" s="6" t="str">
        <f t="shared" ca="1" si="399"/>
        <v>ELECTRICITE</v>
      </c>
      <c r="E1026" s="15">
        <f t="shared" ca="1" si="400"/>
        <v>7.2916666666666657E-2</v>
      </c>
      <c r="F1026">
        <f t="shared" ca="1" si="401"/>
        <v>11</v>
      </c>
      <c r="G1026" s="13">
        <f t="shared" ca="1" si="402"/>
        <v>9.35</v>
      </c>
      <c r="H1026" s="13">
        <f t="shared" ca="1" si="419"/>
        <v>170.625</v>
      </c>
      <c r="I1026" s="13">
        <f t="shared" ca="1" si="413"/>
        <v>59</v>
      </c>
      <c r="J1026" s="13">
        <f t="shared" ca="1" si="403"/>
        <v>238.97499999999999</v>
      </c>
    </row>
    <row r="1027" spans="1:10" x14ac:dyDescent="0.25">
      <c r="A1027" s="5">
        <f t="shared" si="417"/>
        <v>42792</v>
      </c>
      <c r="C1027" s="6" t="str">
        <f t="shared" ca="1" si="422"/>
        <v>SYLVAIN</v>
      </c>
      <c r="D1027" s="6" t="str">
        <f t="shared" ref="D1027:D1090" ca="1" si="423">+INDEX($N$3:$N$6,RANDBETWEEN(1,4))</f>
        <v>INFORMATIQUE</v>
      </c>
      <c r="E1027" s="15">
        <f t="shared" ref="E1027:E1090" ca="1" si="424">+INDEX($P$8:$P$16,RANDBETWEEN(1,9))</f>
        <v>9.375E-2</v>
      </c>
      <c r="F1027">
        <f t="shared" ref="F1027:F1090" ca="1" si="425">RANDBETWEEN(9,68)</f>
        <v>48</v>
      </c>
      <c r="G1027" s="13">
        <f t="shared" ref="G1027:G1090" ca="1" si="426">F1027*0.85</f>
        <v>40.799999999999997</v>
      </c>
      <c r="H1027" s="13">
        <f t="shared" ca="1" si="419"/>
        <v>219.375</v>
      </c>
      <c r="J1027" s="13">
        <f t="shared" ref="J1027:J1090" ca="1" si="427">SUM(G1027:I1027)</f>
        <v>260.17500000000001</v>
      </c>
    </row>
    <row r="1028" spans="1:10" x14ac:dyDescent="0.25">
      <c r="A1028" s="5">
        <f>A1027+1</f>
        <v>42793</v>
      </c>
      <c r="C1028" s="6" t="str">
        <f ca="1">+INDEX($M$3:$M$8,RANDBETWEEN(1,6))</f>
        <v>PATRICK</v>
      </c>
      <c r="D1028" s="6" t="str">
        <f t="shared" ca="1" si="423"/>
        <v>ELECTRICITE</v>
      </c>
      <c r="E1028" s="15">
        <f t="shared" ca="1" si="424"/>
        <v>8.3333333333333329E-2</v>
      </c>
      <c r="F1028">
        <f t="shared" ca="1" si="425"/>
        <v>29</v>
      </c>
      <c r="G1028" s="13">
        <f t="shared" ca="1" si="426"/>
        <v>24.65</v>
      </c>
      <c r="H1028" s="13">
        <f t="shared" ca="1" si="419"/>
        <v>130</v>
      </c>
      <c r="I1028" s="13">
        <f t="shared" ca="1" si="413"/>
        <v>126</v>
      </c>
      <c r="J1028" s="13">
        <f t="shared" ca="1" si="427"/>
        <v>280.64999999999998</v>
      </c>
    </row>
    <row r="1029" spans="1:10" x14ac:dyDescent="0.25">
      <c r="A1029" s="5">
        <f t="shared" ref="A1029:A1045" si="428">A1028</f>
        <v>42793</v>
      </c>
      <c r="C1029" s="6" t="str">
        <f t="shared" ref="C1029:C1031" ca="1" si="429">C1028</f>
        <v>PATRICK</v>
      </c>
      <c r="D1029" s="6" t="str">
        <f t="shared" ca="1" si="423"/>
        <v>TV</v>
      </c>
      <c r="E1029" s="15">
        <f t="shared" ca="1" si="424"/>
        <v>5.2083333333333329E-2</v>
      </c>
      <c r="F1029">
        <f t="shared" ca="1" si="425"/>
        <v>14</v>
      </c>
      <c r="G1029" s="13">
        <f t="shared" ca="1" si="426"/>
        <v>11.9</v>
      </c>
      <c r="H1029" s="13">
        <f t="shared" ca="1" si="419"/>
        <v>81.25</v>
      </c>
      <c r="I1029" s="13">
        <f t="shared" ca="1" si="413"/>
        <v>122</v>
      </c>
      <c r="J1029" s="13">
        <f t="shared" ca="1" si="427"/>
        <v>215.15</v>
      </c>
    </row>
    <row r="1030" spans="1:10" x14ac:dyDescent="0.25">
      <c r="A1030" s="5">
        <f t="shared" si="428"/>
        <v>42793</v>
      </c>
      <c r="C1030" s="6" t="str">
        <f t="shared" ca="1" si="429"/>
        <v>PATRICK</v>
      </c>
      <c r="D1030" s="6" t="str">
        <f t="shared" ca="1" si="423"/>
        <v>ELECTRICITE</v>
      </c>
      <c r="E1030" s="15">
        <f t="shared" ca="1" si="424"/>
        <v>7.2916666666666657E-2</v>
      </c>
      <c r="F1030">
        <f t="shared" ca="1" si="425"/>
        <v>66</v>
      </c>
      <c r="G1030" s="13">
        <f t="shared" ca="1" si="426"/>
        <v>56.1</v>
      </c>
      <c r="H1030" s="13">
        <f t="shared" ca="1" si="419"/>
        <v>113.75</v>
      </c>
      <c r="I1030" s="13">
        <f t="shared" ca="1" si="413"/>
        <v>32</v>
      </c>
      <c r="J1030" s="13">
        <f t="shared" ca="1" si="427"/>
        <v>201.85</v>
      </c>
    </row>
    <row r="1031" spans="1:10" x14ac:dyDescent="0.25">
      <c r="A1031" s="5">
        <f t="shared" si="428"/>
        <v>42793</v>
      </c>
      <c r="C1031" s="6" t="str">
        <f t="shared" ca="1" si="429"/>
        <v>PATRICK</v>
      </c>
      <c r="D1031" s="6" t="str">
        <f t="shared" ca="1" si="423"/>
        <v>INFORMATIQUE</v>
      </c>
      <c r="E1031" s="15">
        <f t="shared" ca="1" si="424"/>
        <v>9.375E-2</v>
      </c>
      <c r="F1031">
        <f t="shared" ca="1" si="425"/>
        <v>21</v>
      </c>
      <c r="G1031" s="13">
        <f t="shared" ca="1" si="426"/>
        <v>17.849999999999998</v>
      </c>
      <c r="H1031" s="13">
        <f t="shared" ca="1" si="419"/>
        <v>146.25</v>
      </c>
      <c r="J1031" s="13">
        <f t="shared" ca="1" si="427"/>
        <v>164.1</v>
      </c>
    </row>
    <row r="1032" spans="1:10" x14ac:dyDescent="0.25">
      <c r="A1032" s="5">
        <f t="shared" si="428"/>
        <v>42793</v>
      </c>
      <c r="C1032" s="6" t="str">
        <f ca="1">+INDEX($M$3:$M$8,RANDBETWEEN(1,6))</f>
        <v>ANTOINE</v>
      </c>
      <c r="D1032" s="6" t="str">
        <f t="shared" ca="1" si="423"/>
        <v>INFORMATIQUE</v>
      </c>
      <c r="E1032" s="15">
        <f t="shared" ca="1" si="424"/>
        <v>2.0833333333333332E-2</v>
      </c>
      <c r="F1032">
        <f t="shared" ca="1" si="425"/>
        <v>37</v>
      </c>
      <c r="G1032" s="13">
        <f t="shared" ca="1" si="426"/>
        <v>31.45</v>
      </c>
      <c r="H1032" s="13">
        <f t="shared" ca="1" si="419"/>
        <v>32.5</v>
      </c>
      <c r="J1032" s="13">
        <f t="shared" ca="1" si="427"/>
        <v>63.95</v>
      </c>
    </row>
    <row r="1033" spans="1:10" x14ac:dyDescent="0.25">
      <c r="A1033" s="5">
        <f t="shared" si="428"/>
        <v>42793</v>
      </c>
      <c r="C1033" s="6" t="str">
        <f t="shared" ref="C1033:C1035" ca="1" si="430">C1032</f>
        <v>ANTOINE</v>
      </c>
      <c r="D1033" s="6" t="str">
        <f t="shared" ca="1" si="423"/>
        <v>TV</v>
      </c>
      <c r="E1033" s="15">
        <f t="shared" ca="1" si="424"/>
        <v>5.2083333333333329E-2</v>
      </c>
      <c r="F1033">
        <f t="shared" ca="1" si="425"/>
        <v>64</v>
      </c>
      <c r="G1033" s="13">
        <f t="shared" ca="1" si="426"/>
        <v>54.4</v>
      </c>
      <c r="H1033" s="13">
        <f t="shared" ca="1" si="419"/>
        <v>81.25</v>
      </c>
      <c r="I1033" s="13">
        <f t="shared" ca="1" si="413"/>
        <v>30</v>
      </c>
      <c r="J1033" s="13">
        <f t="shared" ca="1" si="427"/>
        <v>165.65</v>
      </c>
    </row>
    <row r="1034" spans="1:10" x14ac:dyDescent="0.25">
      <c r="A1034" s="5">
        <f t="shared" si="428"/>
        <v>42793</v>
      </c>
      <c r="C1034" s="6" t="str">
        <f t="shared" ca="1" si="430"/>
        <v>ANTOINE</v>
      </c>
      <c r="D1034" s="6" t="str">
        <f t="shared" ca="1" si="423"/>
        <v>ELECTRICITE</v>
      </c>
      <c r="E1034" s="15">
        <f t="shared" ca="1" si="424"/>
        <v>6.2499999999999993E-2</v>
      </c>
      <c r="F1034">
        <f t="shared" ca="1" si="425"/>
        <v>11</v>
      </c>
      <c r="G1034" s="13">
        <f t="shared" ca="1" si="426"/>
        <v>9.35</v>
      </c>
      <c r="H1034" s="13">
        <f t="shared" ca="1" si="419"/>
        <v>97.499999999999972</v>
      </c>
      <c r="J1034" s="13">
        <f t="shared" ca="1" si="427"/>
        <v>106.84999999999997</v>
      </c>
    </row>
    <row r="1035" spans="1:10" x14ac:dyDescent="0.25">
      <c r="A1035" s="5">
        <f t="shared" si="428"/>
        <v>42793</v>
      </c>
      <c r="C1035" s="6" t="str">
        <f t="shared" ca="1" si="430"/>
        <v>ANTOINE</v>
      </c>
      <c r="D1035" s="6" t="str">
        <f t="shared" ca="1" si="423"/>
        <v>TV</v>
      </c>
      <c r="E1035" s="15">
        <f t="shared" ca="1" si="424"/>
        <v>4.1666666666666664E-2</v>
      </c>
      <c r="F1035">
        <f t="shared" ca="1" si="425"/>
        <v>62</v>
      </c>
      <c r="G1035" s="13">
        <f t="shared" ca="1" si="426"/>
        <v>52.699999999999996</v>
      </c>
      <c r="H1035" s="13">
        <f t="shared" ca="1" si="419"/>
        <v>65</v>
      </c>
      <c r="J1035" s="13">
        <f t="shared" ca="1" si="427"/>
        <v>117.69999999999999</v>
      </c>
    </row>
    <row r="1036" spans="1:10" x14ac:dyDescent="0.25">
      <c r="A1036" s="5">
        <f t="shared" si="428"/>
        <v>42793</v>
      </c>
      <c r="C1036" s="6" t="str">
        <f ca="1">+INDEX($M$3:$M$8,RANDBETWEEN(1,6))</f>
        <v>ANTOINE</v>
      </c>
      <c r="D1036" s="6" t="str">
        <f t="shared" ca="1" si="423"/>
        <v>TELEPHONIE</v>
      </c>
      <c r="E1036" s="15">
        <f t="shared" ca="1" si="424"/>
        <v>8.3333333333333329E-2</v>
      </c>
      <c r="F1036">
        <f t="shared" ca="1" si="425"/>
        <v>32</v>
      </c>
      <c r="G1036" s="13">
        <f t="shared" ca="1" si="426"/>
        <v>27.2</v>
      </c>
      <c r="H1036" s="13">
        <f t="shared" ca="1" si="419"/>
        <v>130</v>
      </c>
      <c r="I1036" s="13">
        <f t="shared" ca="1" si="413"/>
        <v>75</v>
      </c>
      <c r="J1036" s="13">
        <f t="shared" ca="1" si="427"/>
        <v>232.2</v>
      </c>
    </row>
    <row r="1037" spans="1:10" x14ac:dyDescent="0.25">
      <c r="A1037" s="5">
        <f t="shared" si="428"/>
        <v>42793</v>
      </c>
      <c r="C1037" s="6" t="str">
        <f t="shared" ref="C1037:C1042" ca="1" si="431">C1036</f>
        <v>ANTOINE</v>
      </c>
      <c r="D1037" s="6" t="str">
        <f t="shared" ca="1" si="423"/>
        <v>INFORMATIQUE</v>
      </c>
      <c r="E1037" s="15">
        <f t="shared" ca="1" si="424"/>
        <v>4.1666666666666664E-2</v>
      </c>
      <c r="F1037">
        <f t="shared" ca="1" si="425"/>
        <v>26</v>
      </c>
      <c r="G1037" s="13">
        <f t="shared" ca="1" si="426"/>
        <v>22.099999999999998</v>
      </c>
      <c r="H1037" s="13">
        <f t="shared" ca="1" si="419"/>
        <v>65</v>
      </c>
      <c r="J1037" s="13">
        <f t="shared" ca="1" si="427"/>
        <v>87.1</v>
      </c>
    </row>
    <row r="1038" spans="1:10" x14ac:dyDescent="0.25">
      <c r="A1038" s="5">
        <f t="shared" si="428"/>
        <v>42793</v>
      </c>
      <c r="C1038" s="6" t="str">
        <f t="shared" ca="1" si="431"/>
        <v>ANTOINE</v>
      </c>
      <c r="D1038" s="6" t="str">
        <f t="shared" ca="1" si="423"/>
        <v>TV</v>
      </c>
      <c r="E1038" s="15">
        <f t="shared" ca="1" si="424"/>
        <v>6.2499999999999993E-2</v>
      </c>
      <c r="F1038">
        <f t="shared" ca="1" si="425"/>
        <v>35</v>
      </c>
      <c r="G1038" s="13">
        <f t="shared" ca="1" si="426"/>
        <v>29.75</v>
      </c>
      <c r="H1038" s="13">
        <f t="shared" ca="1" si="419"/>
        <v>97.499999999999972</v>
      </c>
      <c r="I1038" s="13">
        <f t="shared" ca="1" si="413"/>
        <v>67</v>
      </c>
      <c r="J1038" s="13">
        <f t="shared" ca="1" si="427"/>
        <v>194.24999999999997</v>
      </c>
    </row>
    <row r="1039" spans="1:10" x14ac:dyDescent="0.25">
      <c r="A1039" s="5">
        <f t="shared" si="428"/>
        <v>42793</v>
      </c>
      <c r="C1039" s="6" t="str">
        <f t="shared" ca="1" si="431"/>
        <v>ANTOINE</v>
      </c>
      <c r="D1039" s="6" t="str">
        <f t="shared" ca="1" si="423"/>
        <v>INFORMATIQUE</v>
      </c>
      <c r="E1039" s="15">
        <f t="shared" ca="1" si="424"/>
        <v>8.3333333333333329E-2</v>
      </c>
      <c r="F1039">
        <f t="shared" ca="1" si="425"/>
        <v>17</v>
      </c>
      <c r="G1039" s="13">
        <f t="shared" ca="1" si="426"/>
        <v>14.45</v>
      </c>
      <c r="H1039" s="13">
        <f t="shared" ca="1" si="419"/>
        <v>130</v>
      </c>
      <c r="I1039" s="13">
        <f t="shared" ca="1" si="413"/>
        <v>43</v>
      </c>
      <c r="J1039" s="13">
        <f t="shared" ca="1" si="427"/>
        <v>187.45</v>
      </c>
    </row>
    <row r="1040" spans="1:10" x14ac:dyDescent="0.25">
      <c r="A1040" s="5">
        <f t="shared" si="428"/>
        <v>42793</v>
      </c>
      <c r="C1040" s="6" t="str">
        <f t="shared" ca="1" si="431"/>
        <v>ANTOINE</v>
      </c>
      <c r="D1040" s="6" t="str">
        <f t="shared" ca="1" si="423"/>
        <v>INFORMATIQUE</v>
      </c>
      <c r="E1040" s="15">
        <f t="shared" ca="1" si="424"/>
        <v>0.10416666666666667</v>
      </c>
      <c r="F1040">
        <f t="shared" ca="1" si="425"/>
        <v>10</v>
      </c>
      <c r="G1040" s="13">
        <f t="shared" ca="1" si="426"/>
        <v>8.5</v>
      </c>
      <c r="H1040" s="13">
        <f t="shared" ca="1" si="419"/>
        <v>162.5</v>
      </c>
      <c r="I1040" s="13">
        <f t="shared" ca="1" si="413"/>
        <v>81</v>
      </c>
      <c r="J1040" s="13">
        <f t="shared" ca="1" si="427"/>
        <v>252</v>
      </c>
    </row>
    <row r="1041" spans="1:10" x14ac:dyDescent="0.25">
      <c r="A1041" s="5">
        <f t="shared" si="428"/>
        <v>42793</v>
      </c>
      <c r="C1041" s="6" t="str">
        <f t="shared" ca="1" si="431"/>
        <v>ANTOINE</v>
      </c>
      <c r="D1041" s="6" t="str">
        <f t="shared" ca="1" si="423"/>
        <v>ELECTRICITE</v>
      </c>
      <c r="E1041" s="15">
        <f t="shared" ca="1" si="424"/>
        <v>4.1666666666666664E-2</v>
      </c>
      <c r="F1041">
        <f t="shared" ca="1" si="425"/>
        <v>32</v>
      </c>
      <c r="G1041" s="13">
        <f t="shared" ca="1" si="426"/>
        <v>27.2</v>
      </c>
      <c r="H1041" s="13">
        <f t="shared" ca="1" si="419"/>
        <v>65</v>
      </c>
      <c r="J1041" s="13">
        <f t="shared" ca="1" si="427"/>
        <v>92.2</v>
      </c>
    </row>
    <row r="1042" spans="1:10" x14ac:dyDescent="0.25">
      <c r="A1042" s="5">
        <f t="shared" si="428"/>
        <v>42793</v>
      </c>
      <c r="C1042" s="6" t="str">
        <f t="shared" ca="1" si="431"/>
        <v>ANTOINE</v>
      </c>
      <c r="D1042" s="6" t="str">
        <f t="shared" ca="1" si="423"/>
        <v>TV</v>
      </c>
      <c r="E1042" s="15">
        <f t="shared" ca="1" si="424"/>
        <v>9.375E-2</v>
      </c>
      <c r="F1042">
        <f t="shared" ca="1" si="425"/>
        <v>19</v>
      </c>
      <c r="G1042" s="13">
        <f t="shared" ca="1" si="426"/>
        <v>16.149999999999999</v>
      </c>
      <c r="H1042" s="13">
        <f t="shared" ca="1" si="419"/>
        <v>146.25</v>
      </c>
      <c r="J1042" s="13">
        <f t="shared" ca="1" si="427"/>
        <v>162.4</v>
      </c>
    </row>
    <row r="1043" spans="1:10" x14ac:dyDescent="0.25">
      <c r="A1043" s="5">
        <f t="shared" si="428"/>
        <v>42793</v>
      </c>
      <c r="C1043" s="6" t="str">
        <f ca="1">+INDEX($M$3:$M$8,RANDBETWEEN(1,6))</f>
        <v>ERIC</v>
      </c>
      <c r="D1043" s="6" t="str">
        <f t="shared" ca="1" si="423"/>
        <v>ELECTRICITE</v>
      </c>
      <c r="E1043" s="15">
        <f t="shared" ca="1" si="424"/>
        <v>5.2083333333333329E-2</v>
      </c>
      <c r="F1043">
        <f t="shared" ca="1" si="425"/>
        <v>28</v>
      </c>
      <c r="G1043" s="13">
        <f t="shared" ca="1" si="426"/>
        <v>23.8</v>
      </c>
      <c r="H1043" s="13">
        <f t="shared" ca="1" si="419"/>
        <v>81.25</v>
      </c>
      <c r="J1043" s="13">
        <f t="shared" ca="1" si="427"/>
        <v>105.05</v>
      </c>
    </row>
    <row r="1044" spans="1:10" x14ac:dyDescent="0.25">
      <c r="A1044" s="5">
        <f t="shared" si="428"/>
        <v>42793</v>
      </c>
      <c r="C1044" s="6" t="str">
        <f t="shared" ref="C1044:C1045" ca="1" si="432">C1043</f>
        <v>ERIC</v>
      </c>
      <c r="D1044" s="6" t="str">
        <f t="shared" ca="1" si="423"/>
        <v>INFORMATIQUE</v>
      </c>
      <c r="E1044" s="15">
        <f t="shared" ca="1" si="424"/>
        <v>0.10416666666666667</v>
      </c>
      <c r="F1044">
        <f t="shared" ca="1" si="425"/>
        <v>31</v>
      </c>
      <c r="G1044" s="13">
        <f t="shared" ca="1" si="426"/>
        <v>26.349999999999998</v>
      </c>
      <c r="H1044" s="13">
        <f t="shared" ca="1" si="419"/>
        <v>162.5</v>
      </c>
      <c r="J1044" s="13">
        <f t="shared" ca="1" si="427"/>
        <v>188.85</v>
      </c>
    </row>
    <row r="1045" spans="1:10" x14ac:dyDescent="0.25">
      <c r="A1045" s="5">
        <f t="shared" si="428"/>
        <v>42793</v>
      </c>
      <c r="C1045" s="6" t="str">
        <f t="shared" ca="1" si="432"/>
        <v>ERIC</v>
      </c>
      <c r="D1045" s="6" t="str">
        <f t="shared" ca="1" si="423"/>
        <v>INFORMATIQUE</v>
      </c>
      <c r="E1045" s="15">
        <f t="shared" ca="1" si="424"/>
        <v>0.10416666666666667</v>
      </c>
      <c r="F1045">
        <f t="shared" ca="1" si="425"/>
        <v>66</v>
      </c>
      <c r="G1045" s="13">
        <f t="shared" ca="1" si="426"/>
        <v>56.1</v>
      </c>
      <c r="H1045" s="13">
        <f t="shared" ca="1" si="419"/>
        <v>162.5</v>
      </c>
      <c r="I1045" s="13">
        <f t="shared" ref="I1045:I1095" ca="1" si="433">+RANDBETWEEN(24,128)</f>
        <v>65</v>
      </c>
      <c r="J1045" s="13">
        <f t="shared" ca="1" si="427"/>
        <v>283.60000000000002</v>
      </c>
    </row>
    <row r="1046" spans="1:10" x14ac:dyDescent="0.25">
      <c r="A1046" s="5">
        <f>A1045+1</f>
        <v>42794</v>
      </c>
      <c r="C1046" s="6" t="str">
        <f ca="1">+INDEX($M$3:$M$8,RANDBETWEEN(1,6))</f>
        <v>ANTOINE</v>
      </c>
      <c r="D1046" s="6" t="str">
        <f t="shared" ca="1" si="423"/>
        <v>INFORMATIQUE</v>
      </c>
      <c r="E1046" s="15">
        <f t="shared" ca="1" si="424"/>
        <v>3.125E-2</v>
      </c>
      <c r="F1046">
        <f t="shared" ca="1" si="425"/>
        <v>67</v>
      </c>
      <c r="G1046" s="13">
        <f t="shared" ca="1" si="426"/>
        <v>56.949999999999996</v>
      </c>
      <c r="H1046" s="13">
        <f t="shared" ca="1" si="419"/>
        <v>48.75</v>
      </c>
      <c r="I1046" s="13">
        <f t="shared" ca="1" si="433"/>
        <v>32</v>
      </c>
      <c r="J1046" s="13">
        <f t="shared" ca="1" si="427"/>
        <v>137.69999999999999</v>
      </c>
    </row>
    <row r="1047" spans="1:10" x14ac:dyDescent="0.25">
      <c r="A1047" s="5">
        <f t="shared" ref="A1047:A1063" si="434">A1046</f>
        <v>42794</v>
      </c>
      <c r="C1047" s="6" t="str">
        <f t="shared" ref="C1047:C1049" ca="1" si="435">C1046</f>
        <v>ANTOINE</v>
      </c>
      <c r="D1047" s="6" t="str">
        <f t="shared" ca="1" si="423"/>
        <v>ELECTRICITE</v>
      </c>
      <c r="E1047" s="15">
        <f t="shared" ca="1" si="424"/>
        <v>7.2916666666666657E-2</v>
      </c>
      <c r="F1047">
        <f t="shared" ca="1" si="425"/>
        <v>65</v>
      </c>
      <c r="G1047" s="13">
        <f t="shared" ca="1" si="426"/>
        <v>55.25</v>
      </c>
      <c r="H1047" s="13">
        <f t="shared" ca="1" si="419"/>
        <v>113.75</v>
      </c>
      <c r="J1047" s="13">
        <f t="shared" ca="1" si="427"/>
        <v>169</v>
      </c>
    </row>
    <row r="1048" spans="1:10" x14ac:dyDescent="0.25">
      <c r="A1048" s="5">
        <f t="shared" si="434"/>
        <v>42794</v>
      </c>
      <c r="C1048" s="6" t="str">
        <f t="shared" ca="1" si="435"/>
        <v>ANTOINE</v>
      </c>
      <c r="D1048" s="6" t="str">
        <f t="shared" ca="1" si="423"/>
        <v>INFORMATIQUE</v>
      </c>
      <c r="E1048" s="15">
        <f t="shared" ca="1" si="424"/>
        <v>8.3333333333333329E-2</v>
      </c>
      <c r="F1048">
        <f t="shared" ca="1" si="425"/>
        <v>29</v>
      </c>
      <c r="G1048" s="13">
        <f t="shared" ca="1" si="426"/>
        <v>24.65</v>
      </c>
      <c r="H1048" s="13">
        <f t="shared" ca="1" si="419"/>
        <v>130</v>
      </c>
      <c r="I1048" s="13">
        <f t="shared" ca="1" si="433"/>
        <v>56</v>
      </c>
      <c r="J1048" s="13">
        <f t="shared" ca="1" si="427"/>
        <v>210.65</v>
      </c>
    </row>
    <row r="1049" spans="1:10" x14ac:dyDescent="0.25">
      <c r="A1049" s="5">
        <f t="shared" si="434"/>
        <v>42794</v>
      </c>
      <c r="C1049" s="6" t="str">
        <f t="shared" ca="1" si="435"/>
        <v>ANTOINE</v>
      </c>
      <c r="D1049" s="6" t="str">
        <f t="shared" ca="1" si="423"/>
        <v>TELEPHONIE</v>
      </c>
      <c r="E1049" s="15">
        <f t="shared" ca="1" si="424"/>
        <v>9.375E-2</v>
      </c>
      <c r="F1049">
        <f t="shared" ca="1" si="425"/>
        <v>28</v>
      </c>
      <c r="G1049" s="13">
        <f t="shared" ca="1" si="426"/>
        <v>23.8</v>
      </c>
      <c r="H1049" s="13">
        <f t="shared" ca="1" si="419"/>
        <v>146.25</v>
      </c>
      <c r="I1049" s="13">
        <f t="shared" ca="1" si="433"/>
        <v>66</v>
      </c>
      <c r="J1049" s="13">
        <f t="shared" ca="1" si="427"/>
        <v>236.05</v>
      </c>
    </row>
    <row r="1050" spans="1:10" x14ac:dyDescent="0.25">
      <c r="A1050" s="5">
        <f t="shared" si="434"/>
        <v>42794</v>
      </c>
      <c r="C1050" s="6" t="str">
        <f ca="1">+INDEX($M$3:$M$8,RANDBETWEEN(1,6))</f>
        <v>ERIC</v>
      </c>
      <c r="D1050" s="6" t="str">
        <f t="shared" ca="1" si="423"/>
        <v>ELECTRICITE</v>
      </c>
      <c r="E1050" s="15">
        <f t="shared" ca="1" si="424"/>
        <v>0.10416666666666667</v>
      </c>
      <c r="F1050">
        <f t="shared" ca="1" si="425"/>
        <v>21</v>
      </c>
      <c r="G1050" s="13">
        <f t="shared" ca="1" si="426"/>
        <v>17.849999999999998</v>
      </c>
      <c r="H1050" s="13">
        <f t="shared" ca="1" si="419"/>
        <v>162.5</v>
      </c>
      <c r="I1050" s="13">
        <f t="shared" ca="1" si="433"/>
        <v>84</v>
      </c>
      <c r="J1050" s="13">
        <f t="shared" ca="1" si="427"/>
        <v>264.35000000000002</v>
      </c>
    </row>
    <row r="1051" spans="1:10" x14ac:dyDescent="0.25">
      <c r="A1051" s="5">
        <f t="shared" si="434"/>
        <v>42794</v>
      </c>
      <c r="C1051" s="6" t="str">
        <f t="shared" ref="C1051:C1053" ca="1" si="436">C1050</f>
        <v>ERIC</v>
      </c>
      <c r="D1051" s="6" t="str">
        <f t="shared" ca="1" si="423"/>
        <v>INFORMATIQUE</v>
      </c>
      <c r="E1051" s="15">
        <f t="shared" ca="1" si="424"/>
        <v>6.2499999999999993E-2</v>
      </c>
      <c r="F1051">
        <f t="shared" ca="1" si="425"/>
        <v>35</v>
      </c>
      <c r="G1051" s="13">
        <f t="shared" ca="1" si="426"/>
        <v>29.75</v>
      </c>
      <c r="H1051" s="13">
        <f t="shared" ca="1" si="419"/>
        <v>97.499999999999972</v>
      </c>
      <c r="J1051" s="13">
        <f t="shared" ca="1" si="427"/>
        <v>127.24999999999997</v>
      </c>
    </row>
    <row r="1052" spans="1:10" x14ac:dyDescent="0.25">
      <c r="A1052" s="5">
        <f t="shared" si="434"/>
        <v>42794</v>
      </c>
      <c r="C1052" s="6" t="str">
        <f t="shared" ca="1" si="436"/>
        <v>ERIC</v>
      </c>
      <c r="D1052" s="6" t="str">
        <f t="shared" ca="1" si="423"/>
        <v>TV</v>
      </c>
      <c r="E1052" s="15">
        <f t="shared" ca="1" si="424"/>
        <v>5.2083333333333329E-2</v>
      </c>
      <c r="F1052">
        <f t="shared" ca="1" si="425"/>
        <v>16</v>
      </c>
      <c r="G1052" s="13">
        <f t="shared" ca="1" si="426"/>
        <v>13.6</v>
      </c>
      <c r="H1052" s="13">
        <f t="shared" ca="1" si="419"/>
        <v>81.25</v>
      </c>
      <c r="I1052" s="13">
        <f t="shared" ca="1" si="433"/>
        <v>63</v>
      </c>
      <c r="J1052" s="13">
        <f t="shared" ca="1" si="427"/>
        <v>157.85</v>
      </c>
    </row>
    <row r="1053" spans="1:10" x14ac:dyDescent="0.25">
      <c r="A1053" s="5">
        <f t="shared" si="434"/>
        <v>42794</v>
      </c>
      <c r="C1053" s="6" t="str">
        <f t="shared" ca="1" si="436"/>
        <v>ERIC</v>
      </c>
      <c r="D1053" s="6" t="str">
        <f t="shared" ca="1" si="423"/>
        <v>TELEPHONIE</v>
      </c>
      <c r="E1053" s="15">
        <f t="shared" ca="1" si="424"/>
        <v>7.2916666666666657E-2</v>
      </c>
      <c r="F1053">
        <f t="shared" ca="1" si="425"/>
        <v>11</v>
      </c>
      <c r="G1053" s="13">
        <f t="shared" ca="1" si="426"/>
        <v>9.35</v>
      </c>
      <c r="H1053" s="13">
        <f t="shared" ca="1" si="419"/>
        <v>113.75</v>
      </c>
      <c r="I1053" s="13">
        <f t="shared" ca="1" si="433"/>
        <v>101</v>
      </c>
      <c r="J1053" s="13">
        <f t="shared" ca="1" si="427"/>
        <v>224.1</v>
      </c>
    </row>
    <row r="1054" spans="1:10" x14ac:dyDescent="0.25">
      <c r="A1054" s="5">
        <f t="shared" si="434"/>
        <v>42794</v>
      </c>
      <c r="C1054" s="6" t="str">
        <f ca="1">+INDEX($M$3:$M$8,RANDBETWEEN(1,6))</f>
        <v>SYLVAIN</v>
      </c>
      <c r="D1054" s="6" t="str">
        <f t="shared" ca="1" si="423"/>
        <v>TV</v>
      </c>
      <c r="E1054" s="15">
        <f t="shared" ca="1" si="424"/>
        <v>9.375E-2</v>
      </c>
      <c r="F1054">
        <f t="shared" ca="1" si="425"/>
        <v>18</v>
      </c>
      <c r="G1054" s="13">
        <f t="shared" ca="1" si="426"/>
        <v>15.299999999999999</v>
      </c>
      <c r="H1054" s="13">
        <f t="shared" ca="1" si="419"/>
        <v>146.25</v>
      </c>
      <c r="J1054" s="13">
        <f t="shared" ca="1" si="427"/>
        <v>161.55000000000001</v>
      </c>
    </row>
    <row r="1055" spans="1:10" x14ac:dyDescent="0.25">
      <c r="A1055" s="5">
        <f t="shared" si="434"/>
        <v>42794</v>
      </c>
      <c r="C1055" s="6" t="str">
        <f t="shared" ref="C1055:C1060" ca="1" si="437">C1054</f>
        <v>SYLVAIN</v>
      </c>
      <c r="D1055" s="6" t="str">
        <f t="shared" ca="1" si="423"/>
        <v>TELEPHONIE</v>
      </c>
      <c r="E1055" s="15">
        <f t="shared" ca="1" si="424"/>
        <v>8.3333333333333329E-2</v>
      </c>
      <c r="F1055">
        <f t="shared" ca="1" si="425"/>
        <v>22</v>
      </c>
      <c r="G1055" s="13">
        <f t="shared" ca="1" si="426"/>
        <v>18.7</v>
      </c>
      <c r="H1055" s="13">
        <f t="shared" ca="1" si="419"/>
        <v>130</v>
      </c>
      <c r="J1055" s="13">
        <f t="shared" ca="1" si="427"/>
        <v>148.69999999999999</v>
      </c>
    </row>
    <row r="1056" spans="1:10" x14ac:dyDescent="0.25">
      <c r="A1056" s="5">
        <f t="shared" si="434"/>
        <v>42794</v>
      </c>
      <c r="C1056" s="6" t="str">
        <f t="shared" ca="1" si="437"/>
        <v>SYLVAIN</v>
      </c>
      <c r="D1056" s="6" t="str">
        <f t="shared" ca="1" si="423"/>
        <v>INFORMATIQUE</v>
      </c>
      <c r="E1056" s="15">
        <f t="shared" ca="1" si="424"/>
        <v>0.10416666666666667</v>
      </c>
      <c r="F1056">
        <f t="shared" ca="1" si="425"/>
        <v>48</v>
      </c>
      <c r="G1056" s="13">
        <f t="shared" ca="1" si="426"/>
        <v>40.799999999999997</v>
      </c>
      <c r="H1056" s="13">
        <f t="shared" ca="1" si="419"/>
        <v>162.5</v>
      </c>
      <c r="I1056" s="13">
        <f t="shared" ca="1" si="433"/>
        <v>57</v>
      </c>
      <c r="J1056" s="13">
        <f t="shared" ca="1" si="427"/>
        <v>260.3</v>
      </c>
    </row>
    <row r="1057" spans="1:10" x14ac:dyDescent="0.25">
      <c r="A1057" s="5">
        <f t="shared" si="434"/>
        <v>42794</v>
      </c>
      <c r="C1057" s="6" t="str">
        <f t="shared" ca="1" si="437"/>
        <v>SYLVAIN</v>
      </c>
      <c r="D1057" s="6" t="str">
        <f t="shared" ca="1" si="423"/>
        <v>INFORMATIQUE</v>
      </c>
      <c r="E1057" s="15">
        <f t="shared" ca="1" si="424"/>
        <v>2.0833333333333332E-2</v>
      </c>
      <c r="F1057">
        <f t="shared" ca="1" si="425"/>
        <v>60</v>
      </c>
      <c r="G1057" s="13">
        <f t="shared" ca="1" si="426"/>
        <v>51</v>
      </c>
      <c r="H1057" s="13">
        <f t="shared" ca="1" si="419"/>
        <v>32.5</v>
      </c>
      <c r="I1057" s="13">
        <f t="shared" ca="1" si="433"/>
        <v>120</v>
      </c>
      <c r="J1057" s="13">
        <f t="shared" ca="1" si="427"/>
        <v>203.5</v>
      </c>
    </row>
    <row r="1058" spans="1:10" x14ac:dyDescent="0.25">
      <c r="A1058" s="5">
        <f t="shared" si="434"/>
        <v>42794</v>
      </c>
      <c r="C1058" s="6" t="str">
        <f t="shared" ca="1" si="437"/>
        <v>SYLVAIN</v>
      </c>
      <c r="D1058" s="6" t="str">
        <f t="shared" ca="1" si="423"/>
        <v>TELEPHONIE</v>
      </c>
      <c r="E1058" s="15">
        <f t="shared" ca="1" si="424"/>
        <v>4.1666666666666664E-2</v>
      </c>
      <c r="F1058">
        <f t="shared" ca="1" si="425"/>
        <v>37</v>
      </c>
      <c r="G1058" s="13">
        <f t="shared" ca="1" si="426"/>
        <v>31.45</v>
      </c>
      <c r="H1058" s="13">
        <f t="shared" ca="1" si="419"/>
        <v>65</v>
      </c>
      <c r="J1058" s="13">
        <f t="shared" ca="1" si="427"/>
        <v>96.45</v>
      </c>
    </row>
    <row r="1059" spans="1:10" x14ac:dyDescent="0.25">
      <c r="A1059" s="5">
        <f t="shared" si="434"/>
        <v>42794</v>
      </c>
      <c r="C1059" s="6" t="str">
        <f t="shared" ca="1" si="437"/>
        <v>SYLVAIN</v>
      </c>
      <c r="D1059" s="6" t="str">
        <f t="shared" ca="1" si="423"/>
        <v>INFORMATIQUE</v>
      </c>
      <c r="E1059" s="15">
        <f t="shared" ca="1" si="424"/>
        <v>5.2083333333333329E-2</v>
      </c>
      <c r="F1059">
        <f t="shared" ca="1" si="425"/>
        <v>26</v>
      </c>
      <c r="G1059" s="13">
        <f t="shared" ca="1" si="426"/>
        <v>22.099999999999998</v>
      </c>
      <c r="H1059" s="13">
        <f t="shared" ca="1" si="419"/>
        <v>81.25</v>
      </c>
      <c r="I1059" s="13">
        <f t="shared" ca="1" si="433"/>
        <v>100</v>
      </c>
      <c r="J1059" s="13">
        <f t="shared" ca="1" si="427"/>
        <v>203.35</v>
      </c>
    </row>
    <row r="1060" spans="1:10" x14ac:dyDescent="0.25">
      <c r="A1060" s="5">
        <f t="shared" si="434"/>
        <v>42794</v>
      </c>
      <c r="C1060" s="6" t="str">
        <f t="shared" ca="1" si="437"/>
        <v>SYLVAIN</v>
      </c>
      <c r="D1060" s="6" t="str">
        <f t="shared" ca="1" si="423"/>
        <v>ELECTRICITE</v>
      </c>
      <c r="E1060" s="15">
        <f t="shared" ca="1" si="424"/>
        <v>4.1666666666666664E-2</v>
      </c>
      <c r="F1060">
        <f t="shared" ca="1" si="425"/>
        <v>16</v>
      </c>
      <c r="G1060" s="13">
        <f t="shared" ca="1" si="426"/>
        <v>13.6</v>
      </c>
      <c r="H1060" s="13">
        <f t="shared" ca="1" si="419"/>
        <v>65</v>
      </c>
      <c r="J1060" s="13">
        <f t="shared" ca="1" si="427"/>
        <v>78.599999999999994</v>
      </c>
    </row>
    <row r="1061" spans="1:10" x14ac:dyDescent="0.25">
      <c r="A1061" s="5">
        <f t="shared" si="434"/>
        <v>42794</v>
      </c>
      <c r="C1061" s="6" t="str">
        <f ca="1">+INDEX($M$3:$M$8,RANDBETWEEN(1,6))</f>
        <v>KEVIN</v>
      </c>
      <c r="D1061" s="6" t="str">
        <f t="shared" ca="1" si="423"/>
        <v>INFORMATIQUE</v>
      </c>
      <c r="E1061" s="15">
        <f t="shared" ca="1" si="424"/>
        <v>3.125E-2</v>
      </c>
      <c r="F1061">
        <f t="shared" ca="1" si="425"/>
        <v>53</v>
      </c>
      <c r="G1061" s="13">
        <f t="shared" ca="1" si="426"/>
        <v>45.05</v>
      </c>
      <c r="H1061" s="13">
        <f t="shared" ca="1" si="419"/>
        <v>48.75</v>
      </c>
      <c r="I1061" s="13">
        <f t="shared" ca="1" si="433"/>
        <v>26</v>
      </c>
      <c r="J1061" s="13">
        <f t="shared" ca="1" si="427"/>
        <v>119.8</v>
      </c>
    </row>
    <row r="1062" spans="1:10" x14ac:dyDescent="0.25">
      <c r="A1062" s="5">
        <f t="shared" si="434"/>
        <v>42794</v>
      </c>
      <c r="C1062" s="6" t="str">
        <f t="shared" ref="C1062:C1063" ca="1" si="438">C1061</f>
        <v>KEVIN</v>
      </c>
      <c r="D1062" s="6" t="str">
        <f t="shared" ca="1" si="423"/>
        <v>TV</v>
      </c>
      <c r="E1062" s="15">
        <f t="shared" ca="1" si="424"/>
        <v>7.2916666666666657E-2</v>
      </c>
      <c r="F1062">
        <f t="shared" ca="1" si="425"/>
        <v>22</v>
      </c>
      <c r="G1062" s="13">
        <f t="shared" ca="1" si="426"/>
        <v>18.7</v>
      </c>
      <c r="H1062" s="13">
        <f t="shared" ca="1" si="419"/>
        <v>113.75</v>
      </c>
      <c r="I1062" s="13">
        <f t="shared" ca="1" si="433"/>
        <v>128</v>
      </c>
      <c r="J1062" s="13">
        <f t="shared" ca="1" si="427"/>
        <v>260.45</v>
      </c>
    </row>
    <row r="1063" spans="1:10" x14ac:dyDescent="0.25">
      <c r="A1063" s="5">
        <f t="shared" si="434"/>
        <v>42794</v>
      </c>
      <c r="C1063" s="6" t="str">
        <f t="shared" ca="1" si="438"/>
        <v>KEVIN</v>
      </c>
      <c r="D1063" s="6" t="str">
        <f t="shared" ca="1" si="423"/>
        <v>INFORMATIQUE</v>
      </c>
      <c r="E1063" s="15">
        <f t="shared" ca="1" si="424"/>
        <v>0.10416666666666667</v>
      </c>
      <c r="F1063">
        <f t="shared" ca="1" si="425"/>
        <v>13</v>
      </c>
      <c r="G1063" s="13">
        <f t="shared" ca="1" si="426"/>
        <v>11.049999999999999</v>
      </c>
      <c r="H1063" s="13">
        <f t="shared" ca="1" si="419"/>
        <v>162.5</v>
      </c>
      <c r="I1063" s="13">
        <f t="shared" ca="1" si="433"/>
        <v>35</v>
      </c>
      <c r="J1063" s="13">
        <f t="shared" ca="1" si="427"/>
        <v>208.55</v>
      </c>
    </row>
    <row r="1064" spans="1:10" x14ac:dyDescent="0.25">
      <c r="A1064" s="5">
        <f>A1063+1</f>
        <v>42795</v>
      </c>
      <c r="C1064" s="6" t="str">
        <f ca="1">+INDEX($M$3:$M$8,RANDBETWEEN(1,6))</f>
        <v>SYLVAIN</v>
      </c>
      <c r="D1064" s="6" t="str">
        <f t="shared" ca="1" si="423"/>
        <v>TELEPHONIE</v>
      </c>
      <c r="E1064" s="15">
        <f t="shared" ca="1" si="424"/>
        <v>2.0833333333333332E-2</v>
      </c>
      <c r="F1064">
        <f t="shared" ca="1" si="425"/>
        <v>38</v>
      </c>
      <c r="G1064" s="13">
        <f t="shared" ca="1" si="426"/>
        <v>32.299999999999997</v>
      </c>
      <c r="H1064" s="13">
        <f t="shared" ca="1" si="419"/>
        <v>32.5</v>
      </c>
      <c r="J1064" s="13">
        <f t="shared" ca="1" si="427"/>
        <v>64.8</v>
      </c>
    </row>
    <row r="1065" spans="1:10" x14ac:dyDescent="0.25">
      <c r="A1065" s="5">
        <f t="shared" ref="A1065:A1081" si="439">A1064</f>
        <v>42795</v>
      </c>
      <c r="C1065" s="6" t="str">
        <f t="shared" ref="C1065:C1067" ca="1" si="440">C1064</f>
        <v>SYLVAIN</v>
      </c>
      <c r="D1065" s="6" t="str">
        <f t="shared" ca="1" si="423"/>
        <v>INFORMATIQUE</v>
      </c>
      <c r="E1065" s="15">
        <f t="shared" ca="1" si="424"/>
        <v>5.2083333333333329E-2</v>
      </c>
      <c r="F1065">
        <f t="shared" ca="1" si="425"/>
        <v>21</v>
      </c>
      <c r="G1065" s="13">
        <f t="shared" ca="1" si="426"/>
        <v>17.849999999999998</v>
      </c>
      <c r="H1065" s="13">
        <f t="shared" ca="1" si="419"/>
        <v>81.25</v>
      </c>
      <c r="I1065" s="13">
        <f t="shared" ca="1" si="433"/>
        <v>59</v>
      </c>
      <c r="J1065" s="13">
        <f t="shared" ca="1" si="427"/>
        <v>158.1</v>
      </c>
    </row>
    <row r="1066" spans="1:10" x14ac:dyDescent="0.25">
      <c r="A1066" s="5">
        <f t="shared" si="439"/>
        <v>42795</v>
      </c>
      <c r="C1066" s="6" t="str">
        <f t="shared" ca="1" si="440"/>
        <v>SYLVAIN</v>
      </c>
      <c r="D1066" s="6" t="str">
        <f t="shared" ca="1" si="423"/>
        <v>ELECTRICITE</v>
      </c>
      <c r="E1066" s="15">
        <f t="shared" ca="1" si="424"/>
        <v>4.1666666666666664E-2</v>
      </c>
      <c r="F1066">
        <f t="shared" ca="1" si="425"/>
        <v>32</v>
      </c>
      <c r="G1066" s="13">
        <f t="shared" ca="1" si="426"/>
        <v>27.2</v>
      </c>
      <c r="H1066" s="13">
        <f t="shared" ca="1" si="419"/>
        <v>65</v>
      </c>
      <c r="I1066" s="13">
        <f t="shared" ca="1" si="433"/>
        <v>123</v>
      </c>
      <c r="J1066" s="13">
        <f t="shared" ca="1" si="427"/>
        <v>215.2</v>
      </c>
    </row>
    <row r="1067" spans="1:10" x14ac:dyDescent="0.25">
      <c r="A1067" s="5">
        <f t="shared" si="439"/>
        <v>42795</v>
      </c>
      <c r="C1067" s="6" t="str">
        <f t="shared" ca="1" si="440"/>
        <v>SYLVAIN</v>
      </c>
      <c r="D1067" s="6" t="str">
        <f t="shared" ca="1" si="423"/>
        <v>INFORMATIQUE</v>
      </c>
      <c r="E1067" s="15">
        <f t="shared" ca="1" si="424"/>
        <v>8.3333333333333329E-2</v>
      </c>
      <c r="F1067">
        <f t="shared" ca="1" si="425"/>
        <v>46</v>
      </c>
      <c r="G1067" s="13">
        <f t="shared" ca="1" si="426"/>
        <v>39.1</v>
      </c>
      <c r="H1067" s="13">
        <f t="shared" ca="1" si="419"/>
        <v>130</v>
      </c>
      <c r="J1067" s="13">
        <f t="shared" ca="1" si="427"/>
        <v>169.1</v>
      </c>
    </row>
    <row r="1068" spans="1:10" x14ac:dyDescent="0.25">
      <c r="A1068" s="5">
        <f t="shared" si="439"/>
        <v>42795</v>
      </c>
      <c r="C1068" s="6" t="str">
        <f ca="1">+INDEX($M$3:$M$8,RANDBETWEEN(1,6))</f>
        <v>ANTOINE</v>
      </c>
      <c r="D1068" s="6" t="str">
        <f t="shared" ca="1" si="423"/>
        <v>TV</v>
      </c>
      <c r="E1068" s="15">
        <f t="shared" ca="1" si="424"/>
        <v>6.2499999999999993E-2</v>
      </c>
      <c r="F1068">
        <f t="shared" ca="1" si="425"/>
        <v>52</v>
      </c>
      <c r="G1068" s="13">
        <f t="shared" ca="1" si="426"/>
        <v>44.199999999999996</v>
      </c>
      <c r="H1068" s="13">
        <f t="shared" ca="1" si="419"/>
        <v>97.499999999999972</v>
      </c>
      <c r="I1068" s="13">
        <f t="shared" ca="1" si="433"/>
        <v>80</v>
      </c>
      <c r="J1068" s="13">
        <f t="shared" ca="1" si="427"/>
        <v>221.69999999999996</v>
      </c>
    </row>
    <row r="1069" spans="1:10" x14ac:dyDescent="0.25">
      <c r="A1069" s="5">
        <f t="shared" si="439"/>
        <v>42795</v>
      </c>
      <c r="C1069" s="6" t="str">
        <f t="shared" ref="C1069:C1071" ca="1" si="441">C1068</f>
        <v>ANTOINE</v>
      </c>
      <c r="D1069" s="6" t="str">
        <f t="shared" ca="1" si="423"/>
        <v>TV</v>
      </c>
      <c r="E1069" s="15">
        <f t="shared" ca="1" si="424"/>
        <v>9.375E-2</v>
      </c>
      <c r="F1069">
        <f t="shared" ca="1" si="425"/>
        <v>36</v>
      </c>
      <c r="G1069" s="13">
        <f t="shared" ca="1" si="426"/>
        <v>30.599999999999998</v>
      </c>
      <c r="H1069" s="13">
        <f t="shared" ca="1" si="419"/>
        <v>146.25</v>
      </c>
      <c r="I1069" s="13">
        <f t="shared" ca="1" si="433"/>
        <v>75</v>
      </c>
      <c r="J1069" s="13">
        <f t="shared" ca="1" si="427"/>
        <v>251.85</v>
      </c>
    </row>
    <row r="1070" spans="1:10" x14ac:dyDescent="0.25">
      <c r="A1070" s="5">
        <f t="shared" si="439"/>
        <v>42795</v>
      </c>
      <c r="C1070" s="6" t="str">
        <f t="shared" ca="1" si="441"/>
        <v>ANTOINE</v>
      </c>
      <c r="D1070" s="6" t="str">
        <f t="shared" ca="1" si="423"/>
        <v>INFORMATIQUE</v>
      </c>
      <c r="E1070" s="15">
        <f t="shared" ca="1" si="424"/>
        <v>8.3333333333333329E-2</v>
      </c>
      <c r="F1070">
        <f t="shared" ca="1" si="425"/>
        <v>51</v>
      </c>
      <c r="G1070" s="13">
        <f t="shared" ca="1" si="426"/>
        <v>43.35</v>
      </c>
      <c r="H1070" s="13">
        <f t="shared" ca="1" si="419"/>
        <v>130</v>
      </c>
      <c r="J1070" s="13">
        <f t="shared" ca="1" si="427"/>
        <v>173.35</v>
      </c>
    </row>
    <row r="1071" spans="1:10" x14ac:dyDescent="0.25">
      <c r="A1071" s="5">
        <f t="shared" si="439"/>
        <v>42795</v>
      </c>
      <c r="C1071" s="6" t="str">
        <f t="shared" ca="1" si="441"/>
        <v>ANTOINE</v>
      </c>
      <c r="D1071" s="6" t="str">
        <f t="shared" ca="1" si="423"/>
        <v>INFORMATIQUE</v>
      </c>
      <c r="E1071" s="15">
        <f t="shared" ca="1" si="424"/>
        <v>9.375E-2</v>
      </c>
      <c r="F1071">
        <f t="shared" ca="1" si="425"/>
        <v>16</v>
      </c>
      <c r="G1071" s="13">
        <f t="shared" ca="1" si="426"/>
        <v>13.6</v>
      </c>
      <c r="H1071" s="13">
        <f t="shared" ca="1" si="419"/>
        <v>146.25</v>
      </c>
      <c r="I1071" s="13">
        <f t="shared" ca="1" si="433"/>
        <v>62</v>
      </c>
      <c r="J1071" s="13">
        <f t="shared" ca="1" si="427"/>
        <v>221.85</v>
      </c>
    </row>
    <row r="1072" spans="1:10" x14ac:dyDescent="0.25">
      <c r="A1072" s="5">
        <f t="shared" si="439"/>
        <v>42795</v>
      </c>
      <c r="C1072" s="6" t="str">
        <f ca="1">+INDEX($M$3:$M$8,RANDBETWEEN(1,6))</f>
        <v>SYLVAIN</v>
      </c>
      <c r="D1072" s="6" t="str">
        <f t="shared" ca="1" si="423"/>
        <v>TV</v>
      </c>
      <c r="E1072" s="15">
        <f t="shared" ca="1" si="424"/>
        <v>3.125E-2</v>
      </c>
      <c r="F1072">
        <f t="shared" ca="1" si="425"/>
        <v>46</v>
      </c>
      <c r="G1072" s="13">
        <f t="shared" ca="1" si="426"/>
        <v>39.1</v>
      </c>
      <c r="H1072" s="13">
        <f t="shared" ca="1" si="419"/>
        <v>48.75</v>
      </c>
      <c r="I1072" s="13">
        <f t="shared" ca="1" si="433"/>
        <v>87</v>
      </c>
      <c r="J1072" s="13">
        <f t="shared" ca="1" si="427"/>
        <v>174.85</v>
      </c>
    </row>
    <row r="1073" spans="1:10" x14ac:dyDescent="0.25">
      <c r="A1073" s="5">
        <f t="shared" si="439"/>
        <v>42795</v>
      </c>
      <c r="C1073" s="6" t="str">
        <f t="shared" ref="C1073:C1078" ca="1" si="442">C1072</f>
        <v>SYLVAIN</v>
      </c>
      <c r="D1073" s="6" t="str">
        <f t="shared" ca="1" si="423"/>
        <v>INFORMATIQUE</v>
      </c>
      <c r="E1073" s="15">
        <f t="shared" ca="1" si="424"/>
        <v>0.10416666666666667</v>
      </c>
      <c r="F1073">
        <f t="shared" ca="1" si="425"/>
        <v>66</v>
      </c>
      <c r="G1073" s="13">
        <f t="shared" ca="1" si="426"/>
        <v>56.1</v>
      </c>
      <c r="H1073" s="13">
        <f t="shared" ca="1" si="419"/>
        <v>162.5</v>
      </c>
      <c r="J1073" s="13">
        <f t="shared" ca="1" si="427"/>
        <v>218.6</v>
      </c>
    </row>
    <row r="1074" spans="1:10" x14ac:dyDescent="0.25">
      <c r="A1074" s="5">
        <f t="shared" si="439"/>
        <v>42795</v>
      </c>
      <c r="C1074" s="6" t="str">
        <f t="shared" ca="1" si="442"/>
        <v>SYLVAIN</v>
      </c>
      <c r="D1074" s="6" t="str">
        <f t="shared" ca="1" si="423"/>
        <v>TELEPHONIE</v>
      </c>
      <c r="E1074" s="15">
        <f t="shared" ca="1" si="424"/>
        <v>8.3333333333333329E-2</v>
      </c>
      <c r="F1074">
        <f t="shared" ca="1" si="425"/>
        <v>25</v>
      </c>
      <c r="G1074" s="13">
        <f t="shared" ca="1" si="426"/>
        <v>21.25</v>
      </c>
      <c r="H1074" s="13">
        <f t="shared" ca="1" si="419"/>
        <v>130</v>
      </c>
      <c r="I1074" s="13">
        <f t="shared" ca="1" si="433"/>
        <v>124</v>
      </c>
      <c r="J1074" s="13">
        <f t="shared" ca="1" si="427"/>
        <v>275.25</v>
      </c>
    </row>
    <row r="1075" spans="1:10" x14ac:dyDescent="0.25">
      <c r="A1075" s="5">
        <f t="shared" si="439"/>
        <v>42795</v>
      </c>
      <c r="C1075" s="6" t="str">
        <f t="shared" ca="1" si="442"/>
        <v>SYLVAIN</v>
      </c>
      <c r="D1075" s="6" t="str">
        <f t="shared" ca="1" si="423"/>
        <v>TV</v>
      </c>
      <c r="E1075" s="15">
        <f t="shared" ca="1" si="424"/>
        <v>3.125E-2</v>
      </c>
      <c r="F1075">
        <f t="shared" ca="1" si="425"/>
        <v>68</v>
      </c>
      <c r="G1075" s="13">
        <f t="shared" ca="1" si="426"/>
        <v>57.8</v>
      </c>
      <c r="H1075" s="13">
        <f t="shared" ref="H1075:H1138" ca="1" si="443">E1075*65*24*IF(OR(WEEKDAY(A1075)=1,WEEKDAY(A1075)=7),1.5,1)</f>
        <v>48.75</v>
      </c>
      <c r="I1075" s="13">
        <f t="shared" ca="1" si="433"/>
        <v>87</v>
      </c>
      <c r="J1075" s="13">
        <f t="shared" ca="1" si="427"/>
        <v>193.55</v>
      </c>
    </row>
    <row r="1076" spans="1:10" x14ac:dyDescent="0.25">
      <c r="A1076" s="5">
        <f t="shared" si="439"/>
        <v>42795</v>
      </c>
      <c r="C1076" s="6" t="str">
        <f t="shared" ca="1" si="442"/>
        <v>SYLVAIN</v>
      </c>
      <c r="D1076" s="6" t="str">
        <f t="shared" ca="1" si="423"/>
        <v>ELECTRICITE</v>
      </c>
      <c r="E1076" s="15">
        <f t="shared" ca="1" si="424"/>
        <v>4.1666666666666664E-2</v>
      </c>
      <c r="F1076">
        <f t="shared" ca="1" si="425"/>
        <v>32</v>
      </c>
      <c r="G1076" s="13">
        <f t="shared" ca="1" si="426"/>
        <v>27.2</v>
      </c>
      <c r="H1076" s="13">
        <f t="shared" ca="1" si="443"/>
        <v>65</v>
      </c>
      <c r="J1076" s="13">
        <f t="shared" ca="1" si="427"/>
        <v>92.2</v>
      </c>
    </row>
    <row r="1077" spans="1:10" x14ac:dyDescent="0.25">
      <c r="A1077" s="5">
        <f t="shared" si="439"/>
        <v>42795</v>
      </c>
      <c r="C1077" s="6" t="str">
        <f t="shared" ca="1" si="442"/>
        <v>SYLVAIN</v>
      </c>
      <c r="D1077" s="6" t="str">
        <f t="shared" ca="1" si="423"/>
        <v>TELEPHONIE</v>
      </c>
      <c r="E1077" s="15">
        <f t="shared" ca="1" si="424"/>
        <v>2.0833333333333332E-2</v>
      </c>
      <c r="F1077">
        <f t="shared" ca="1" si="425"/>
        <v>58</v>
      </c>
      <c r="G1077" s="13">
        <f t="shared" ca="1" si="426"/>
        <v>49.3</v>
      </c>
      <c r="H1077" s="13">
        <f t="shared" ca="1" si="443"/>
        <v>32.5</v>
      </c>
      <c r="I1077" s="13">
        <f t="shared" ca="1" si="433"/>
        <v>125</v>
      </c>
      <c r="J1077" s="13">
        <f t="shared" ca="1" si="427"/>
        <v>206.8</v>
      </c>
    </row>
    <row r="1078" spans="1:10" x14ac:dyDescent="0.25">
      <c r="A1078" s="5">
        <f t="shared" si="439"/>
        <v>42795</v>
      </c>
      <c r="C1078" s="6" t="str">
        <f t="shared" ca="1" si="442"/>
        <v>SYLVAIN</v>
      </c>
      <c r="D1078" s="6" t="str">
        <f t="shared" ca="1" si="423"/>
        <v>INFORMATIQUE</v>
      </c>
      <c r="E1078" s="15">
        <f t="shared" ca="1" si="424"/>
        <v>2.0833333333333332E-2</v>
      </c>
      <c r="F1078">
        <f t="shared" ca="1" si="425"/>
        <v>26</v>
      </c>
      <c r="G1078" s="13">
        <f t="shared" ca="1" si="426"/>
        <v>22.099999999999998</v>
      </c>
      <c r="H1078" s="13">
        <f t="shared" ca="1" si="443"/>
        <v>32.5</v>
      </c>
      <c r="I1078" s="13">
        <f t="shared" ca="1" si="433"/>
        <v>45</v>
      </c>
      <c r="J1078" s="13">
        <f t="shared" ca="1" si="427"/>
        <v>99.6</v>
      </c>
    </row>
    <row r="1079" spans="1:10" x14ac:dyDescent="0.25">
      <c r="A1079" s="5">
        <f t="shared" si="439"/>
        <v>42795</v>
      </c>
      <c r="C1079" s="6" t="str">
        <f ca="1">+INDEX($M$3:$M$8,RANDBETWEEN(1,6))</f>
        <v>ANTOINE</v>
      </c>
      <c r="D1079" s="6" t="str">
        <f t="shared" ca="1" si="423"/>
        <v>ELECTRICITE</v>
      </c>
      <c r="E1079" s="15">
        <f t="shared" ca="1" si="424"/>
        <v>2.0833333333333332E-2</v>
      </c>
      <c r="F1079">
        <f t="shared" ca="1" si="425"/>
        <v>65</v>
      </c>
      <c r="G1079" s="13">
        <f t="shared" ca="1" si="426"/>
        <v>55.25</v>
      </c>
      <c r="H1079" s="13">
        <f t="shared" ca="1" si="443"/>
        <v>32.5</v>
      </c>
      <c r="J1079" s="13">
        <f t="shared" ca="1" si="427"/>
        <v>87.75</v>
      </c>
    </row>
    <row r="1080" spans="1:10" x14ac:dyDescent="0.25">
      <c r="A1080" s="5">
        <f t="shared" si="439"/>
        <v>42795</v>
      </c>
      <c r="C1080" s="6" t="str">
        <f t="shared" ref="C1080:C1081" ca="1" si="444">C1079</f>
        <v>ANTOINE</v>
      </c>
      <c r="D1080" s="6" t="str">
        <f t="shared" ca="1" si="423"/>
        <v>TELEPHONIE</v>
      </c>
      <c r="E1080" s="15">
        <f t="shared" ca="1" si="424"/>
        <v>7.2916666666666657E-2</v>
      </c>
      <c r="F1080">
        <f t="shared" ca="1" si="425"/>
        <v>63</v>
      </c>
      <c r="G1080" s="13">
        <f t="shared" ca="1" si="426"/>
        <v>53.55</v>
      </c>
      <c r="H1080" s="13">
        <f t="shared" ca="1" si="443"/>
        <v>113.75</v>
      </c>
      <c r="I1080" s="13">
        <f t="shared" ca="1" si="433"/>
        <v>63</v>
      </c>
      <c r="J1080" s="13">
        <f t="shared" ca="1" si="427"/>
        <v>230.3</v>
      </c>
    </row>
    <row r="1081" spans="1:10" x14ac:dyDescent="0.25">
      <c r="A1081" s="5">
        <f t="shared" si="439"/>
        <v>42795</v>
      </c>
      <c r="C1081" s="6" t="str">
        <f t="shared" ca="1" si="444"/>
        <v>ANTOINE</v>
      </c>
      <c r="D1081" s="6" t="str">
        <f t="shared" ca="1" si="423"/>
        <v>TELEPHONIE</v>
      </c>
      <c r="E1081" s="15">
        <f t="shared" ca="1" si="424"/>
        <v>8.3333333333333329E-2</v>
      </c>
      <c r="F1081">
        <f t="shared" ca="1" si="425"/>
        <v>52</v>
      </c>
      <c r="G1081" s="13">
        <f t="shared" ca="1" si="426"/>
        <v>44.199999999999996</v>
      </c>
      <c r="H1081" s="13">
        <f t="shared" ca="1" si="443"/>
        <v>130</v>
      </c>
      <c r="I1081" s="13">
        <f t="shared" ca="1" si="433"/>
        <v>87</v>
      </c>
      <c r="J1081" s="13">
        <f t="shared" ca="1" si="427"/>
        <v>261.2</v>
      </c>
    </row>
    <row r="1082" spans="1:10" x14ac:dyDescent="0.25">
      <c r="A1082" s="5">
        <f>A1081+1</f>
        <v>42796</v>
      </c>
      <c r="C1082" s="6" t="str">
        <f ca="1">+INDEX($M$3:$M$8,RANDBETWEEN(1,6))</f>
        <v>SYLVAIN</v>
      </c>
      <c r="D1082" s="6" t="str">
        <f t="shared" ca="1" si="423"/>
        <v>ELECTRICITE</v>
      </c>
      <c r="E1082" s="15">
        <f t="shared" ca="1" si="424"/>
        <v>7.2916666666666657E-2</v>
      </c>
      <c r="F1082">
        <f t="shared" ca="1" si="425"/>
        <v>59</v>
      </c>
      <c r="G1082" s="13">
        <f t="shared" ca="1" si="426"/>
        <v>50.15</v>
      </c>
      <c r="H1082" s="13">
        <f t="shared" ca="1" si="443"/>
        <v>113.75</v>
      </c>
      <c r="I1082" s="13">
        <f t="shared" ca="1" si="433"/>
        <v>121</v>
      </c>
      <c r="J1082" s="13">
        <f t="shared" ca="1" si="427"/>
        <v>284.89999999999998</v>
      </c>
    </row>
    <row r="1083" spans="1:10" x14ac:dyDescent="0.25">
      <c r="A1083" s="5">
        <f t="shared" ref="A1083:A1099" si="445">A1082</f>
        <v>42796</v>
      </c>
      <c r="C1083" s="6" t="str">
        <f t="shared" ref="C1083:C1085" ca="1" si="446">C1082</f>
        <v>SYLVAIN</v>
      </c>
      <c r="D1083" s="6" t="str">
        <f t="shared" ca="1" si="423"/>
        <v>ELECTRICITE</v>
      </c>
      <c r="E1083" s="15">
        <f t="shared" ca="1" si="424"/>
        <v>6.2499999999999993E-2</v>
      </c>
      <c r="F1083">
        <f t="shared" ca="1" si="425"/>
        <v>41</v>
      </c>
      <c r="G1083" s="13">
        <f t="shared" ca="1" si="426"/>
        <v>34.85</v>
      </c>
      <c r="H1083" s="13">
        <f t="shared" ca="1" si="443"/>
        <v>97.499999999999972</v>
      </c>
      <c r="J1083" s="13">
        <f t="shared" ca="1" si="427"/>
        <v>132.34999999999997</v>
      </c>
    </row>
    <row r="1084" spans="1:10" x14ac:dyDescent="0.25">
      <c r="A1084" s="5">
        <f t="shared" si="445"/>
        <v>42796</v>
      </c>
      <c r="C1084" s="6" t="str">
        <f t="shared" ca="1" si="446"/>
        <v>SYLVAIN</v>
      </c>
      <c r="D1084" s="6" t="str">
        <f t="shared" ca="1" si="423"/>
        <v>TV</v>
      </c>
      <c r="E1084" s="15">
        <f t="shared" ca="1" si="424"/>
        <v>9.375E-2</v>
      </c>
      <c r="F1084">
        <f t="shared" ca="1" si="425"/>
        <v>51</v>
      </c>
      <c r="G1084" s="13">
        <f t="shared" ca="1" si="426"/>
        <v>43.35</v>
      </c>
      <c r="H1084" s="13">
        <f t="shared" ca="1" si="443"/>
        <v>146.25</v>
      </c>
      <c r="J1084" s="13">
        <f t="shared" ca="1" si="427"/>
        <v>189.6</v>
      </c>
    </row>
    <row r="1085" spans="1:10" x14ac:dyDescent="0.25">
      <c r="A1085" s="5">
        <f t="shared" si="445"/>
        <v>42796</v>
      </c>
      <c r="C1085" s="6" t="str">
        <f t="shared" ca="1" si="446"/>
        <v>SYLVAIN</v>
      </c>
      <c r="D1085" s="6" t="str">
        <f t="shared" ca="1" si="423"/>
        <v>ELECTRICITE</v>
      </c>
      <c r="E1085" s="15">
        <f t="shared" ca="1" si="424"/>
        <v>2.0833333333333332E-2</v>
      </c>
      <c r="F1085">
        <f t="shared" ca="1" si="425"/>
        <v>49</v>
      </c>
      <c r="G1085" s="13">
        <f t="shared" ca="1" si="426"/>
        <v>41.65</v>
      </c>
      <c r="H1085" s="13">
        <f t="shared" ca="1" si="443"/>
        <v>32.5</v>
      </c>
      <c r="I1085" s="13">
        <f t="shared" ca="1" si="433"/>
        <v>65</v>
      </c>
      <c r="J1085" s="13">
        <f t="shared" ca="1" si="427"/>
        <v>139.15</v>
      </c>
    </row>
    <row r="1086" spans="1:10" x14ac:dyDescent="0.25">
      <c r="A1086" s="5">
        <f t="shared" si="445"/>
        <v>42796</v>
      </c>
      <c r="C1086" s="6" t="str">
        <f ca="1">+INDEX($M$3:$M$8,RANDBETWEEN(1,6))</f>
        <v>ERIC</v>
      </c>
      <c r="D1086" s="6" t="str">
        <f t="shared" ca="1" si="423"/>
        <v>ELECTRICITE</v>
      </c>
      <c r="E1086" s="15">
        <f t="shared" ca="1" si="424"/>
        <v>9.375E-2</v>
      </c>
      <c r="F1086">
        <f t="shared" ca="1" si="425"/>
        <v>29</v>
      </c>
      <c r="G1086" s="13">
        <f t="shared" ca="1" si="426"/>
        <v>24.65</v>
      </c>
      <c r="H1086" s="13">
        <f t="shared" ca="1" si="443"/>
        <v>146.25</v>
      </c>
      <c r="J1086" s="13">
        <f t="shared" ca="1" si="427"/>
        <v>170.9</v>
      </c>
    </row>
    <row r="1087" spans="1:10" x14ac:dyDescent="0.25">
      <c r="A1087" s="5">
        <f t="shared" si="445"/>
        <v>42796</v>
      </c>
      <c r="C1087" s="6" t="str">
        <f t="shared" ref="C1087:C1089" ca="1" si="447">C1086</f>
        <v>ERIC</v>
      </c>
      <c r="D1087" s="6" t="str">
        <f t="shared" ca="1" si="423"/>
        <v>TELEPHONIE</v>
      </c>
      <c r="E1087" s="15">
        <f t="shared" ca="1" si="424"/>
        <v>5.2083333333333329E-2</v>
      </c>
      <c r="F1087">
        <f t="shared" ca="1" si="425"/>
        <v>34</v>
      </c>
      <c r="G1087" s="13">
        <f t="shared" ca="1" si="426"/>
        <v>28.9</v>
      </c>
      <c r="H1087" s="13">
        <f t="shared" ca="1" si="443"/>
        <v>81.25</v>
      </c>
      <c r="J1087" s="13">
        <f t="shared" ca="1" si="427"/>
        <v>110.15</v>
      </c>
    </row>
    <row r="1088" spans="1:10" x14ac:dyDescent="0.25">
      <c r="A1088" s="5">
        <f t="shared" si="445"/>
        <v>42796</v>
      </c>
      <c r="C1088" s="6" t="str">
        <f t="shared" ca="1" si="447"/>
        <v>ERIC</v>
      </c>
      <c r="D1088" s="6" t="str">
        <f t="shared" ca="1" si="423"/>
        <v>INFORMATIQUE</v>
      </c>
      <c r="E1088" s="15">
        <f t="shared" ca="1" si="424"/>
        <v>5.2083333333333329E-2</v>
      </c>
      <c r="F1088">
        <f t="shared" ca="1" si="425"/>
        <v>56</v>
      </c>
      <c r="G1088" s="13">
        <f t="shared" ca="1" si="426"/>
        <v>47.6</v>
      </c>
      <c r="H1088" s="13">
        <f t="shared" ca="1" si="443"/>
        <v>81.25</v>
      </c>
      <c r="I1088" s="13">
        <f t="shared" ca="1" si="433"/>
        <v>73</v>
      </c>
      <c r="J1088" s="13">
        <f t="shared" ca="1" si="427"/>
        <v>201.85</v>
      </c>
    </row>
    <row r="1089" spans="1:10" x14ac:dyDescent="0.25">
      <c r="A1089" s="5">
        <f t="shared" si="445"/>
        <v>42796</v>
      </c>
      <c r="C1089" s="6" t="str">
        <f t="shared" ca="1" si="447"/>
        <v>ERIC</v>
      </c>
      <c r="D1089" s="6" t="str">
        <f t="shared" ca="1" si="423"/>
        <v>TELEPHONIE</v>
      </c>
      <c r="E1089" s="15">
        <f t="shared" ca="1" si="424"/>
        <v>2.0833333333333332E-2</v>
      </c>
      <c r="F1089">
        <f t="shared" ca="1" si="425"/>
        <v>40</v>
      </c>
      <c r="G1089" s="13">
        <f t="shared" ca="1" si="426"/>
        <v>34</v>
      </c>
      <c r="H1089" s="13">
        <f t="shared" ca="1" si="443"/>
        <v>32.5</v>
      </c>
      <c r="J1089" s="13">
        <f t="shared" ca="1" si="427"/>
        <v>66.5</v>
      </c>
    </row>
    <row r="1090" spans="1:10" x14ac:dyDescent="0.25">
      <c r="A1090" s="5">
        <f t="shared" si="445"/>
        <v>42796</v>
      </c>
      <c r="C1090" s="6" t="str">
        <f ca="1">+INDEX($M$3:$M$8,RANDBETWEEN(1,6))</f>
        <v>SYLVAIN</v>
      </c>
      <c r="D1090" s="6" t="str">
        <f t="shared" ca="1" si="423"/>
        <v>TELEPHONIE</v>
      </c>
      <c r="E1090" s="15">
        <f t="shared" ca="1" si="424"/>
        <v>0.10416666666666667</v>
      </c>
      <c r="F1090">
        <f t="shared" ca="1" si="425"/>
        <v>40</v>
      </c>
      <c r="G1090" s="13">
        <f t="shared" ca="1" si="426"/>
        <v>34</v>
      </c>
      <c r="H1090" s="13">
        <f t="shared" ca="1" si="443"/>
        <v>162.5</v>
      </c>
      <c r="I1090" s="13">
        <f t="shared" ca="1" si="433"/>
        <v>105</v>
      </c>
      <c r="J1090" s="13">
        <f t="shared" ca="1" si="427"/>
        <v>301.5</v>
      </c>
    </row>
    <row r="1091" spans="1:10" x14ac:dyDescent="0.25">
      <c r="A1091" s="5">
        <f t="shared" si="445"/>
        <v>42796</v>
      </c>
      <c r="C1091" s="6" t="str">
        <f t="shared" ref="C1091:C1096" ca="1" si="448">C1090</f>
        <v>SYLVAIN</v>
      </c>
      <c r="D1091" s="6" t="str">
        <f t="shared" ref="D1091:D1154" ca="1" si="449">+INDEX($N$3:$N$6,RANDBETWEEN(1,4))</f>
        <v>TELEPHONIE</v>
      </c>
      <c r="E1091" s="15">
        <f t="shared" ref="E1091:E1154" ca="1" si="450">+INDEX($P$8:$P$16,RANDBETWEEN(1,9))</f>
        <v>4.1666666666666664E-2</v>
      </c>
      <c r="F1091">
        <f t="shared" ref="F1091:F1154" ca="1" si="451">RANDBETWEEN(9,68)</f>
        <v>41</v>
      </c>
      <c r="G1091" s="13">
        <f t="shared" ref="G1091:G1154" ca="1" si="452">F1091*0.85</f>
        <v>34.85</v>
      </c>
      <c r="H1091" s="13">
        <f t="shared" ca="1" si="443"/>
        <v>65</v>
      </c>
      <c r="I1091" s="13">
        <f t="shared" ca="1" si="433"/>
        <v>103</v>
      </c>
      <c r="J1091" s="13">
        <f t="shared" ref="J1091:J1154" ca="1" si="453">SUM(G1091:I1091)</f>
        <v>202.85</v>
      </c>
    </row>
    <row r="1092" spans="1:10" x14ac:dyDescent="0.25">
      <c r="A1092" s="5">
        <f t="shared" si="445"/>
        <v>42796</v>
      </c>
      <c r="C1092" s="6" t="str">
        <f t="shared" ca="1" si="448"/>
        <v>SYLVAIN</v>
      </c>
      <c r="D1092" s="6" t="str">
        <f t="shared" ca="1" si="449"/>
        <v>INFORMATIQUE</v>
      </c>
      <c r="E1092" s="15">
        <f t="shared" ca="1" si="450"/>
        <v>6.2499999999999993E-2</v>
      </c>
      <c r="F1092">
        <f t="shared" ca="1" si="451"/>
        <v>68</v>
      </c>
      <c r="G1092" s="13">
        <f t="shared" ca="1" si="452"/>
        <v>57.8</v>
      </c>
      <c r="H1092" s="13">
        <f t="shared" ca="1" si="443"/>
        <v>97.499999999999972</v>
      </c>
      <c r="I1092" s="13">
        <f t="shared" ca="1" si="433"/>
        <v>76</v>
      </c>
      <c r="J1092" s="13">
        <f t="shared" ca="1" si="453"/>
        <v>231.29999999999995</v>
      </c>
    </row>
    <row r="1093" spans="1:10" x14ac:dyDescent="0.25">
      <c r="A1093" s="5">
        <f t="shared" si="445"/>
        <v>42796</v>
      </c>
      <c r="C1093" s="6" t="str">
        <f t="shared" ca="1" si="448"/>
        <v>SYLVAIN</v>
      </c>
      <c r="D1093" s="6" t="str">
        <f t="shared" ca="1" si="449"/>
        <v>TELEPHONIE</v>
      </c>
      <c r="E1093" s="15">
        <f t="shared" ca="1" si="450"/>
        <v>7.2916666666666657E-2</v>
      </c>
      <c r="F1093">
        <f t="shared" ca="1" si="451"/>
        <v>56</v>
      </c>
      <c r="G1093" s="13">
        <f t="shared" ca="1" si="452"/>
        <v>47.6</v>
      </c>
      <c r="H1093" s="13">
        <f t="shared" ca="1" si="443"/>
        <v>113.75</v>
      </c>
      <c r="J1093" s="13">
        <f t="shared" ca="1" si="453"/>
        <v>161.35</v>
      </c>
    </row>
    <row r="1094" spans="1:10" x14ac:dyDescent="0.25">
      <c r="A1094" s="5">
        <f t="shared" si="445"/>
        <v>42796</v>
      </c>
      <c r="C1094" s="6" t="str">
        <f t="shared" ca="1" si="448"/>
        <v>SYLVAIN</v>
      </c>
      <c r="D1094" s="6" t="str">
        <f t="shared" ca="1" si="449"/>
        <v>ELECTRICITE</v>
      </c>
      <c r="E1094" s="15">
        <f t="shared" ca="1" si="450"/>
        <v>5.2083333333333329E-2</v>
      </c>
      <c r="F1094">
        <f t="shared" ca="1" si="451"/>
        <v>53</v>
      </c>
      <c r="G1094" s="13">
        <f t="shared" ca="1" si="452"/>
        <v>45.05</v>
      </c>
      <c r="H1094" s="13">
        <f t="shared" ca="1" si="443"/>
        <v>81.25</v>
      </c>
      <c r="J1094" s="13">
        <f t="shared" ca="1" si="453"/>
        <v>126.3</v>
      </c>
    </row>
    <row r="1095" spans="1:10" x14ac:dyDescent="0.25">
      <c r="A1095" s="5">
        <f t="shared" si="445"/>
        <v>42796</v>
      </c>
      <c r="C1095" s="6" t="str">
        <f t="shared" ca="1" si="448"/>
        <v>SYLVAIN</v>
      </c>
      <c r="D1095" s="6" t="str">
        <f t="shared" ca="1" si="449"/>
        <v>TELEPHONIE</v>
      </c>
      <c r="E1095" s="15">
        <f t="shared" ca="1" si="450"/>
        <v>3.125E-2</v>
      </c>
      <c r="F1095">
        <f t="shared" ca="1" si="451"/>
        <v>55</v>
      </c>
      <c r="G1095" s="13">
        <f t="shared" ca="1" si="452"/>
        <v>46.75</v>
      </c>
      <c r="H1095" s="13">
        <f t="shared" ca="1" si="443"/>
        <v>48.75</v>
      </c>
      <c r="J1095" s="13">
        <f t="shared" ca="1" si="453"/>
        <v>95.5</v>
      </c>
    </row>
    <row r="1096" spans="1:10" x14ac:dyDescent="0.25">
      <c r="A1096" s="5">
        <f t="shared" si="445"/>
        <v>42796</v>
      </c>
      <c r="C1096" s="6" t="str">
        <f t="shared" ca="1" si="448"/>
        <v>SYLVAIN</v>
      </c>
      <c r="D1096" s="6" t="str">
        <f t="shared" ca="1" si="449"/>
        <v>TELEPHONIE</v>
      </c>
      <c r="E1096" s="15">
        <f t="shared" ca="1" si="450"/>
        <v>5.2083333333333329E-2</v>
      </c>
      <c r="F1096">
        <f t="shared" ca="1" si="451"/>
        <v>66</v>
      </c>
      <c r="G1096" s="13">
        <f t="shared" ca="1" si="452"/>
        <v>56.1</v>
      </c>
      <c r="H1096" s="13">
        <f t="shared" ca="1" si="443"/>
        <v>81.25</v>
      </c>
      <c r="I1096" s="13">
        <f t="shared" ref="I1036:I1099" ca="1" si="454">+RANDBETWEEN(24,128)</f>
        <v>40</v>
      </c>
      <c r="J1096" s="13">
        <f t="shared" ca="1" si="453"/>
        <v>177.35</v>
      </c>
    </row>
    <row r="1097" spans="1:10" x14ac:dyDescent="0.25">
      <c r="A1097" s="5">
        <f t="shared" si="445"/>
        <v>42796</v>
      </c>
      <c r="C1097" s="6" t="str">
        <f ca="1">+INDEX($M$3:$M$8,RANDBETWEEN(1,6))</f>
        <v>KEVIN</v>
      </c>
      <c r="D1097" s="6" t="str">
        <f t="shared" ca="1" si="449"/>
        <v>TV</v>
      </c>
      <c r="E1097" s="15">
        <f t="shared" ca="1" si="450"/>
        <v>5.2083333333333329E-2</v>
      </c>
      <c r="F1097">
        <f t="shared" ca="1" si="451"/>
        <v>12</v>
      </c>
      <c r="G1097" s="13">
        <f t="shared" ca="1" si="452"/>
        <v>10.199999999999999</v>
      </c>
      <c r="H1097" s="13">
        <f t="shared" ca="1" si="443"/>
        <v>81.25</v>
      </c>
      <c r="I1097" s="13">
        <f t="shared" ca="1" si="454"/>
        <v>120</v>
      </c>
      <c r="J1097" s="13">
        <f t="shared" ca="1" si="453"/>
        <v>211.45</v>
      </c>
    </row>
    <row r="1098" spans="1:10" x14ac:dyDescent="0.25">
      <c r="A1098" s="5">
        <f t="shared" si="445"/>
        <v>42796</v>
      </c>
      <c r="C1098" s="6" t="str">
        <f t="shared" ref="C1098:C1099" ca="1" si="455">C1097</f>
        <v>KEVIN</v>
      </c>
      <c r="D1098" s="6" t="str">
        <f t="shared" ca="1" si="449"/>
        <v>ELECTRICITE</v>
      </c>
      <c r="E1098" s="15">
        <f t="shared" ca="1" si="450"/>
        <v>8.3333333333333329E-2</v>
      </c>
      <c r="F1098">
        <f t="shared" ca="1" si="451"/>
        <v>22</v>
      </c>
      <c r="G1098" s="13">
        <f t="shared" ca="1" si="452"/>
        <v>18.7</v>
      </c>
      <c r="H1098" s="13">
        <f t="shared" ca="1" si="443"/>
        <v>130</v>
      </c>
      <c r="I1098" s="13">
        <f t="shared" ca="1" si="454"/>
        <v>56</v>
      </c>
      <c r="J1098" s="13">
        <f t="shared" ca="1" si="453"/>
        <v>204.7</v>
      </c>
    </row>
    <row r="1099" spans="1:10" x14ac:dyDescent="0.25">
      <c r="A1099" s="5">
        <f t="shared" si="445"/>
        <v>42796</v>
      </c>
      <c r="C1099" s="6" t="str">
        <f t="shared" ca="1" si="455"/>
        <v>KEVIN</v>
      </c>
      <c r="D1099" s="6" t="str">
        <f t="shared" ca="1" si="449"/>
        <v>ELECTRICITE</v>
      </c>
      <c r="E1099" s="15">
        <f t="shared" ca="1" si="450"/>
        <v>9.375E-2</v>
      </c>
      <c r="F1099">
        <f t="shared" ca="1" si="451"/>
        <v>66</v>
      </c>
      <c r="G1099" s="13">
        <f t="shared" ca="1" si="452"/>
        <v>56.1</v>
      </c>
      <c r="H1099" s="13">
        <f t="shared" ca="1" si="443"/>
        <v>146.25</v>
      </c>
      <c r="I1099" s="13">
        <f t="shared" ca="1" si="454"/>
        <v>37</v>
      </c>
      <c r="J1099" s="13">
        <f t="shared" ca="1" si="453"/>
        <v>239.35</v>
      </c>
    </row>
    <row r="1100" spans="1:10" x14ac:dyDescent="0.25">
      <c r="A1100" s="5">
        <f>A1099+1</f>
        <v>42797</v>
      </c>
      <c r="C1100" s="6" t="str">
        <f ca="1">+INDEX($M$3:$M$8,RANDBETWEEN(1,6))</f>
        <v>KEVIN</v>
      </c>
      <c r="D1100" s="6" t="str">
        <f t="shared" ca="1" si="449"/>
        <v>INFORMATIQUE</v>
      </c>
      <c r="E1100" s="15">
        <f t="shared" ca="1" si="450"/>
        <v>0.10416666666666667</v>
      </c>
      <c r="F1100">
        <f t="shared" ca="1" si="451"/>
        <v>68</v>
      </c>
      <c r="G1100" s="13">
        <f t="shared" ca="1" si="452"/>
        <v>57.8</v>
      </c>
      <c r="H1100" s="13">
        <f t="shared" ca="1" si="443"/>
        <v>162.5</v>
      </c>
      <c r="J1100" s="13">
        <f t="shared" ca="1" si="453"/>
        <v>220.3</v>
      </c>
    </row>
    <row r="1101" spans="1:10" x14ac:dyDescent="0.25">
      <c r="A1101" s="5">
        <f t="shared" ref="A1101:A1117" si="456">A1100</f>
        <v>42797</v>
      </c>
      <c r="C1101" s="6" t="str">
        <f t="shared" ref="C1101:C1103" ca="1" si="457">C1100</f>
        <v>KEVIN</v>
      </c>
      <c r="D1101" s="6" t="str">
        <f t="shared" ca="1" si="449"/>
        <v>INFORMATIQUE</v>
      </c>
      <c r="E1101" s="15">
        <f t="shared" ca="1" si="450"/>
        <v>4.1666666666666664E-2</v>
      </c>
      <c r="F1101">
        <f t="shared" ca="1" si="451"/>
        <v>38</v>
      </c>
      <c r="G1101" s="13">
        <f t="shared" ca="1" si="452"/>
        <v>32.299999999999997</v>
      </c>
      <c r="H1101" s="13">
        <f t="shared" ca="1" si="443"/>
        <v>65</v>
      </c>
      <c r="I1101" s="13">
        <f t="shared" ref="I1101:I1151" ca="1" si="458">+RANDBETWEEN(24,128)</f>
        <v>109</v>
      </c>
      <c r="J1101" s="13">
        <f t="shared" ca="1" si="453"/>
        <v>206.3</v>
      </c>
    </row>
    <row r="1102" spans="1:10" x14ac:dyDescent="0.25">
      <c r="A1102" s="5">
        <f t="shared" si="456"/>
        <v>42797</v>
      </c>
      <c r="C1102" s="6" t="str">
        <f t="shared" ca="1" si="457"/>
        <v>KEVIN</v>
      </c>
      <c r="D1102" s="6" t="str">
        <f t="shared" ca="1" si="449"/>
        <v>TELEPHONIE</v>
      </c>
      <c r="E1102" s="15">
        <f t="shared" ca="1" si="450"/>
        <v>0.10416666666666667</v>
      </c>
      <c r="F1102">
        <f t="shared" ca="1" si="451"/>
        <v>55</v>
      </c>
      <c r="G1102" s="13">
        <f t="shared" ca="1" si="452"/>
        <v>46.75</v>
      </c>
      <c r="H1102" s="13">
        <f t="shared" ca="1" si="443"/>
        <v>162.5</v>
      </c>
      <c r="I1102" s="13">
        <f t="shared" ca="1" si="458"/>
        <v>76</v>
      </c>
      <c r="J1102" s="13">
        <f t="shared" ca="1" si="453"/>
        <v>285.25</v>
      </c>
    </row>
    <row r="1103" spans="1:10" x14ac:dyDescent="0.25">
      <c r="A1103" s="5">
        <f t="shared" si="456"/>
        <v>42797</v>
      </c>
      <c r="C1103" s="6" t="str">
        <f t="shared" ca="1" si="457"/>
        <v>KEVIN</v>
      </c>
      <c r="D1103" s="6" t="str">
        <f t="shared" ca="1" si="449"/>
        <v>TV</v>
      </c>
      <c r="E1103" s="15">
        <f t="shared" ca="1" si="450"/>
        <v>4.1666666666666664E-2</v>
      </c>
      <c r="F1103">
        <f t="shared" ca="1" si="451"/>
        <v>11</v>
      </c>
      <c r="G1103" s="13">
        <f t="shared" ca="1" si="452"/>
        <v>9.35</v>
      </c>
      <c r="H1103" s="13">
        <f t="shared" ca="1" si="443"/>
        <v>65</v>
      </c>
      <c r="J1103" s="13">
        <f t="shared" ca="1" si="453"/>
        <v>74.349999999999994</v>
      </c>
    </row>
    <row r="1104" spans="1:10" x14ac:dyDescent="0.25">
      <c r="A1104" s="5">
        <f t="shared" si="456"/>
        <v>42797</v>
      </c>
      <c r="C1104" s="6" t="str">
        <f ca="1">+INDEX($M$3:$M$8,RANDBETWEEN(1,6))</f>
        <v>SYLVAIN</v>
      </c>
      <c r="D1104" s="6" t="str">
        <f t="shared" ca="1" si="449"/>
        <v>ELECTRICITE</v>
      </c>
      <c r="E1104" s="15">
        <f t="shared" ca="1" si="450"/>
        <v>5.2083333333333329E-2</v>
      </c>
      <c r="F1104">
        <f t="shared" ca="1" si="451"/>
        <v>27</v>
      </c>
      <c r="G1104" s="13">
        <f t="shared" ca="1" si="452"/>
        <v>22.95</v>
      </c>
      <c r="H1104" s="13">
        <f t="shared" ca="1" si="443"/>
        <v>81.25</v>
      </c>
      <c r="I1104" s="13">
        <f t="shared" ca="1" si="458"/>
        <v>80</v>
      </c>
      <c r="J1104" s="13">
        <f t="shared" ca="1" si="453"/>
        <v>184.2</v>
      </c>
    </row>
    <row r="1105" spans="1:10" x14ac:dyDescent="0.25">
      <c r="A1105" s="5">
        <f t="shared" si="456"/>
        <v>42797</v>
      </c>
      <c r="C1105" s="6" t="str">
        <f t="shared" ref="C1105:C1107" ca="1" si="459">C1104</f>
        <v>SYLVAIN</v>
      </c>
      <c r="D1105" s="6" t="str">
        <f t="shared" ca="1" si="449"/>
        <v>TV</v>
      </c>
      <c r="E1105" s="15">
        <f t="shared" ca="1" si="450"/>
        <v>3.125E-2</v>
      </c>
      <c r="F1105">
        <f t="shared" ca="1" si="451"/>
        <v>11</v>
      </c>
      <c r="G1105" s="13">
        <f t="shared" ca="1" si="452"/>
        <v>9.35</v>
      </c>
      <c r="H1105" s="13">
        <f t="shared" ca="1" si="443"/>
        <v>48.75</v>
      </c>
      <c r="I1105" s="13">
        <f t="shared" ca="1" si="458"/>
        <v>108</v>
      </c>
      <c r="J1105" s="13">
        <f t="shared" ca="1" si="453"/>
        <v>166.1</v>
      </c>
    </row>
    <row r="1106" spans="1:10" x14ac:dyDescent="0.25">
      <c r="A1106" s="5">
        <f t="shared" si="456"/>
        <v>42797</v>
      </c>
      <c r="C1106" s="6" t="str">
        <f t="shared" ca="1" si="459"/>
        <v>SYLVAIN</v>
      </c>
      <c r="D1106" s="6" t="str">
        <f t="shared" ca="1" si="449"/>
        <v>TV</v>
      </c>
      <c r="E1106" s="15">
        <f t="shared" ca="1" si="450"/>
        <v>9.375E-2</v>
      </c>
      <c r="F1106">
        <f t="shared" ca="1" si="451"/>
        <v>12</v>
      </c>
      <c r="G1106" s="13">
        <f t="shared" ca="1" si="452"/>
        <v>10.199999999999999</v>
      </c>
      <c r="H1106" s="13">
        <f t="shared" ca="1" si="443"/>
        <v>146.25</v>
      </c>
      <c r="I1106" s="13">
        <f t="shared" ca="1" si="458"/>
        <v>79</v>
      </c>
      <c r="J1106" s="13">
        <f t="shared" ca="1" si="453"/>
        <v>235.45</v>
      </c>
    </row>
    <row r="1107" spans="1:10" x14ac:dyDescent="0.25">
      <c r="A1107" s="5">
        <f t="shared" si="456"/>
        <v>42797</v>
      </c>
      <c r="C1107" s="6" t="str">
        <f t="shared" ca="1" si="459"/>
        <v>SYLVAIN</v>
      </c>
      <c r="D1107" s="6" t="str">
        <f t="shared" ca="1" si="449"/>
        <v>INFORMATIQUE</v>
      </c>
      <c r="E1107" s="15">
        <f t="shared" ca="1" si="450"/>
        <v>2.0833333333333332E-2</v>
      </c>
      <c r="F1107">
        <f t="shared" ca="1" si="451"/>
        <v>28</v>
      </c>
      <c r="G1107" s="13">
        <f t="shared" ca="1" si="452"/>
        <v>23.8</v>
      </c>
      <c r="H1107" s="13">
        <f t="shared" ca="1" si="443"/>
        <v>32.5</v>
      </c>
      <c r="J1107" s="13">
        <f t="shared" ca="1" si="453"/>
        <v>56.3</v>
      </c>
    </row>
    <row r="1108" spans="1:10" x14ac:dyDescent="0.25">
      <c r="A1108" s="5">
        <f t="shared" si="456"/>
        <v>42797</v>
      </c>
      <c r="C1108" s="6" t="str">
        <f ca="1">+INDEX($M$3:$M$8,RANDBETWEEN(1,6))</f>
        <v>ANTOINE</v>
      </c>
      <c r="D1108" s="6" t="str">
        <f t="shared" ca="1" si="449"/>
        <v>ELECTRICITE</v>
      </c>
      <c r="E1108" s="15">
        <f t="shared" ca="1" si="450"/>
        <v>2.0833333333333332E-2</v>
      </c>
      <c r="F1108">
        <f t="shared" ca="1" si="451"/>
        <v>33</v>
      </c>
      <c r="G1108" s="13">
        <f t="shared" ca="1" si="452"/>
        <v>28.05</v>
      </c>
      <c r="H1108" s="13">
        <f t="shared" ca="1" si="443"/>
        <v>32.5</v>
      </c>
      <c r="I1108" s="13">
        <f t="shared" ca="1" si="458"/>
        <v>96</v>
      </c>
      <c r="J1108" s="13">
        <f t="shared" ca="1" si="453"/>
        <v>156.55000000000001</v>
      </c>
    </row>
    <row r="1109" spans="1:10" x14ac:dyDescent="0.25">
      <c r="A1109" s="5">
        <f t="shared" si="456"/>
        <v>42797</v>
      </c>
      <c r="C1109" s="6" t="str">
        <f t="shared" ref="C1109:C1114" ca="1" si="460">C1108</f>
        <v>ANTOINE</v>
      </c>
      <c r="D1109" s="6" t="str">
        <f t="shared" ca="1" si="449"/>
        <v>TV</v>
      </c>
      <c r="E1109" s="15">
        <f t="shared" ca="1" si="450"/>
        <v>8.3333333333333329E-2</v>
      </c>
      <c r="F1109">
        <f t="shared" ca="1" si="451"/>
        <v>48</v>
      </c>
      <c r="G1109" s="13">
        <f t="shared" ca="1" si="452"/>
        <v>40.799999999999997</v>
      </c>
      <c r="H1109" s="13">
        <f t="shared" ca="1" si="443"/>
        <v>130</v>
      </c>
      <c r="I1109" s="13">
        <f t="shared" ca="1" si="458"/>
        <v>72</v>
      </c>
      <c r="J1109" s="13">
        <f t="shared" ca="1" si="453"/>
        <v>242.8</v>
      </c>
    </row>
    <row r="1110" spans="1:10" x14ac:dyDescent="0.25">
      <c r="A1110" s="5">
        <f t="shared" si="456"/>
        <v>42797</v>
      </c>
      <c r="C1110" s="6" t="str">
        <f t="shared" ca="1" si="460"/>
        <v>ANTOINE</v>
      </c>
      <c r="D1110" s="6" t="str">
        <f t="shared" ca="1" si="449"/>
        <v>TELEPHONIE</v>
      </c>
      <c r="E1110" s="15">
        <f t="shared" ca="1" si="450"/>
        <v>5.2083333333333329E-2</v>
      </c>
      <c r="F1110">
        <f t="shared" ca="1" si="451"/>
        <v>51</v>
      </c>
      <c r="G1110" s="13">
        <f t="shared" ca="1" si="452"/>
        <v>43.35</v>
      </c>
      <c r="H1110" s="13">
        <f t="shared" ca="1" si="443"/>
        <v>81.25</v>
      </c>
      <c r="J1110" s="13">
        <f t="shared" ca="1" si="453"/>
        <v>124.6</v>
      </c>
    </row>
    <row r="1111" spans="1:10" x14ac:dyDescent="0.25">
      <c r="A1111" s="5">
        <f t="shared" si="456"/>
        <v>42797</v>
      </c>
      <c r="C1111" s="6" t="str">
        <f t="shared" ca="1" si="460"/>
        <v>ANTOINE</v>
      </c>
      <c r="D1111" s="6" t="str">
        <f t="shared" ca="1" si="449"/>
        <v>TV</v>
      </c>
      <c r="E1111" s="15">
        <f t="shared" ca="1" si="450"/>
        <v>8.3333333333333329E-2</v>
      </c>
      <c r="F1111">
        <f t="shared" ca="1" si="451"/>
        <v>13</v>
      </c>
      <c r="G1111" s="13">
        <f t="shared" ca="1" si="452"/>
        <v>11.049999999999999</v>
      </c>
      <c r="H1111" s="13">
        <f t="shared" ca="1" si="443"/>
        <v>130</v>
      </c>
      <c r="J1111" s="13">
        <f t="shared" ca="1" si="453"/>
        <v>141.05000000000001</v>
      </c>
    </row>
    <row r="1112" spans="1:10" x14ac:dyDescent="0.25">
      <c r="A1112" s="5">
        <f t="shared" si="456"/>
        <v>42797</v>
      </c>
      <c r="C1112" s="6" t="str">
        <f t="shared" ca="1" si="460"/>
        <v>ANTOINE</v>
      </c>
      <c r="D1112" s="6" t="str">
        <f t="shared" ca="1" si="449"/>
        <v>TV</v>
      </c>
      <c r="E1112" s="15">
        <f t="shared" ca="1" si="450"/>
        <v>4.1666666666666664E-2</v>
      </c>
      <c r="F1112">
        <f t="shared" ca="1" si="451"/>
        <v>32</v>
      </c>
      <c r="G1112" s="13">
        <f t="shared" ca="1" si="452"/>
        <v>27.2</v>
      </c>
      <c r="H1112" s="13">
        <f t="shared" ca="1" si="443"/>
        <v>65</v>
      </c>
      <c r="I1112" s="13">
        <f t="shared" ca="1" si="458"/>
        <v>82</v>
      </c>
      <c r="J1112" s="13">
        <f t="shared" ca="1" si="453"/>
        <v>174.2</v>
      </c>
    </row>
    <row r="1113" spans="1:10" x14ac:dyDescent="0.25">
      <c r="A1113" s="5">
        <f t="shared" si="456"/>
        <v>42797</v>
      </c>
      <c r="C1113" s="6" t="str">
        <f t="shared" ca="1" si="460"/>
        <v>ANTOINE</v>
      </c>
      <c r="D1113" s="6" t="str">
        <f t="shared" ca="1" si="449"/>
        <v>ELECTRICITE</v>
      </c>
      <c r="E1113" s="15">
        <f t="shared" ca="1" si="450"/>
        <v>2.0833333333333332E-2</v>
      </c>
      <c r="F1113">
        <f t="shared" ca="1" si="451"/>
        <v>22</v>
      </c>
      <c r="G1113" s="13">
        <f t="shared" ca="1" si="452"/>
        <v>18.7</v>
      </c>
      <c r="H1113" s="13">
        <f t="shared" ca="1" si="443"/>
        <v>32.5</v>
      </c>
      <c r="I1113" s="13">
        <f t="shared" ca="1" si="458"/>
        <v>81</v>
      </c>
      <c r="J1113" s="13">
        <f t="shared" ca="1" si="453"/>
        <v>132.19999999999999</v>
      </c>
    </row>
    <row r="1114" spans="1:10" x14ac:dyDescent="0.25">
      <c r="A1114" s="5">
        <f t="shared" si="456"/>
        <v>42797</v>
      </c>
      <c r="C1114" s="6" t="str">
        <f t="shared" ca="1" si="460"/>
        <v>ANTOINE</v>
      </c>
      <c r="D1114" s="6" t="str">
        <f t="shared" ca="1" si="449"/>
        <v>ELECTRICITE</v>
      </c>
      <c r="E1114" s="15">
        <f t="shared" ca="1" si="450"/>
        <v>2.0833333333333332E-2</v>
      </c>
      <c r="F1114">
        <f t="shared" ca="1" si="451"/>
        <v>40</v>
      </c>
      <c r="G1114" s="13">
        <f t="shared" ca="1" si="452"/>
        <v>34</v>
      </c>
      <c r="H1114" s="13">
        <f t="shared" ca="1" si="443"/>
        <v>32.5</v>
      </c>
      <c r="J1114" s="13">
        <f t="shared" ca="1" si="453"/>
        <v>66.5</v>
      </c>
    </row>
    <row r="1115" spans="1:10" x14ac:dyDescent="0.25">
      <c r="A1115" s="5">
        <f t="shared" si="456"/>
        <v>42797</v>
      </c>
      <c r="C1115" s="6" t="str">
        <f ca="1">+INDEX($M$3:$M$8,RANDBETWEEN(1,6))</f>
        <v>ERIC</v>
      </c>
      <c r="D1115" s="6" t="str">
        <f t="shared" ca="1" si="449"/>
        <v>TV</v>
      </c>
      <c r="E1115" s="15">
        <f t="shared" ca="1" si="450"/>
        <v>5.2083333333333329E-2</v>
      </c>
      <c r="F1115">
        <f t="shared" ca="1" si="451"/>
        <v>58</v>
      </c>
      <c r="G1115" s="13">
        <f t="shared" ca="1" si="452"/>
        <v>49.3</v>
      </c>
      <c r="H1115" s="13">
        <f t="shared" ca="1" si="443"/>
        <v>81.25</v>
      </c>
      <c r="I1115" s="13">
        <f t="shared" ca="1" si="458"/>
        <v>34</v>
      </c>
      <c r="J1115" s="13">
        <f t="shared" ca="1" si="453"/>
        <v>164.55</v>
      </c>
    </row>
    <row r="1116" spans="1:10" x14ac:dyDescent="0.25">
      <c r="A1116" s="5">
        <f t="shared" si="456"/>
        <v>42797</v>
      </c>
      <c r="C1116" s="6" t="str">
        <f t="shared" ref="C1116:C1117" ca="1" si="461">C1115</f>
        <v>ERIC</v>
      </c>
      <c r="D1116" s="6" t="str">
        <f t="shared" ca="1" si="449"/>
        <v>TELEPHONIE</v>
      </c>
      <c r="E1116" s="15">
        <f t="shared" ca="1" si="450"/>
        <v>8.3333333333333329E-2</v>
      </c>
      <c r="F1116">
        <f t="shared" ca="1" si="451"/>
        <v>10</v>
      </c>
      <c r="G1116" s="13">
        <f t="shared" ca="1" si="452"/>
        <v>8.5</v>
      </c>
      <c r="H1116" s="13">
        <f t="shared" ca="1" si="443"/>
        <v>130</v>
      </c>
      <c r="J1116" s="13">
        <f t="shared" ca="1" si="453"/>
        <v>138.5</v>
      </c>
    </row>
    <row r="1117" spans="1:10" x14ac:dyDescent="0.25">
      <c r="A1117" s="5">
        <f t="shared" si="456"/>
        <v>42797</v>
      </c>
      <c r="C1117" s="6" t="str">
        <f t="shared" ca="1" si="461"/>
        <v>ERIC</v>
      </c>
      <c r="D1117" s="6" t="str">
        <f t="shared" ca="1" si="449"/>
        <v>ELECTRICITE</v>
      </c>
      <c r="E1117" s="15">
        <f t="shared" ca="1" si="450"/>
        <v>5.2083333333333329E-2</v>
      </c>
      <c r="F1117">
        <f t="shared" ca="1" si="451"/>
        <v>60</v>
      </c>
      <c r="G1117" s="13">
        <f t="shared" ca="1" si="452"/>
        <v>51</v>
      </c>
      <c r="H1117" s="13">
        <f t="shared" ca="1" si="443"/>
        <v>81.25</v>
      </c>
      <c r="I1117" s="13">
        <f t="shared" ca="1" si="458"/>
        <v>25</v>
      </c>
      <c r="J1117" s="13">
        <f t="shared" ca="1" si="453"/>
        <v>157.25</v>
      </c>
    </row>
    <row r="1118" spans="1:10" x14ac:dyDescent="0.25">
      <c r="A1118" s="5">
        <f>A1117+1</f>
        <v>42798</v>
      </c>
      <c r="C1118" s="6" t="str">
        <f ca="1">+INDEX($M$3:$M$8,RANDBETWEEN(1,6))</f>
        <v>ERIC</v>
      </c>
      <c r="D1118" s="6" t="str">
        <f t="shared" ca="1" si="449"/>
        <v>INFORMATIQUE</v>
      </c>
      <c r="E1118" s="15">
        <f t="shared" ca="1" si="450"/>
        <v>6.2499999999999993E-2</v>
      </c>
      <c r="F1118">
        <f t="shared" ca="1" si="451"/>
        <v>61</v>
      </c>
      <c r="G1118" s="13">
        <f t="shared" ca="1" si="452"/>
        <v>51.85</v>
      </c>
      <c r="H1118" s="13">
        <f t="shared" ca="1" si="443"/>
        <v>146.24999999999994</v>
      </c>
      <c r="I1118" s="13">
        <f t="shared" ca="1" si="458"/>
        <v>100</v>
      </c>
      <c r="J1118" s="13">
        <f t="shared" ca="1" si="453"/>
        <v>298.09999999999991</v>
      </c>
    </row>
    <row r="1119" spans="1:10" x14ac:dyDescent="0.25">
      <c r="A1119" s="5">
        <f t="shared" ref="A1119:A1135" si="462">A1118</f>
        <v>42798</v>
      </c>
      <c r="C1119" s="6" t="str">
        <f t="shared" ref="C1119:C1121" ca="1" si="463">C1118</f>
        <v>ERIC</v>
      </c>
      <c r="D1119" s="6" t="str">
        <f t="shared" ca="1" si="449"/>
        <v>TELEPHONIE</v>
      </c>
      <c r="E1119" s="15">
        <f t="shared" ca="1" si="450"/>
        <v>7.2916666666666657E-2</v>
      </c>
      <c r="F1119">
        <f t="shared" ca="1" si="451"/>
        <v>21</v>
      </c>
      <c r="G1119" s="13">
        <f t="shared" ca="1" si="452"/>
        <v>17.849999999999998</v>
      </c>
      <c r="H1119" s="13">
        <f t="shared" ca="1" si="443"/>
        <v>170.625</v>
      </c>
      <c r="I1119" s="13">
        <f t="shared" ca="1" si="458"/>
        <v>29</v>
      </c>
      <c r="J1119" s="13">
        <f t="shared" ca="1" si="453"/>
        <v>217.47499999999999</v>
      </c>
    </row>
    <row r="1120" spans="1:10" x14ac:dyDescent="0.25">
      <c r="A1120" s="5">
        <f t="shared" si="462"/>
        <v>42798</v>
      </c>
      <c r="C1120" s="6" t="str">
        <f t="shared" ca="1" si="463"/>
        <v>ERIC</v>
      </c>
      <c r="D1120" s="6" t="str">
        <f t="shared" ca="1" si="449"/>
        <v>INFORMATIQUE</v>
      </c>
      <c r="E1120" s="15">
        <f t="shared" ca="1" si="450"/>
        <v>3.125E-2</v>
      </c>
      <c r="F1120">
        <f t="shared" ca="1" si="451"/>
        <v>24</v>
      </c>
      <c r="G1120" s="13">
        <f t="shared" ca="1" si="452"/>
        <v>20.399999999999999</v>
      </c>
      <c r="H1120" s="13">
        <f t="shared" ca="1" si="443"/>
        <v>73.125</v>
      </c>
      <c r="J1120" s="13">
        <f t="shared" ca="1" si="453"/>
        <v>93.525000000000006</v>
      </c>
    </row>
    <row r="1121" spans="1:10" x14ac:dyDescent="0.25">
      <c r="A1121" s="5">
        <f t="shared" si="462"/>
        <v>42798</v>
      </c>
      <c r="C1121" s="6" t="str">
        <f t="shared" ca="1" si="463"/>
        <v>ERIC</v>
      </c>
      <c r="D1121" s="6" t="str">
        <f t="shared" ca="1" si="449"/>
        <v>INFORMATIQUE</v>
      </c>
      <c r="E1121" s="15">
        <f t="shared" ca="1" si="450"/>
        <v>8.3333333333333329E-2</v>
      </c>
      <c r="F1121">
        <f t="shared" ca="1" si="451"/>
        <v>11</v>
      </c>
      <c r="G1121" s="13">
        <f t="shared" ca="1" si="452"/>
        <v>9.35</v>
      </c>
      <c r="H1121" s="13">
        <f t="shared" ca="1" si="443"/>
        <v>195</v>
      </c>
      <c r="I1121" s="13">
        <f t="shared" ca="1" si="458"/>
        <v>36</v>
      </c>
      <c r="J1121" s="13">
        <f t="shared" ca="1" si="453"/>
        <v>240.35</v>
      </c>
    </row>
    <row r="1122" spans="1:10" x14ac:dyDescent="0.25">
      <c r="A1122" s="5">
        <f t="shared" si="462"/>
        <v>42798</v>
      </c>
      <c r="C1122" s="6" t="str">
        <f ca="1">+INDEX($M$3:$M$8,RANDBETWEEN(1,6))</f>
        <v>SYLVAIN</v>
      </c>
      <c r="D1122" s="6" t="str">
        <f t="shared" ca="1" si="449"/>
        <v>ELECTRICITE</v>
      </c>
      <c r="E1122" s="15">
        <f t="shared" ca="1" si="450"/>
        <v>7.2916666666666657E-2</v>
      </c>
      <c r="F1122">
        <f t="shared" ca="1" si="451"/>
        <v>33</v>
      </c>
      <c r="G1122" s="13">
        <f t="shared" ca="1" si="452"/>
        <v>28.05</v>
      </c>
      <c r="H1122" s="13">
        <f t="shared" ca="1" si="443"/>
        <v>170.625</v>
      </c>
      <c r="I1122" s="13">
        <f t="shared" ca="1" si="458"/>
        <v>55</v>
      </c>
      <c r="J1122" s="13">
        <f t="shared" ca="1" si="453"/>
        <v>253.67500000000001</v>
      </c>
    </row>
    <row r="1123" spans="1:10" x14ac:dyDescent="0.25">
      <c r="A1123" s="5">
        <f t="shared" si="462"/>
        <v>42798</v>
      </c>
      <c r="C1123" s="6" t="str">
        <f t="shared" ref="C1123:C1125" ca="1" si="464">C1122</f>
        <v>SYLVAIN</v>
      </c>
      <c r="D1123" s="6" t="str">
        <f t="shared" ca="1" si="449"/>
        <v>INFORMATIQUE</v>
      </c>
      <c r="E1123" s="15">
        <f t="shared" ca="1" si="450"/>
        <v>4.1666666666666664E-2</v>
      </c>
      <c r="F1123">
        <f t="shared" ca="1" si="451"/>
        <v>38</v>
      </c>
      <c r="G1123" s="13">
        <f t="shared" ca="1" si="452"/>
        <v>32.299999999999997</v>
      </c>
      <c r="H1123" s="13">
        <f t="shared" ca="1" si="443"/>
        <v>97.5</v>
      </c>
      <c r="J1123" s="13">
        <f t="shared" ca="1" si="453"/>
        <v>129.80000000000001</v>
      </c>
    </row>
    <row r="1124" spans="1:10" x14ac:dyDescent="0.25">
      <c r="A1124" s="5">
        <f t="shared" si="462"/>
        <v>42798</v>
      </c>
      <c r="C1124" s="6" t="str">
        <f t="shared" ca="1" si="464"/>
        <v>SYLVAIN</v>
      </c>
      <c r="D1124" s="6" t="str">
        <f t="shared" ca="1" si="449"/>
        <v>ELECTRICITE</v>
      </c>
      <c r="E1124" s="15">
        <f t="shared" ca="1" si="450"/>
        <v>0.10416666666666667</v>
      </c>
      <c r="F1124">
        <f t="shared" ca="1" si="451"/>
        <v>40</v>
      </c>
      <c r="G1124" s="13">
        <f t="shared" ca="1" si="452"/>
        <v>34</v>
      </c>
      <c r="H1124" s="13">
        <f t="shared" ca="1" si="443"/>
        <v>243.75</v>
      </c>
      <c r="I1124" s="13">
        <f t="shared" ca="1" si="458"/>
        <v>113</v>
      </c>
      <c r="J1124" s="13">
        <f t="shared" ca="1" si="453"/>
        <v>390.75</v>
      </c>
    </row>
    <row r="1125" spans="1:10" x14ac:dyDescent="0.25">
      <c r="A1125" s="5">
        <f t="shared" si="462"/>
        <v>42798</v>
      </c>
      <c r="C1125" s="6" t="str">
        <f t="shared" ca="1" si="464"/>
        <v>SYLVAIN</v>
      </c>
      <c r="D1125" s="6" t="str">
        <f t="shared" ca="1" si="449"/>
        <v>INFORMATIQUE</v>
      </c>
      <c r="E1125" s="15">
        <f t="shared" ca="1" si="450"/>
        <v>7.2916666666666657E-2</v>
      </c>
      <c r="F1125">
        <f t="shared" ca="1" si="451"/>
        <v>10</v>
      </c>
      <c r="G1125" s="13">
        <f t="shared" ca="1" si="452"/>
        <v>8.5</v>
      </c>
      <c r="H1125" s="13">
        <f t="shared" ca="1" si="443"/>
        <v>170.625</v>
      </c>
      <c r="I1125" s="13">
        <f t="shared" ca="1" si="458"/>
        <v>52</v>
      </c>
      <c r="J1125" s="13">
        <f t="shared" ca="1" si="453"/>
        <v>231.125</v>
      </c>
    </row>
    <row r="1126" spans="1:10" x14ac:dyDescent="0.25">
      <c r="A1126" s="5">
        <f t="shared" si="462"/>
        <v>42798</v>
      </c>
      <c r="C1126" s="6" t="str">
        <f ca="1">+INDEX($M$3:$M$8,RANDBETWEEN(1,6))</f>
        <v>SYLVAIN</v>
      </c>
      <c r="D1126" s="6" t="str">
        <f t="shared" ca="1" si="449"/>
        <v>TELEPHONIE</v>
      </c>
      <c r="E1126" s="15">
        <f t="shared" ca="1" si="450"/>
        <v>8.3333333333333329E-2</v>
      </c>
      <c r="F1126">
        <f t="shared" ca="1" si="451"/>
        <v>53</v>
      </c>
      <c r="G1126" s="13">
        <f t="shared" ca="1" si="452"/>
        <v>45.05</v>
      </c>
      <c r="H1126" s="13">
        <f t="shared" ca="1" si="443"/>
        <v>195</v>
      </c>
      <c r="J1126" s="13">
        <f t="shared" ca="1" si="453"/>
        <v>240.05</v>
      </c>
    </row>
    <row r="1127" spans="1:10" x14ac:dyDescent="0.25">
      <c r="A1127" s="5">
        <f t="shared" si="462"/>
        <v>42798</v>
      </c>
      <c r="C1127" s="6" t="str">
        <f t="shared" ref="C1127:C1132" ca="1" si="465">C1126</f>
        <v>SYLVAIN</v>
      </c>
      <c r="D1127" s="6" t="str">
        <f t="shared" ca="1" si="449"/>
        <v>ELECTRICITE</v>
      </c>
      <c r="E1127" s="15">
        <f t="shared" ca="1" si="450"/>
        <v>9.375E-2</v>
      </c>
      <c r="F1127">
        <f t="shared" ca="1" si="451"/>
        <v>17</v>
      </c>
      <c r="G1127" s="13">
        <f t="shared" ca="1" si="452"/>
        <v>14.45</v>
      </c>
      <c r="H1127" s="13">
        <f t="shared" ca="1" si="443"/>
        <v>219.375</v>
      </c>
      <c r="I1127" s="13">
        <f t="shared" ca="1" si="458"/>
        <v>126</v>
      </c>
      <c r="J1127" s="13">
        <f t="shared" ca="1" si="453"/>
        <v>359.82499999999999</v>
      </c>
    </row>
    <row r="1128" spans="1:10" x14ac:dyDescent="0.25">
      <c r="A1128" s="5">
        <f t="shared" si="462"/>
        <v>42798</v>
      </c>
      <c r="C1128" s="6" t="str">
        <f t="shared" ca="1" si="465"/>
        <v>SYLVAIN</v>
      </c>
      <c r="D1128" s="6" t="str">
        <f t="shared" ca="1" si="449"/>
        <v>TELEPHONIE</v>
      </c>
      <c r="E1128" s="15">
        <f t="shared" ca="1" si="450"/>
        <v>7.2916666666666657E-2</v>
      </c>
      <c r="F1128">
        <f t="shared" ca="1" si="451"/>
        <v>63</v>
      </c>
      <c r="G1128" s="13">
        <f t="shared" ca="1" si="452"/>
        <v>53.55</v>
      </c>
      <c r="H1128" s="13">
        <f t="shared" ca="1" si="443"/>
        <v>170.625</v>
      </c>
      <c r="I1128" s="13">
        <f t="shared" ca="1" si="458"/>
        <v>65</v>
      </c>
      <c r="J1128" s="13">
        <f t="shared" ca="1" si="453"/>
        <v>289.17500000000001</v>
      </c>
    </row>
    <row r="1129" spans="1:10" x14ac:dyDescent="0.25">
      <c r="A1129" s="5">
        <f t="shared" si="462"/>
        <v>42798</v>
      </c>
      <c r="C1129" s="6" t="str">
        <f t="shared" ca="1" si="465"/>
        <v>SYLVAIN</v>
      </c>
      <c r="D1129" s="6" t="str">
        <f t="shared" ca="1" si="449"/>
        <v>TV</v>
      </c>
      <c r="E1129" s="15">
        <f t="shared" ca="1" si="450"/>
        <v>2.0833333333333332E-2</v>
      </c>
      <c r="F1129">
        <f t="shared" ca="1" si="451"/>
        <v>55</v>
      </c>
      <c r="G1129" s="13">
        <f t="shared" ca="1" si="452"/>
        <v>46.75</v>
      </c>
      <c r="H1129" s="13">
        <f t="shared" ca="1" si="443"/>
        <v>48.75</v>
      </c>
      <c r="J1129" s="13">
        <f t="shared" ca="1" si="453"/>
        <v>95.5</v>
      </c>
    </row>
    <row r="1130" spans="1:10" x14ac:dyDescent="0.25">
      <c r="A1130" s="5">
        <f t="shared" si="462"/>
        <v>42798</v>
      </c>
      <c r="C1130" s="6" t="str">
        <f t="shared" ca="1" si="465"/>
        <v>SYLVAIN</v>
      </c>
      <c r="D1130" s="6" t="str">
        <f t="shared" ca="1" si="449"/>
        <v>ELECTRICITE</v>
      </c>
      <c r="E1130" s="15">
        <f t="shared" ca="1" si="450"/>
        <v>2.0833333333333332E-2</v>
      </c>
      <c r="F1130">
        <f t="shared" ca="1" si="451"/>
        <v>29</v>
      </c>
      <c r="G1130" s="13">
        <f t="shared" ca="1" si="452"/>
        <v>24.65</v>
      </c>
      <c r="H1130" s="13">
        <f t="shared" ca="1" si="443"/>
        <v>48.75</v>
      </c>
      <c r="I1130" s="13">
        <f t="shared" ca="1" si="458"/>
        <v>49</v>
      </c>
      <c r="J1130" s="13">
        <f t="shared" ca="1" si="453"/>
        <v>122.4</v>
      </c>
    </row>
    <row r="1131" spans="1:10" x14ac:dyDescent="0.25">
      <c r="A1131" s="5">
        <f t="shared" si="462"/>
        <v>42798</v>
      </c>
      <c r="C1131" s="6" t="str">
        <f t="shared" ca="1" si="465"/>
        <v>SYLVAIN</v>
      </c>
      <c r="D1131" s="6" t="str">
        <f t="shared" ca="1" si="449"/>
        <v>TV</v>
      </c>
      <c r="E1131" s="15">
        <f t="shared" ca="1" si="450"/>
        <v>3.125E-2</v>
      </c>
      <c r="F1131">
        <f t="shared" ca="1" si="451"/>
        <v>9</v>
      </c>
      <c r="G1131" s="13">
        <f t="shared" ca="1" si="452"/>
        <v>7.6499999999999995</v>
      </c>
      <c r="H1131" s="13">
        <f t="shared" ca="1" si="443"/>
        <v>73.125</v>
      </c>
      <c r="I1131" s="13">
        <f t="shared" ca="1" si="458"/>
        <v>56</v>
      </c>
      <c r="J1131" s="13">
        <f t="shared" ca="1" si="453"/>
        <v>136.77500000000001</v>
      </c>
    </row>
    <row r="1132" spans="1:10" x14ac:dyDescent="0.25">
      <c r="A1132" s="5">
        <f t="shared" si="462"/>
        <v>42798</v>
      </c>
      <c r="C1132" s="6" t="str">
        <f t="shared" ca="1" si="465"/>
        <v>SYLVAIN</v>
      </c>
      <c r="D1132" s="6" t="str">
        <f t="shared" ca="1" si="449"/>
        <v>TV</v>
      </c>
      <c r="E1132" s="15">
        <f t="shared" ca="1" si="450"/>
        <v>2.0833333333333332E-2</v>
      </c>
      <c r="F1132">
        <f t="shared" ca="1" si="451"/>
        <v>15</v>
      </c>
      <c r="G1132" s="13">
        <f t="shared" ca="1" si="452"/>
        <v>12.75</v>
      </c>
      <c r="H1132" s="13">
        <f t="shared" ca="1" si="443"/>
        <v>48.75</v>
      </c>
      <c r="J1132" s="13">
        <f t="shared" ca="1" si="453"/>
        <v>61.5</v>
      </c>
    </row>
    <row r="1133" spans="1:10" x14ac:dyDescent="0.25">
      <c r="A1133" s="5">
        <f t="shared" si="462"/>
        <v>42798</v>
      </c>
      <c r="C1133" s="6" t="str">
        <f ca="1">+INDEX($M$3:$M$8,RANDBETWEEN(1,6))</f>
        <v>SYLVAIN</v>
      </c>
      <c r="D1133" s="6" t="str">
        <f t="shared" ca="1" si="449"/>
        <v>ELECTRICITE</v>
      </c>
      <c r="E1133" s="15">
        <f t="shared" ca="1" si="450"/>
        <v>3.125E-2</v>
      </c>
      <c r="F1133">
        <f t="shared" ca="1" si="451"/>
        <v>28</v>
      </c>
      <c r="G1133" s="13">
        <f t="shared" ca="1" si="452"/>
        <v>23.8</v>
      </c>
      <c r="H1133" s="13">
        <f t="shared" ca="1" si="443"/>
        <v>73.125</v>
      </c>
      <c r="I1133" s="13">
        <f t="shared" ca="1" si="458"/>
        <v>117</v>
      </c>
      <c r="J1133" s="13">
        <f t="shared" ca="1" si="453"/>
        <v>213.92500000000001</v>
      </c>
    </row>
    <row r="1134" spans="1:10" x14ac:dyDescent="0.25">
      <c r="A1134" s="5">
        <f t="shared" si="462"/>
        <v>42798</v>
      </c>
      <c r="C1134" s="6" t="str">
        <f t="shared" ref="C1134:C1135" ca="1" si="466">C1133</f>
        <v>SYLVAIN</v>
      </c>
      <c r="D1134" s="6" t="str">
        <f t="shared" ca="1" si="449"/>
        <v>ELECTRICITE</v>
      </c>
      <c r="E1134" s="15">
        <f t="shared" ca="1" si="450"/>
        <v>8.3333333333333329E-2</v>
      </c>
      <c r="F1134">
        <f t="shared" ca="1" si="451"/>
        <v>9</v>
      </c>
      <c r="G1134" s="13">
        <f t="shared" ca="1" si="452"/>
        <v>7.6499999999999995</v>
      </c>
      <c r="H1134" s="13">
        <f t="shared" ca="1" si="443"/>
        <v>195</v>
      </c>
      <c r="I1134" s="13">
        <f t="shared" ca="1" si="458"/>
        <v>124</v>
      </c>
      <c r="J1134" s="13">
        <f t="shared" ca="1" si="453"/>
        <v>326.64999999999998</v>
      </c>
    </row>
    <row r="1135" spans="1:10" x14ac:dyDescent="0.25">
      <c r="A1135" s="5">
        <f t="shared" si="462"/>
        <v>42798</v>
      </c>
      <c r="C1135" s="6" t="str">
        <f t="shared" ca="1" si="466"/>
        <v>SYLVAIN</v>
      </c>
      <c r="D1135" s="6" t="str">
        <f t="shared" ca="1" si="449"/>
        <v>ELECTRICITE</v>
      </c>
      <c r="E1135" s="15">
        <f t="shared" ca="1" si="450"/>
        <v>4.1666666666666664E-2</v>
      </c>
      <c r="F1135">
        <f t="shared" ca="1" si="451"/>
        <v>55</v>
      </c>
      <c r="G1135" s="13">
        <f t="shared" ca="1" si="452"/>
        <v>46.75</v>
      </c>
      <c r="H1135" s="13">
        <f t="shared" ca="1" si="443"/>
        <v>97.5</v>
      </c>
      <c r="J1135" s="13">
        <f t="shared" ca="1" si="453"/>
        <v>144.25</v>
      </c>
    </row>
    <row r="1136" spans="1:10" x14ac:dyDescent="0.25">
      <c r="A1136" s="5">
        <f>A1135+1</f>
        <v>42799</v>
      </c>
      <c r="C1136" s="6" t="str">
        <f ca="1">+INDEX($M$3:$M$8,RANDBETWEEN(1,6))</f>
        <v>SYLVAIN</v>
      </c>
      <c r="D1136" s="6" t="str">
        <f t="shared" ca="1" si="449"/>
        <v>TELEPHONIE</v>
      </c>
      <c r="E1136" s="15">
        <f t="shared" ca="1" si="450"/>
        <v>2.0833333333333332E-2</v>
      </c>
      <c r="F1136">
        <f t="shared" ca="1" si="451"/>
        <v>40</v>
      </c>
      <c r="G1136" s="13">
        <f t="shared" ca="1" si="452"/>
        <v>34</v>
      </c>
      <c r="H1136" s="13">
        <f t="shared" ca="1" si="443"/>
        <v>48.75</v>
      </c>
      <c r="I1136" s="13">
        <f t="shared" ca="1" si="458"/>
        <v>124</v>
      </c>
      <c r="J1136" s="13">
        <f t="shared" ca="1" si="453"/>
        <v>206.75</v>
      </c>
    </row>
    <row r="1137" spans="1:10" x14ac:dyDescent="0.25">
      <c r="A1137" s="5">
        <f t="shared" ref="A1137:A1153" si="467">A1136</f>
        <v>42799</v>
      </c>
      <c r="C1137" s="6" t="str">
        <f t="shared" ref="C1137:C1139" ca="1" si="468">C1136</f>
        <v>SYLVAIN</v>
      </c>
      <c r="D1137" s="6" t="str">
        <f t="shared" ca="1" si="449"/>
        <v>ELECTRICITE</v>
      </c>
      <c r="E1137" s="15">
        <f t="shared" ca="1" si="450"/>
        <v>4.1666666666666664E-2</v>
      </c>
      <c r="F1137">
        <f t="shared" ca="1" si="451"/>
        <v>49</v>
      </c>
      <c r="G1137" s="13">
        <f t="shared" ca="1" si="452"/>
        <v>41.65</v>
      </c>
      <c r="H1137" s="13">
        <f t="shared" ca="1" si="443"/>
        <v>97.5</v>
      </c>
      <c r="I1137" s="13">
        <f t="shared" ca="1" si="458"/>
        <v>112</v>
      </c>
      <c r="J1137" s="13">
        <f t="shared" ca="1" si="453"/>
        <v>251.15</v>
      </c>
    </row>
    <row r="1138" spans="1:10" x14ac:dyDescent="0.25">
      <c r="A1138" s="5">
        <f t="shared" si="467"/>
        <v>42799</v>
      </c>
      <c r="C1138" s="6" t="str">
        <f t="shared" ca="1" si="468"/>
        <v>SYLVAIN</v>
      </c>
      <c r="D1138" s="6" t="str">
        <f t="shared" ca="1" si="449"/>
        <v>INFORMATIQUE</v>
      </c>
      <c r="E1138" s="15">
        <f t="shared" ca="1" si="450"/>
        <v>9.375E-2</v>
      </c>
      <c r="F1138">
        <f t="shared" ca="1" si="451"/>
        <v>52</v>
      </c>
      <c r="G1138" s="13">
        <f t="shared" ca="1" si="452"/>
        <v>44.199999999999996</v>
      </c>
      <c r="H1138" s="13">
        <f t="shared" ca="1" si="443"/>
        <v>219.375</v>
      </c>
      <c r="I1138" s="13">
        <f t="shared" ca="1" si="458"/>
        <v>120</v>
      </c>
      <c r="J1138" s="13">
        <f t="shared" ca="1" si="453"/>
        <v>383.57499999999999</v>
      </c>
    </row>
    <row r="1139" spans="1:10" x14ac:dyDescent="0.25">
      <c r="A1139" s="5">
        <f t="shared" si="467"/>
        <v>42799</v>
      </c>
      <c r="C1139" s="6" t="str">
        <f t="shared" ca="1" si="468"/>
        <v>SYLVAIN</v>
      </c>
      <c r="D1139" s="6" t="str">
        <f t="shared" ca="1" si="449"/>
        <v>TV</v>
      </c>
      <c r="E1139" s="15">
        <f t="shared" ca="1" si="450"/>
        <v>9.375E-2</v>
      </c>
      <c r="F1139">
        <f t="shared" ca="1" si="451"/>
        <v>62</v>
      </c>
      <c r="G1139" s="13">
        <f t="shared" ca="1" si="452"/>
        <v>52.699999999999996</v>
      </c>
      <c r="H1139" s="13">
        <f t="shared" ref="H1139:H1202" ca="1" si="469">E1139*65*24*IF(OR(WEEKDAY(A1139)=1,WEEKDAY(A1139)=7),1.5,1)</f>
        <v>219.375</v>
      </c>
      <c r="J1139" s="13">
        <f t="shared" ca="1" si="453"/>
        <v>272.07499999999999</v>
      </c>
    </row>
    <row r="1140" spans="1:10" x14ac:dyDescent="0.25">
      <c r="A1140" s="5">
        <f t="shared" si="467"/>
        <v>42799</v>
      </c>
      <c r="C1140" s="6" t="str">
        <f ca="1">+INDEX($M$3:$M$8,RANDBETWEEN(1,6))</f>
        <v>CORENTIN</v>
      </c>
      <c r="D1140" s="6" t="str">
        <f t="shared" ca="1" si="449"/>
        <v>TELEPHONIE</v>
      </c>
      <c r="E1140" s="15">
        <f t="shared" ca="1" si="450"/>
        <v>2.0833333333333332E-2</v>
      </c>
      <c r="F1140">
        <f t="shared" ca="1" si="451"/>
        <v>39</v>
      </c>
      <c r="G1140" s="13">
        <f t="shared" ca="1" si="452"/>
        <v>33.15</v>
      </c>
      <c r="H1140" s="13">
        <f t="shared" ca="1" si="469"/>
        <v>48.75</v>
      </c>
      <c r="J1140" s="13">
        <f t="shared" ca="1" si="453"/>
        <v>81.900000000000006</v>
      </c>
    </row>
    <row r="1141" spans="1:10" x14ac:dyDescent="0.25">
      <c r="A1141" s="5">
        <f t="shared" si="467"/>
        <v>42799</v>
      </c>
      <c r="C1141" s="6" t="str">
        <f t="shared" ref="C1141:C1143" ca="1" si="470">C1140</f>
        <v>CORENTIN</v>
      </c>
      <c r="D1141" s="6" t="str">
        <f t="shared" ca="1" si="449"/>
        <v>TV</v>
      </c>
      <c r="E1141" s="15">
        <f t="shared" ca="1" si="450"/>
        <v>7.2916666666666657E-2</v>
      </c>
      <c r="F1141">
        <f t="shared" ca="1" si="451"/>
        <v>10</v>
      </c>
      <c r="G1141" s="13">
        <f t="shared" ca="1" si="452"/>
        <v>8.5</v>
      </c>
      <c r="H1141" s="13">
        <f t="shared" ca="1" si="469"/>
        <v>170.625</v>
      </c>
      <c r="I1141" s="13">
        <f t="shared" ca="1" si="458"/>
        <v>93</v>
      </c>
      <c r="J1141" s="13">
        <f t="shared" ca="1" si="453"/>
        <v>272.125</v>
      </c>
    </row>
    <row r="1142" spans="1:10" x14ac:dyDescent="0.25">
      <c r="A1142" s="5">
        <f t="shared" si="467"/>
        <v>42799</v>
      </c>
      <c r="C1142" s="6" t="str">
        <f t="shared" ca="1" si="470"/>
        <v>CORENTIN</v>
      </c>
      <c r="D1142" s="6" t="str">
        <f t="shared" ca="1" si="449"/>
        <v>INFORMATIQUE</v>
      </c>
      <c r="E1142" s="15">
        <f t="shared" ca="1" si="450"/>
        <v>2.0833333333333332E-2</v>
      </c>
      <c r="F1142">
        <f t="shared" ca="1" si="451"/>
        <v>58</v>
      </c>
      <c r="G1142" s="13">
        <f t="shared" ca="1" si="452"/>
        <v>49.3</v>
      </c>
      <c r="H1142" s="13">
        <f t="shared" ca="1" si="469"/>
        <v>48.75</v>
      </c>
      <c r="J1142" s="13">
        <f t="shared" ca="1" si="453"/>
        <v>98.05</v>
      </c>
    </row>
    <row r="1143" spans="1:10" x14ac:dyDescent="0.25">
      <c r="A1143" s="5">
        <f t="shared" si="467"/>
        <v>42799</v>
      </c>
      <c r="C1143" s="6" t="str">
        <f t="shared" ca="1" si="470"/>
        <v>CORENTIN</v>
      </c>
      <c r="D1143" s="6" t="str">
        <f t="shared" ca="1" si="449"/>
        <v>ELECTRICITE</v>
      </c>
      <c r="E1143" s="15">
        <f t="shared" ca="1" si="450"/>
        <v>4.1666666666666664E-2</v>
      </c>
      <c r="F1143">
        <f t="shared" ca="1" si="451"/>
        <v>12</v>
      </c>
      <c r="G1143" s="13">
        <f t="shared" ca="1" si="452"/>
        <v>10.199999999999999</v>
      </c>
      <c r="H1143" s="13">
        <f t="shared" ca="1" si="469"/>
        <v>97.5</v>
      </c>
      <c r="J1143" s="13">
        <f t="shared" ca="1" si="453"/>
        <v>107.7</v>
      </c>
    </row>
    <row r="1144" spans="1:10" x14ac:dyDescent="0.25">
      <c r="A1144" s="5">
        <f t="shared" si="467"/>
        <v>42799</v>
      </c>
      <c r="C1144" s="6" t="str">
        <f ca="1">+INDEX($M$3:$M$8,RANDBETWEEN(1,6))</f>
        <v>CORENTIN</v>
      </c>
      <c r="D1144" s="6" t="str">
        <f t="shared" ca="1" si="449"/>
        <v>TV</v>
      </c>
      <c r="E1144" s="15">
        <f t="shared" ca="1" si="450"/>
        <v>7.2916666666666657E-2</v>
      </c>
      <c r="F1144">
        <f t="shared" ca="1" si="451"/>
        <v>32</v>
      </c>
      <c r="G1144" s="13">
        <f t="shared" ca="1" si="452"/>
        <v>27.2</v>
      </c>
      <c r="H1144" s="13">
        <f t="shared" ca="1" si="469"/>
        <v>170.625</v>
      </c>
      <c r="I1144" s="13">
        <f t="shared" ca="1" si="458"/>
        <v>121</v>
      </c>
      <c r="J1144" s="13">
        <f t="shared" ca="1" si="453"/>
        <v>318.82499999999999</v>
      </c>
    </row>
    <row r="1145" spans="1:10" x14ac:dyDescent="0.25">
      <c r="A1145" s="5">
        <f t="shared" si="467"/>
        <v>42799</v>
      </c>
      <c r="C1145" s="6" t="str">
        <f t="shared" ref="C1145:C1150" ca="1" si="471">C1144</f>
        <v>CORENTIN</v>
      </c>
      <c r="D1145" s="6" t="str">
        <f t="shared" ca="1" si="449"/>
        <v>TELEPHONIE</v>
      </c>
      <c r="E1145" s="15">
        <f t="shared" ca="1" si="450"/>
        <v>8.3333333333333329E-2</v>
      </c>
      <c r="F1145">
        <f t="shared" ca="1" si="451"/>
        <v>52</v>
      </c>
      <c r="G1145" s="13">
        <f t="shared" ca="1" si="452"/>
        <v>44.199999999999996</v>
      </c>
      <c r="H1145" s="13">
        <f t="shared" ca="1" si="469"/>
        <v>195</v>
      </c>
      <c r="J1145" s="13">
        <f t="shared" ca="1" si="453"/>
        <v>239.2</v>
      </c>
    </row>
    <row r="1146" spans="1:10" x14ac:dyDescent="0.25">
      <c r="A1146" s="5">
        <f t="shared" si="467"/>
        <v>42799</v>
      </c>
      <c r="C1146" s="6" t="str">
        <f t="shared" ca="1" si="471"/>
        <v>CORENTIN</v>
      </c>
      <c r="D1146" s="6" t="str">
        <f t="shared" ca="1" si="449"/>
        <v>TELEPHONIE</v>
      </c>
      <c r="E1146" s="15">
        <f t="shared" ca="1" si="450"/>
        <v>6.2499999999999993E-2</v>
      </c>
      <c r="F1146">
        <f t="shared" ca="1" si="451"/>
        <v>37</v>
      </c>
      <c r="G1146" s="13">
        <f t="shared" ca="1" si="452"/>
        <v>31.45</v>
      </c>
      <c r="H1146" s="13">
        <f t="shared" ca="1" si="469"/>
        <v>146.24999999999994</v>
      </c>
      <c r="I1146" s="13">
        <f t="shared" ca="1" si="458"/>
        <v>81</v>
      </c>
      <c r="J1146" s="13">
        <f t="shared" ca="1" si="453"/>
        <v>258.69999999999993</v>
      </c>
    </row>
    <row r="1147" spans="1:10" x14ac:dyDescent="0.25">
      <c r="A1147" s="5">
        <f t="shared" si="467"/>
        <v>42799</v>
      </c>
      <c r="C1147" s="6" t="str">
        <f t="shared" ca="1" si="471"/>
        <v>CORENTIN</v>
      </c>
      <c r="D1147" s="6" t="str">
        <f t="shared" ca="1" si="449"/>
        <v>TELEPHONIE</v>
      </c>
      <c r="E1147" s="15">
        <f t="shared" ca="1" si="450"/>
        <v>5.2083333333333329E-2</v>
      </c>
      <c r="F1147">
        <f t="shared" ca="1" si="451"/>
        <v>19</v>
      </c>
      <c r="G1147" s="13">
        <f t="shared" ca="1" si="452"/>
        <v>16.149999999999999</v>
      </c>
      <c r="H1147" s="13">
        <f t="shared" ca="1" si="469"/>
        <v>121.875</v>
      </c>
      <c r="I1147" s="13">
        <f t="shared" ca="1" si="458"/>
        <v>117</v>
      </c>
      <c r="J1147" s="13">
        <f t="shared" ca="1" si="453"/>
        <v>255.02500000000001</v>
      </c>
    </row>
    <row r="1148" spans="1:10" x14ac:dyDescent="0.25">
      <c r="A1148" s="5">
        <f t="shared" si="467"/>
        <v>42799</v>
      </c>
      <c r="C1148" s="6" t="str">
        <f t="shared" ca="1" si="471"/>
        <v>CORENTIN</v>
      </c>
      <c r="D1148" s="6" t="str">
        <f t="shared" ca="1" si="449"/>
        <v>TV</v>
      </c>
      <c r="E1148" s="15">
        <f t="shared" ca="1" si="450"/>
        <v>7.2916666666666657E-2</v>
      </c>
      <c r="F1148">
        <f t="shared" ca="1" si="451"/>
        <v>49</v>
      </c>
      <c r="G1148" s="13">
        <f t="shared" ca="1" si="452"/>
        <v>41.65</v>
      </c>
      <c r="H1148" s="13">
        <f t="shared" ca="1" si="469"/>
        <v>170.625</v>
      </c>
      <c r="I1148" s="13">
        <f t="shared" ca="1" si="458"/>
        <v>44</v>
      </c>
      <c r="J1148" s="13">
        <f t="shared" ca="1" si="453"/>
        <v>256.27499999999998</v>
      </c>
    </row>
    <row r="1149" spans="1:10" x14ac:dyDescent="0.25">
      <c r="A1149" s="5">
        <f t="shared" si="467"/>
        <v>42799</v>
      </c>
      <c r="C1149" s="6" t="str">
        <f t="shared" ca="1" si="471"/>
        <v>CORENTIN</v>
      </c>
      <c r="D1149" s="6" t="str">
        <f t="shared" ca="1" si="449"/>
        <v>INFORMATIQUE</v>
      </c>
      <c r="E1149" s="15">
        <f t="shared" ca="1" si="450"/>
        <v>3.125E-2</v>
      </c>
      <c r="F1149">
        <f t="shared" ca="1" si="451"/>
        <v>32</v>
      </c>
      <c r="G1149" s="13">
        <f t="shared" ca="1" si="452"/>
        <v>27.2</v>
      </c>
      <c r="H1149" s="13">
        <f t="shared" ca="1" si="469"/>
        <v>73.125</v>
      </c>
      <c r="J1149" s="13">
        <f t="shared" ca="1" si="453"/>
        <v>100.325</v>
      </c>
    </row>
    <row r="1150" spans="1:10" x14ac:dyDescent="0.25">
      <c r="A1150" s="5">
        <f t="shared" si="467"/>
        <v>42799</v>
      </c>
      <c r="C1150" s="6" t="str">
        <f t="shared" ca="1" si="471"/>
        <v>CORENTIN</v>
      </c>
      <c r="D1150" s="6" t="str">
        <f t="shared" ca="1" si="449"/>
        <v>TELEPHONIE</v>
      </c>
      <c r="E1150" s="15">
        <f t="shared" ca="1" si="450"/>
        <v>3.125E-2</v>
      </c>
      <c r="F1150">
        <f t="shared" ca="1" si="451"/>
        <v>45</v>
      </c>
      <c r="G1150" s="13">
        <f t="shared" ca="1" si="452"/>
        <v>38.25</v>
      </c>
      <c r="H1150" s="13">
        <f t="shared" ca="1" si="469"/>
        <v>73.125</v>
      </c>
      <c r="J1150" s="13">
        <f t="shared" ca="1" si="453"/>
        <v>111.375</v>
      </c>
    </row>
    <row r="1151" spans="1:10" x14ac:dyDescent="0.25">
      <c r="A1151" s="5">
        <f t="shared" si="467"/>
        <v>42799</v>
      </c>
      <c r="C1151" s="6" t="str">
        <f ca="1">+INDEX($M$3:$M$8,RANDBETWEEN(1,6))</f>
        <v>SYLVAIN</v>
      </c>
      <c r="D1151" s="6" t="str">
        <f t="shared" ca="1" si="449"/>
        <v>TELEPHONIE</v>
      </c>
      <c r="E1151" s="15">
        <f t="shared" ca="1" si="450"/>
        <v>7.2916666666666657E-2</v>
      </c>
      <c r="F1151">
        <f t="shared" ca="1" si="451"/>
        <v>62</v>
      </c>
      <c r="G1151" s="13">
        <f t="shared" ca="1" si="452"/>
        <v>52.699999999999996</v>
      </c>
      <c r="H1151" s="13">
        <f t="shared" ca="1" si="469"/>
        <v>170.625</v>
      </c>
      <c r="J1151" s="13">
        <f t="shared" ca="1" si="453"/>
        <v>223.32499999999999</v>
      </c>
    </row>
    <row r="1152" spans="1:10" x14ac:dyDescent="0.25">
      <c r="A1152" s="5">
        <f t="shared" si="467"/>
        <v>42799</v>
      </c>
      <c r="C1152" s="6" t="str">
        <f t="shared" ref="C1152:C1153" ca="1" si="472">C1151</f>
        <v>SYLVAIN</v>
      </c>
      <c r="D1152" s="6" t="str">
        <f t="shared" ca="1" si="449"/>
        <v>INFORMATIQUE</v>
      </c>
      <c r="E1152" s="15">
        <f t="shared" ca="1" si="450"/>
        <v>7.2916666666666657E-2</v>
      </c>
      <c r="F1152">
        <f t="shared" ca="1" si="451"/>
        <v>40</v>
      </c>
      <c r="G1152" s="13">
        <f t="shared" ca="1" si="452"/>
        <v>34</v>
      </c>
      <c r="H1152" s="13">
        <f t="shared" ca="1" si="469"/>
        <v>170.625</v>
      </c>
      <c r="I1152" s="13">
        <f t="shared" ref="I1100:I1163" ca="1" si="473">+RANDBETWEEN(24,128)</f>
        <v>80</v>
      </c>
      <c r="J1152" s="13">
        <f t="shared" ca="1" si="453"/>
        <v>284.625</v>
      </c>
    </row>
    <row r="1153" spans="1:10" x14ac:dyDescent="0.25">
      <c r="A1153" s="5">
        <f t="shared" si="467"/>
        <v>42799</v>
      </c>
      <c r="C1153" s="6" t="str">
        <f t="shared" ca="1" si="472"/>
        <v>SYLVAIN</v>
      </c>
      <c r="D1153" s="6" t="str">
        <f t="shared" ca="1" si="449"/>
        <v>ELECTRICITE</v>
      </c>
      <c r="E1153" s="15">
        <f t="shared" ca="1" si="450"/>
        <v>8.3333333333333329E-2</v>
      </c>
      <c r="F1153">
        <f t="shared" ca="1" si="451"/>
        <v>26</v>
      </c>
      <c r="G1153" s="13">
        <f t="shared" ca="1" si="452"/>
        <v>22.099999999999998</v>
      </c>
      <c r="H1153" s="13">
        <f t="shared" ca="1" si="469"/>
        <v>195</v>
      </c>
      <c r="I1153" s="13">
        <f t="shared" ca="1" si="473"/>
        <v>37</v>
      </c>
      <c r="J1153" s="13">
        <f t="shared" ca="1" si="453"/>
        <v>254.1</v>
      </c>
    </row>
    <row r="1154" spans="1:10" x14ac:dyDescent="0.25">
      <c r="A1154" s="5">
        <f>A1153+1</f>
        <v>42800</v>
      </c>
      <c r="C1154" s="6" t="str">
        <f ca="1">+INDEX($M$3:$M$8,RANDBETWEEN(1,6))</f>
        <v>ANTOINE</v>
      </c>
      <c r="D1154" s="6" t="str">
        <f t="shared" ca="1" si="449"/>
        <v>TELEPHONIE</v>
      </c>
      <c r="E1154" s="15">
        <f t="shared" ca="1" si="450"/>
        <v>2.0833333333333332E-2</v>
      </c>
      <c r="F1154">
        <f t="shared" ca="1" si="451"/>
        <v>59</v>
      </c>
      <c r="G1154" s="13">
        <f t="shared" ca="1" si="452"/>
        <v>50.15</v>
      </c>
      <c r="H1154" s="13">
        <f t="shared" ca="1" si="469"/>
        <v>32.5</v>
      </c>
      <c r="I1154" s="13">
        <f t="shared" ca="1" si="473"/>
        <v>116</v>
      </c>
      <c r="J1154" s="13">
        <f t="shared" ca="1" si="453"/>
        <v>198.65</v>
      </c>
    </row>
    <row r="1155" spans="1:10" x14ac:dyDescent="0.25">
      <c r="A1155" s="5">
        <f t="shared" ref="A1155:A1171" si="474">A1154</f>
        <v>42800</v>
      </c>
      <c r="C1155" s="6" t="str">
        <f t="shared" ref="C1155:C1157" ca="1" si="475">C1154</f>
        <v>ANTOINE</v>
      </c>
      <c r="D1155" s="6" t="str">
        <f t="shared" ref="D1155:D1218" ca="1" si="476">+INDEX($N$3:$N$6,RANDBETWEEN(1,4))</f>
        <v>INFORMATIQUE</v>
      </c>
      <c r="E1155" s="15">
        <f t="shared" ref="E1155:E1218" ca="1" si="477">+INDEX($P$8:$P$16,RANDBETWEEN(1,9))</f>
        <v>7.2916666666666657E-2</v>
      </c>
      <c r="F1155">
        <f t="shared" ref="F1155:F1218" ca="1" si="478">RANDBETWEEN(9,68)</f>
        <v>25</v>
      </c>
      <c r="G1155" s="13">
        <f t="shared" ref="G1155:G1218" ca="1" si="479">F1155*0.85</f>
        <v>21.25</v>
      </c>
      <c r="H1155" s="13">
        <f t="shared" ca="1" si="469"/>
        <v>113.75</v>
      </c>
      <c r="I1155" s="13">
        <f t="shared" ca="1" si="473"/>
        <v>77</v>
      </c>
      <c r="J1155" s="13">
        <f t="shared" ref="J1155:J1218" ca="1" si="480">SUM(G1155:I1155)</f>
        <v>212</v>
      </c>
    </row>
    <row r="1156" spans="1:10" x14ac:dyDescent="0.25">
      <c r="A1156" s="5">
        <f t="shared" si="474"/>
        <v>42800</v>
      </c>
      <c r="C1156" s="6" t="str">
        <f t="shared" ca="1" si="475"/>
        <v>ANTOINE</v>
      </c>
      <c r="D1156" s="6" t="str">
        <f t="shared" ca="1" si="476"/>
        <v>TELEPHONIE</v>
      </c>
      <c r="E1156" s="15">
        <f t="shared" ca="1" si="477"/>
        <v>2.0833333333333332E-2</v>
      </c>
      <c r="F1156">
        <f t="shared" ca="1" si="478"/>
        <v>13</v>
      </c>
      <c r="G1156" s="13">
        <f t="shared" ca="1" si="479"/>
        <v>11.049999999999999</v>
      </c>
      <c r="H1156" s="13">
        <f t="shared" ca="1" si="469"/>
        <v>32.5</v>
      </c>
      <c r="I1156" s="13">
        <f t="shared" ca="1" si="473"/>
        <v>38</v>
      </c>
      <c r="J1156" s="13">
        <f t="shared" ca="1" si="480"/>
        <v>81.55</v>
      </c>
    </row>
    <row r="1157" spans="1:10" x14ac:dyDescent="0.25">
      <c r="A1157" s="5">
        <f t="shared" si="474"/>
        <v>42800</v>
      </c>
      <c r="C1157" s="6" t="str">
        <f t="shared" ca="1" si="475"/>
        <v>ANTOINE</v>
      </c>
      <c r="D1157" s="6" t="str">
        <f t="shared" ca="1" si="476"/>
        <v>INFORMATIQUE</v>
      </c>
      <c r="E1157" s="15">
        <f t="shared" ca="1" si="477"/>
        <v>3.125E-2</v>
      </c>
      <c r="F1157">
        <f t="shared" ca="1" si="478"/>
        <v>47</v>
      </c>
      <c r="G1157" s="13">
        <f t="shared" ca="1" si="479"/>
        <v>39.949999999999996</v>
      </c>
      <c r="H1157" s="13">
        <f t="shared" ca="1" si="469"/>
        <v>48.75</v>
      </c>
      <c r="I1157" s="13">
        <f t="shared" ca="1" si="473"/>
        <v>67</v>
      </c>
      <c r="J1157" s="13">
        <f t="shared" ca="1" si="480"/>
        <v>155.69999999999999</v>
      </c>
    </row>
    <row r="1158" spans="1:10" x14ac:dyDescent="0.25">
      <c r="A1158" s="5">
        <f t="shared" si="474"/>
        <v>42800</v>
      </c>
      <c r="C1158" s="6" t="str">
        <f ca="1">+INDEX($M$3:$M$8,RANDBETWEEN(1,6))</f>
        <v>KEVIN</v>
      </c>
      <c r="D1158" s="6" t="str">
        <f t="shared" ca="1" si="476"/>
        <v>TV</v>
      </c>
      <c r="E1158" s="15">
        <f t="shared" ca="1" si="477"/>
        <v>2.0833333333333332E-2</v>
      </c>
      <c r="F1158">
        <f t="shared" ca="1" si="478"/>
        <v>48</v>
      </c>
      <c r="G1158" s="13">
        <f t="shared" ca="1" si="479"/>
        <v>40.799999999999997</v>
      </c>
      <c r="H1158" s="13">
        <f t="shared" ca="1" si="469"/>
        <v>32.5</v>
      </c>
      <c r="I1158" s="13">
        <f t="shared" ca="1" si="473"/>
        <v>78</v>
      </c>
      <c r="J1158" s="13">
        <f t="shared" ca="1" si="480"/>
        <v>151.30000000000001</v>
      </c>
    </row>
    <row r="1159" spans="1:10" x14ac:dyDescent="0.25">
      <c r="A1159" s="5">
        <f t="shared" si="474"/>
        <v>42800</v>
      </c>
      <c r="C1159" s="6" t="str">
        <f t="shared" ref="C1159:C1161" ca="1" si="481">C1158</f>
        <v>KEVIN</v>
      </c>
      <c r="D1159" s="6" t="str">
        <f t="shared" ca="1" si="476"/>
        <v>INFORMATIQUE</v>
      </c>
      <c r="E1159" s="15">
        <f t="shared" ca="1" si="477"/>
        <v>0.10416666666666667</v>
      </c>
      <c r="F1159">
        <f t="shared" ca="1" si="478"/>
        <v>56</v>
      </c>
      <c r="G1159" s="13">
        <f t="shared" ca="1" si="479"/>
        <v>47.6</v>
      </c>
      <c r="H1159" s="13">
        <f t="shared" ca="1" si="469"/>
        <v>162.5</v>
      </c>
      <c r="I1159" s="13">
        <f t="shared" ca="1" si="473"/>
        <v>55</v>
      </c>
      <c r="J1159" s="13">
        <f t="shared" ca="1" si="480"/>
        <v>265.10000000000002</v>
      </c>
    </row>
    <row r="1160" spans="1:10" x14ac:dyDescent="0.25">
      <c r="A1160" s="5">
        <f t="shared" si="474"/>
        <v>42800</v>
      </c>
      <c r="C1160" s="6" t="str">
        <f t="shared" ca="1" si="481"/>
        <v>KEVIN</v>
      </c>
      <c r="D1160" s="6" t="str">
        <f t="shared" ca="1" si="476"/>
        <v>TELEPHONIE</v>
      </c>
      <c r="E1160" s="15">
        <f t="shared" ca="1" si="477"/>
        <v>4.1666666666666664E-2</v>
      </c>
      <c r="F1160">
        <f t="shared" ca="1" si="478"/>
        <v>53</v>
      </c>
      <c r="G1160" s="13">
        <f t="shared" ca="1" si="479"/>
        <v>45.05</v>
      </c>
      <c r="H1160" s="13">
        <f t="shared" ca="1" si="469"/>
        <v>65</v>
      </c>
      <c r="I1160" s="13">
        <f t="shared" ca="1" si="473"/>
        <v>84</v>
      </c>
      <c r="J1160" s="13">
        <f t="shared" ca="1" si="480"/>
        <v>194.05</v>
      </c>
    </row>
    <row r="1161" spans="1:10" x14ac:dyDescent="0.25">
      <c r="A1161" s="5">
        <f t="shared" si="474"/>
        <v>42800</v>
      </c>
      <c r="C1161" s="6" t="str">
        <f t="shared" ca="1" si="481"/>
        <v>KEVIN</v>
      </c>
      <c r="D1161" s="6" t="str">
        <f t="shared" ca="1" si="476"/>
        <v>ELECTRICITE</v>
      </c>
      <c r="E1161" s="15">
        <f t="shared" ca="1" si="477"/>
        <v>4.1666666666666664E-2</v>
      </c>
      <c r="F1161">
        <f t="shared" ca="1" si="478"/>
        <v>50</v>
      </c>
      <c r="G1161" s="13">
        <f t="shared" ca="1" si="479"/>
        <v>42.5</v>
      </c>
      <c r="H1161" s="13">
        <f t="shared" ca="1" si="469"/>
        <v>65</v>
      </c>
      <c r="J1161" s="13">
        <f t="shared" ca="1" si="480"/>
        <v>107.5</v>
      </c>
    </row>
    <row r="1162" spans="1:10" x14ac:dyDescent="0.25">
      <c r="A1162" s="5">
        <f t="shared" si="474"/>
        <v>42800</v>
      </c>
      <c r="C1162" s="6" t="str">
        <f ca="1">+INDEX($M$3:$M$8,RANDBETWEEN(1,6))</f>
        <v>ERIC</v>
      </c>
      <c r="D1162" s="6" t="str">
        <f t="shared" ca="1" si="476"/>
        <v>INFORMATIQUE</v>
      </c>
      <c r="E1162" s="15">
        <f t="shared" ca="1" si="477"/>
        <v>2.0833333333333332E-2</v>
      </c>
      <c r="F1162">
        <f t="shared" ca="1" si="478"/>
        <v>23</v>
      </c>
      <c r="G1162" s="13">
        <f t="shared" ca="1" si="479"/>
        <v>19.55</v>
      </c>
      <c r="H1162" s="13">
        <f t="shared" ca="1" si="469"/>
        <v>32.5</v>
      </c>
      <c r="I1162" s="13">
        <f t="shared" ref="I1162:I1212" ca="1" si="482">+RANDBETWEEN(24,128)</f>
        <v>34</v>
      </c>
      <c r="J1162" s="13">
        <f t="shared" ca="1" si="480"/>
        <v>86.05</v>
      </c>
    </row>
    <row r="1163" spans="1:10" x14ac:dyDescent="0.25">
      <c r="A1163" s="5">
        <f t="shared" si="474"/>
        <v>42800</v>
      </c>
      <c r="C1163" s="6" t="str">
        <f t="shared" ref="C1163:C1168" ca="1" si="483">C1162</f>
        <v>ERIC</v>
      </c>
      <c r="D1163" s="6" t="str">
        <f t="shared" ca="1" si="476"/>
        <v>INFORMATIQUE</v>
      </c>
      <c r="E1163" s="15">
        <f t="shared" ca="1" si="477"/>
        <v>6.2499999999999993E-2</v>
      </c>
      <c r="F1163">
        <f t="shared" ca="1" si="478"/>
        <v>56</v>
      </c>
      <c r="G1163" s="13">
        <f t="shared" ca="1" si="479"/>
        <v>47.6</v>
      </c>
      <c r="H1163" s="13">
        <f t="shared" ca="1" si="469"/>
        <v>97.499999999999972</v>
      </c>
      <c r="I1163" s="13">
        <f t="shared" ca="1" si="482"/>
        <v>45</v>
      </c>
      <c r="J1163" s="13">
        <f t="shared" ca="1" si="480"/>
        <v>190.09999999999997</v>
      </c>
    </row>
    <row r="1164" spans="1:10" x14ac:dyDescent="0.25">
      <c r="A1164" s="5">
        <f t="shared" si="474"/>
        <v>42800</v>
      </c>
      <c r="C1164" s="6" t="str">
        <f t="shared" ca="1" si="483"/>
        <v>ERIC</v>
      </c>
      <c r="D1164" s="6" t="str">
        <f t="shared" ca="1" si="476"/>
        <v>ELECTRICITE</v>
      </c>
      <c r="E1164" s="15">
        <f t="shared" ca="1" si="477"/>
        <v>9.375E-2</v>
      </c>
      <c r="F1164">
        <f t="shared" ca="1" si="478"/>
        <v>25</v>
      </c>
      <c r="G1164" s="13">
        <f t="shared" ca="1" si="479"/>
        <v>21.25</v>
      </c>
      <c r="H1164" s="13">
        <f t="shared" ca="1" si="469"/>
        <v>146.25</v>
      </c>
      <c r="J1164" s="13">
        <f t="shared" ca="1" si="480"/>
        <v>167.5</v>
      </c>
    </row>
    <row r="1165" spans="1:10" x14ac:dyDescent="0.25">
      <c r="A1165" s="5">
        <f t="shared" si="474"/>
        <v>42800</v>
      </c>
      <c r="C1165" s="6" t="str">
        <f t="shared" ca="1" si="483"/>
        <v>ERIC</v>
      </c>
      <c r="D1165" s="6" t="str">
        <f t="shared" ca="1" si="476"/>
        <v>INFORMATIQUE</v>
      </c>
      <c r="E1165" s="15">
        <f t="shared" ca="1" si="477"/>
        <v>2.0833333333333332E-2</v>
      </c>
      <c r="F1165">
        <f t="shared" ca="1" si="478"/>
        <v>12</v>
      </c>
      <c r="G1165" s="13">
        <f t="shared" ca="1" si="479"/>
        <v>10.199999999999999</v>
      </c>
      <c r="H1165" s="13">
        <f t="shared" ca="1" si="469"/>
        <v>32.5</v>
      </c>
      <c r="I1165" s="13">
        <f t="shared" ca="1" si="482"/>
        <v>74</v>
      </c>
      <c r="J1165" s="13">
        <f t="shared" ca="1" si="480"/>
        <v>116.7</v>
      </c>
    </row>
    <row r="1166" spans="1:10" x14ac:dyDescent="0.25">
      <c r="A1166" s="5">
        <f t="shared" si="474"/>
        <v>42800</v>
      </c>
      <c r="C1166" s="6" t="str">
        <f t="shared" ca="1" si="483"/>
        <v>ERIC</v>
      </c>
      <c r="D1166" s="6" t="str">
        <f t="shared" ca="1" si="476"/>
        <v>TV</v>
      </c>
      <c r="E1166" s="15">
        <f t="shared" ca="1" si="477"/>
        <v>6.2499999999999993E-2</v>
      </c>
      <c r="F1166">
        <f t="shared" ca="1" si="478"/>
        <v>29</v>
      </c>
      <c r="G1166" s="13">
        <f t="shared" ca="1" si="479"/>
        <v>24.65</v>
      </c>
      <c r="H1166" s="13">
        <f t="shared" ca="1" si="469"/>
        <v>97.499999999999972</v>
      </c>
      <c r="I1166" s="13">
        <f t="shared" ca="1" si="482"/>
        <v>65</v>
      </c>
      <c r="J1166" s="13">
        <f t="shared" ca="1" si="480"/>
        <v>187.14999999999998</v>
      </c>
    </row>
    <row r="1167" spans="1:10" x14ac:dyDescent="0.25">
      <c r="A1167" s="5">
        <f t="shared" si="474"/>
        <v>42800</v>
      </c>
      <c r="C1167" s="6" t="str">
        <f t="shared" ca="1" si="483"/>
        <v>ERIC</v>
      </c>
      <c r="D1167" s="6" t="str">
        <f t="shared" ca="1" si="476"/>
        <v>INFORMATIQUE</v>
      </c>
      <c r="E1167" s="15">
        <f t="shared" ca="1" si="477"/>
        <v>7.2916666666666657E-2</v>
      </c>
      <c r="F1167">
        <f t="shared" ca="1" si="478"/>
        <v>37</v>
      </c>
      <c r="G1167" s="13">
        <f t="shared" ca="1" si="479"/>
        <v>31.45</v>
      </c>
      <c r="H1167" s="13">
        <f t="shared" ca="1" si="469"/>
        <v>113.75</v>
      </c>
      <c r="I1167" s="13">
        <f t="shared" ca="1" si="482"/>
        <v>74</v>
      </c>
      <c r="J1167" s="13">
        <f t="shared" ca="1" si="480"/>
        <v>219.2</v>
      </c>
    </row>
    <row r="1168" spans="1:10" x14ac:dyDescent="0.25">
      <c r="A1168" s="5">
        <f t="shared" si="474"/>
        <v>42800</v>
      </c>
      <c r="C1168" s="6" t="str">
        <f t="shared" ca="1" si="483"/>
        <v>ERIC</v>
      </c>
      <c r="D1168" s="6" t="str">
        <f t="shared" ca="1" si="476"/>
        <v>TV</v>
      </c>
      <c r="E1168" s="15">
        <f t="shared" ca="1" si="477"/>
        <v>2.0833333333333332E-2</v>
      </c>
      <c r="F1168">
        <f t="shared" ca="1" si="478"/>
        <v>61</v>
      </c>
      <c r="G1168" s="13">
        <f t="shared" ca="1" si="479"/>
        <v>51.85</v>
      </c>
      <c r="H1168" s="13">
        <f t="shared" ca="1" si="469"/>
        <v>32.5</v>
      </c>
      <c r="J1168" s="13">
        <f t="shared" ca="1" si="480"/>
        <v>84.35</v>
      </c>
    </row>
    <row r="1169" spans="1:10" x14ac:dyDescent="0.25">
      <c r="A1169" s="5">
        <f t="shared" si="474"/>
        <v>42800</v>
      </c>
      <c r="C1169" s="6" t="str">
        <f ca="1">+INDEX($M$3:$M$8,RANDBETWEEN(1,6))</f>
        <v>ERIC</v>
      </c>
      <c r="D1169" s="6" t="str">
        <f t="shared" ca="1" si="476"/>
        <v>INFORMATIQUE</v>
      </c>
      <c r="E1169" s="15">
        <f t="shared" ca="1" si="477"/>
        <v>8.3333333333333329E-2</v>
      </c>
      <c r="F1169">
        <f t="shared" ca="1" si="478"/>
        <v>12</v>
      </c>
      <c r="G1169" s="13">
        <f t="shared" ca="1" si="479"/>
        <v>10.199999999999999</v>
      </c>
      <c r="H1169" s="13">
        <f t="shared" ca="1" si="469"/>
        <v>130</v>
      </c>
      <c r="I1169" s="13">
        <f t="shared" ca="1" si="482"/>
        <v>92</v>
      </c>
      <c r="J1169" s="13">
        <f t="shared" ca="1" si="480"/>
        <v>232.2</v>
      </c>
    </row>
    <row r="1170" spans="1:10" x14ac:dyDescent="0.25">
      <c r="A1170" s="5">
        <f t="shared" si="474"/>
        <v>42800</v>
      </c>
      <c r="C1170" s="6" t="str">
        <f t="shared" ref="C1170:C1171" ca="1" si="484">C1169</f>
        <v>ERIC</v>
      </c>
      <c r="D1170" s="6" t="str">
        <f t="shared" ca="1" si="476"/>
        <v>INFORMATIQUE</v>
      </c>
      <c r="E1170" s="15">
        <f t="shared" ca="1" si="477"/>
        <v>5.2083333333333329E-2</v>
      </c>
      <c r="F1170">
        <f t="shared" ca="1" si="478"/>
        <v>31</v>
      </c>
      <c r="G1170" s="13">
        <f t="shared" ca="1" si="479"/>
        <v>26.349999999999998</v>
      </c>
      <c r="H1170" s="13">
        <f t="shared" ca="1" si="469"/>
        <v>81.25</v>
      </c>
      <c r="I1170" s="13">
        <f t="shared" ca="1" si="482"/>
        <v>52</v>
      </c>
      <c r="J1170" s="13">
        <f t="shared" ca="1" si="480"/>
        <v>159.6</v>
      </c>
    </row>
    <row r="1171" spans="1:10" x14ac:dyDescent="0.25">
      <c r="A1171" s="5">
        <f t="shared" si="474"/>
        <v>42800</v>
      </c>
      <c r="C1171" s="6" t="str">
        <f t="shared" ca="1" si="484"/>
        <v>ERIC</v>
      </c>
      <c r="D1171" s="6" t="str">
        <f t="shared" ca="1" si="476"/>
        <v>TV</v>
      </c>
      <c r="E1171" s="15">
        <f t="shared" ca="1" si="477"/>
        <v>5.2083333333333329E-2</v>
      </c>
      <c r="F1171">
        <f t="shared" ca="1" si="478"/>
        <v>41</v>
      </c>
      <c r="G1171" s="13">
        <f t="shared" ca="1" si="479"/>
        <v>34.85</v>
      </c>
      <c r="H1171" s="13">
        <f t="shared" ca="1" si="469"/>
        <v>81.25</v>
      </c>
      <c r="J1171" s="13">
        <f t="shared" ca="1" si="480"/>
        <v>116.1</v>
      </c>
    </row>
    <row r="1172" spans="1:10" x14ac:dyDescent="0.25">
      <c r="A1172" s="5">
        <f>A1171+1</f>
        <v>42801</v>
      </c>
      <c r="C1172" s="6" t="str">
        <f ca="1">+INDEX($M$3:$M$8,RANDBETWEEN(1,6))</f>
        <v>PATRICK</v>
      </c>
      <c r="D1172" s="6" t="str">
        <f t="shared" ca="1" si="476"/>
        <v>INFORMATIQUE</v>
      </c>
      <c r="E1172" s="15">
        <f t="shared" ca="1" si="477"/>
        <v>3.125E-2</v>
      </c>
      <c r="F1172">
        <f t="shared" ca="1" si="478"/>
        <v>31</v>
      </c>
      <c r="G1172" s="13">
        <f t="shared" ca="1" si="479"/>
        <v>26.349999999999998</v>
      </c>
      <c r="H1172" s="13">
        <f t="shared" ca="1" si="469"/>
        <v>48.75</v>
      </c>
      <c r="J1172" s="13">
        <f t="shared" ca="1" si="480"/>
        <v>75.099999999999994</v>
      </c>
    </row>
    <row r="1173" spans="1:10" x14ac:dyDescent="0.25">
      <c r="A1173" s="5">
        <f t="shared" ref="A1173:A1189" si="485">A1172</f>
        <v>42801</v>
      </c>
      <c r="C1173" s="6" t="str">
        <f t="shared" ref="C1173:C1175" ca="1" si="486">C1172</f>
        <v>PATRICK</v>
      </c>
      <c r="D1173" s="6" t="str">
        <f t="shared" ca="1" si="476"/>
        <v>INFORMATIQUE</v>
      </c>
      <c r="E1173" s="15">
        <f t="shared" ca="1" si="477"/>
        <v>6.2499999999999993E-2</v>
      </c>
      <c r="F1173">
        <f t="shared" ca="1" si="478"/>
        <v>36</v>
      </c>
      <c r="G1173" s="13">
        <f t="shared" ca="1" si="479"/>
        <v>30.599999999999998</v>
      </c>
      <c r="H1173" s="13">
        <f t="shared" ca="1" si="469"/>
        <v>97.499999999999972</v>
      </c>
      <c r="I1173" s="13">
        <f t="shared" ca="1" si="482"/>
        <v>38</v>
      </c>
      <c r="J1173" s="13">
        <f t="shared" ca="1" si="480"/>
        <v>166.09999999999997</v>
      </c>
    </row>
    <row r="1174" spans="1:10" x14ac:dyDescent="0.25">
      <c r="A1174" s="5">
        <f t="shared" si="485"/>
        <v>42801</v>
      </c>
      <c r="C1174" s="6" t="str">
        <f t="shared" ca="1" si="486"/>
        <v>PATRICK</v>
      </c>
      <c r="D1174" s="6" t="str">
        <f t="shared" ca="1" si="476"/>
        <v>INFORMATIQUE</v>
      </c>
      <c r="E1174" s="15">
        <f t="shared" ca="1" si="477"/>
        <v>3.125E-2</v>
      </c>
      <c r="F1174">
        <f t="shared" ca="1" si="478"/>
        <v>26</v>
      </c>
      <c r="G1174" s="13">
        <f t="shared" ca="1" si="479"/>
        <v>22.099999999999998</v>
      </c>
      <c r="H1174" s="13">
        <f t="shared" ca="1" si="469"/>
        <v>48.75</v>
      </c>
      <c r="I1174" s="13">
        <f t="shared" ca="1" si="482"/>
        <v>30</v>
      </c>
      <c r="J1174" s="13">
        <f t="shared" ca="1" si="480"/>
        <v>100.85</v>
      </c>
    </row>
    <row r="1175" spans="1:10" x14ac:dyDescent="0.25">
      <c r="A1175" s="5">
        <f t="shared" si="485"/>
        <v>42801</v>
      </c>
      <c r="C1175" s="6" t="str">
        <f t="shared" ca="1" si="486"/>
        <v>PATRICK</v>
      </c>
      <c r="D1175" s="6" t="str">
        <f t="shared" ca="1" si="476"/>
        <v>TV</v>
      </c>
      <c r="E1175" s="15">
        <f t="shared" ca="1" si="477"/>
        <v>4.1666666666666664E-2</v>
      </c>
      <c r="F1175">
        <f t="shared" ca="1" si="478"/>
        <v>49</v>
      </c>
      <c r="G1175" s="13">
        <f t="shared" ca="1" si="479"/>
        <v>41.65</v>
      </c>
      <c r="H1175" s="13">
        <f t="shared" ca="1" si="469"/>
        <v>65</v>
      </c>
      <c r="J1175" s="13">
        <f t="shared" ca="1" si="480"/>
        <v>106.65</v>
      </c>
    </row>
    <row r="1176" spans="1:10" x14ac:dyDescent="0.25">
      <c r="A1176" s="5">
        <f t="shared" si="485"/>
        <v>42801</v>
      </c>
      <c r="C1176" s="6" t="str">
        <f ca="1">+INDEX($M$3:$M$8,RANDBETWEEN(1,6))</f>
        <v>ERIC</v>
      </c>
      <c r="D1176" s="6" t="str">
        <f t="shared" ca="1" si="476"/>
        <v>ELECTRICITE</v>
      </c>
      <c r="E1176" s="15">
        <f t="shared" ca="1" si="477"/>
        <v>9.375E-2</v>
      </c>
      <c r="F1176">
        <f t="shared" ca="1" si="478"/>
        <v>18</v>
      </c>
      <c r="G1176" s="13">
        <f t="shared" ca="1" si="479"/>
        <v>15.299999999999999</v>
      </c>
      <c r="H1176" s="13">
        <f t="shared" ca="1" si="469"/>
        <v>146.25</v>
      </c>
      <c r="I1176" s="13">
        <f t="shared" ca="1" si="482"/>
        <v>51</v>
      </c>
      <c r="J1176" s="13">
        <f t="shared" ca="1" si="480"/>
        <v>212.55</v>
      </c>
    </row>
    <row r="1177" spans="1:10" x14ac:dyDescent="0.25">
      <c r="A1177" s="5">
        <f t="shared" si="485"/>
        <v>42801</v>
      </c>
      <c r="C1177" s="6" t="str">
        <f t="shared" ref="C1177:C1179" ca="1" si="487">C1176</f>
        <v>ERIC</v>
      </c>
      <c r="D1177" s="6" t="str">
        <f t="shared" ca="1" si="476"/>
        <v>ELECTRICITE</v>
      </c>
      <c r="E1177" s="15">
        <f t="shared" ca="1" si="477"/>
        <v>4.1666666666666664E-2</v>
      </c>
      <c r="F1177">
        <f t="shared" ca="1" si="478"/>
        <v>49</v>
      </c>
      <c r="G1177" s="13">
        <f t="shared" ca="1" si="479"/>
        <v>41.65</v>
      </c>
      <c r="H1177" s="13">
        <f t="shared" ca="1" si="469"/>
        <v>65</v>
      </c>
      <c r="J1177" s="13">
        <f t="shared" ca="1" si="480"/>
        <v>106.65</v>
      </c>
    </row>
    <row r="1178" spans="1:10" x14ac:dyDescent="0.25">
      <c r="A1178" s="5">
        <f t="shared" si="485"/>
        <v>42801</v>
      </c>
      <c r="C1178" s="6" t="str">
        <f t="shared" ca="1" si="487"/>
        <v>ERIC</v>
      </c>
      <c r="D1178" s="6" t="str">
        <f t="shared" ca="1" si="476"/>
        <v>ELECTRICITE</v>
      </c>
      <c r="E1178" s="15">
        <f t="shared" ca="1" si="477"/>
        <v>0.10416666666666667</v>
      </c>
      <c r="F1178">
        <f t="shared" ca="1" si="478"/>
        <v>22</v>
      </c>
      <c r="G1178" s="13">
        <f t="shared" ca="1" si="479"/>
        <v>18.7</v>
      </c>
      <c r="H1178" s="13">
        <f t="shared" ca="1" si="469"/>
        <v>162.5</v>
      </c>
      <c r="I1178" s="13">
        <f t="shared" ca="1" si="482"/>
        <v>44</v>
      </c>
      <c r="J1178" s="13">
        <f t="shared" ca="1" si="480"/>
        <v>225.2</v>
      </c>
    </row>
    <row r="1179" spans="1:10" x14ac:dyDescent="0.25">
      <c r="A1179" s="5">
        <f t="shared" si="485"/>
        <v>42801</v>
      </c>
      <c r="C1179" s="6" t="str">
        <f t="shared" ca="1" si="487"/>
        <v>ERIC</v>
      </c>
      <c r="D1179" s="6" t="str">
        <f t="shared" ca="1" si="476"/>
        <v>INFORMATIQUE</v>
      </c>
      <c r="E1179" s="15">
        <f t="shared" ca="1" si="477"/>
        <v>4.1666666666666664E-2</v>
      </c>
      <c r="F1179">
        <f t="shared" ca="1" si="478"/>
        <v>37</v>
      </c>
      <c r="G1179" s="13">
        <f t="shared" ca="1" si="479"/>
        <v>31.45</v>
      </c>
      <c r="H1179" s="13">
        <f t="shared" ca="1" si="469"/>
        <v>65</v>
      </c>
      <c r="I1179" s="13">
        <f t="shared" ca="1" si="482"/>
        <v>27</v>
      </c>
      <c r="J1179" s="13">
        <f t="shared" ca="1" si="480"/>
        <v>123.45</v>
      </c>
    </row>
    <row r="1180" spans="1:10" x14ac:dyDescent="0.25">
      <c r="A1180" s="5">
        <f t="shared" si="485"/>
        <v>42801</v>
      </c>
      <c r="C1180" s="6" t="str">
        <f ca="1">+INDEX($M$3:$M$8,RANDBETWEEN(1,6))</f>
        <v>KEVIN</v>
      </c>
      <c r="D1180" s="6" t="str">
        <f t="shared" ca="1" si="476"/>
        <v>TELEPHONIE</v>
      </c>
      <c r="E1180" s="15">
        <f t="shared" ca="1" si="477"/>
        <v>2.0833333333333332E-2</v>
      </c>
      <c r="F1180">
        <f t="shared" ca="1" si="478"/>
        <v>63</v>
      </c>
      <c r="G1180" s="13">
        <f t="shared" ca="1" si="479"/>
        <v>53.55</v>
      </c>
      <c r="H1180" s="13">
        <f t="shared" ca="1" si="469"/>
        <v>32.5</v>
      </c>
      <c r="I1180" s="13">
        <f t="shared" ca="1" si="482"/>
        <v>69</v>
      </c>
      <c r="J1180" s="13">
        <f t="shared" ca="1" si="480"/>
        <v>155.05000000000001</v>
      </c>
    </row>
    <row r="1181" spans="1:10" x14ac:dyDescent="0.25">
      <c r="A1181" s="5">
        <f t="shared" si="485"/>
        <v>42801</v>
      </c>
      <c r="C1181" s="6" t="str">
        <f t="shared" ref="C1181:C1186" ca="1" si="488">C1180</f>
        <v>KEVIN</v>
      </c>
      <c r="D1181" s="6" t="str">
        <f t="shared" ca="1" si="476"/>
        <v>INFORMATIQUE</v>
      </c>
      <c r="E1181" s="15">
        <f t="shared" ca="1" si="477"/>
        <v>4.1666666666666664E-2</v>
      </c>
      <c r="F1181">
        <f t="shared" ca="1" si="478"/>
        <v>11</v>
      </c>
      <c r="G1181" s="13">
        <f t="shared" ca="1" si="479"/>
        <v>9.35</v>
      </c>
      <c r="H1181" s="13">
        <f t="shared" ca="1" si="469"/>
        <v>65</v>
      </c>
      <c r="J1181" s="13">
        <f t="shared" ca="1" si="480"/>
        <v>74.349999999999994</v>
      </c>
    </row>
    <row r="1182" spans="1:10" x14ac:dyDescent="0.25">
      <c r="A1182" s="5">
        <f t="shared" si="485"/>
        <v>42801</v>
      </c>
      <c r="C1182" s="6" t="str">
        <f t="shared" ca="1" si="488"/>
        <v>KEVIN</v>
      </c>
      <c r="D1182" s="6" t="str">
        <f t="shared" ca="1" si="476"/>
        <v>TELEPHONIE</v>
      </c>
      <c r="E1182" s="15">
        <f t="shared" ca="1" si="477"/>
        <v>6.2499999999999993E-2</v>
      </c>
      <c r="F1182">
        <f t="shared" ca="1" si="478"/>
        <v>49</v>
      </c>
      <c r="G1182" s="13">
        <f t="shared" ca="1" si="479"/>
        <v>41.65</v>
      </c>
      <c r="H1182" s="13">
        <f t="shared" ca="1" si="469"/>
        <v>97.499999999999972</v>
      </c>
      <c r="I1182" s="13">
        <f t="shared" ca="1" si="482"/>
        <v>57</v>
      </c>
      <c r="J1182" s="13">
        <f t="shared" ca="1" si="480"/>
        <v>196.14999999999998</v>
      </c>
    </row>
    <row r="1183" spans="1:10" x14ac:dyDescent="0.25">
      <c r="A1183" s="5">
        <f t="shared" si="485"/>
        <v>42801</v>
      </c>
      <c r="C1183" s="6" t="str">
        <f t="shared" ca="1" si="488"/>
        <v>KEVIN</v>
      </c>
      <c r="D1183" s="6" t="str">
        <f t="shared" ca="1" si="476"/>
        <v>TV</v>
      </c>
      <c r="E1183" s="15">
        <f t="shared" ca="1" si="477"/>
        <v>8.3333333333333329E-2</v>
      </c>
      <c r="F1183">
        <f t="shared" ca="1" si="478"/>
        <v>51</v>
      </c>
      <c r="G1183" s="13">
        <f t="shared" ca="1" si="479"/>
        <v>43.35</v>
      </c>
      <c r="H1183" s="13">
        <f t="shared" ca="1" si="469"/>
        <v>130</v>
      </c>
      <c r="I1183" s="13">
        <f t="shared" ca="1" si="482"/>
        <v>98</v>
      </c>
      <c r="J1183" s="13">
        <f t="shared" ca="1" si="480"/>
        <v>271.35000000000002</v>
      </c>
    </row>
    <row r="1184" spans="1:10" x14ac:dyDescent="0.25">
      <c r="A1184" s="5">
        <f t="shared" si="485"/>
        <v>42801</v>
      </c>
      <c r="C1184" s="6" t="str">
        <f t="shared" ca="1" si="488"/>
        <v>KEVIN</v>
      </c>
      <c r="D1184" s="6" t="str">
        <f t="shared" ca="1" si="476"/>
        <v>INFORMATIQUE</v>
      </c>
      <c r="E1184" s="15">
        <f t="shared" ca="1" si="477"/>
        <v>3.125E-2</v>
      </c>
      <c r="F1184">
        <f t="shared" ca="1" si="478"/>
        <v>19</v>
      </c>
      <c r="G1184" s="13">
        <f t="shared" ca="1" si="479"/>
        <v>16.149999999999999</v>
      </c>
      <c r="H1184" s="13">
        <f t="shared" ca="1" si="469"/>
        <v>48.75</v>
      </c>
      <c r="J1184" s="13">
        <f t="shared" ca="1" si="480"/>
        <v>64.900000000000006</v>
      </c>
    </row>
    <row r="1185" spans="1:10" x14ac:dyDescent="0.25">
      <c r="A1185" s="5">
        <f t="shared" si="485"/>
        <v>42801</v>
      </c>
      <c r="C1185" s="6" t="str">
        <f t="shared" ca="1" si="488"/>
        <v>KEVIN</v>
      </c>
      <c r="D1185" s="6" t="str">
        <f t="shared" ca="1" si="476"/>
        <v>TV</v>
      </c>
      <c r="E1185" s="15">
        <f t="shared" ca="1" si="477"/>
        <v>7.2916666666666657E-2</v>
      </c>
      <c r="F1185">
        <f t="shared" ca="1" si="478"/>
        <v>9</v>
      </c>
      <c r="G1185" s="13">
        <f t="shared" ca="1" si="479"/>
        <v>7.6499999999999995</v>
      </c>
      <c r="H1185" s="13">
        <f t="shared" ca="1" si="469"/>
        <v>113.75</v>
      </c>
      <c r="I1185" s="13">
        <f t="shared" ca="1" si="482"/>
        <v>83</v>
      </c>
      <c r="J1185" s="13">
        <f t="shared" ca="1" si="480"/>
        <v>204.4</v>
      </c>
    </row>
    <row r="1186" spans="1:10" x14ac:dyDescent="0.25">
      <c r="A1186" s="5">
        <f t="shared" si="485"/>
        <v>42801</v>
      </c>
      <c r="C1186" s="6" t="str">
        <f t="shared" ca="1" si="488"/>
        <v>KEVIN</v>
      </c>
      <c r="D1186" s="6" t="str">
        <f t="shared" ca="1" si="476"/>
        <v>TV</v>
      </c>
      <c r="E1186" s="15">
        <f t="shared" ca="1" si="477"/>
        <v>4.1666666666666664E-2</v>
      </c>
      <c r="F1186">
        <f t="shared" ca="1" si="478"/>
        <v>40</v>
      </c>
      <c r="G1186" s="13">
        <f t="shared" ca="1" si="479"/>
        <v>34</v>
      </c>
      <c r="H1186" s="13">
        <f t="shared" ca="1" si="469"/>
        <v>65</v>
      </c>
      <c r="I1186" s="13">
        <f t="shared" ca="1" si="482"/>
        <v>69</v>
      </c>
      <c r="J1186" s="13">
        <f t="shared" ca="1" si="480"/>
        <v>168</v>
      </c>
    </row>
    <row r="1187" spans="1:10" x14ac:dyDescent="0.25">
      <c r="A1187" s="5">
        <f t="shared" si="485"/>
        <v>42801</v>
      </c>
      <c r="C1187" s="6" t="str">
        <f ca="1">+INDEX($M$3:$M$8,RANDBETWEEN(1,6))</f>
        <v>SYLVAIN</v>
      </c>
      <c r="D1187" s="6" t="str">
        <f t="shared" ca="1" si="476"/>
        <v>ELECTRICITE</v>
      </c>
      <c r="E1187" s="15">
        <f t="shared" ca="1" si="477"/>
        <v>7.2916666666666657E-2</v>
      </c>
      <c r="F1187">
        <f t="shared" ca="1" si="478"/>
        <v>21</v>
      </c>
      <c r="G1187" s="13">
        <f t="shared" ca="1" si="479"/>
        <v>17.849999999999998</v>
      </c>
      <c r="H1187" s="13">
        <f t="shared" ca="1" si="469"/>
        <v>113.75</v>
      </c>
      <c r="J1187" s="13">
        <f t="shared" ca="1" si="480"/>
        <v>131.6</v>
      </c>
    </row>
    <row r="1188" spans="1:10" x14ac:dyDescent="0.25">
      <c r="A1188" s="5">
        <f t="shared" si="485"/>
        <v>42801</v>
      </c>
      <c r="C1188" s="6" t="str">
        <f t="shared" ref="C1188:C1189" ca="1" si="489">C1187</f>
        <v>SYLVAIN</v>
      </c>
      <c r="D1188" s="6" t="str">
        <f t="shared" ca="1" si="476"/>
        <v>ELECTRICITE</v>
      </c>
      <c r="E1188" s="15">
        <f t="shared" ca="1" si="477"/>
        <v>5.2083333333333329E-2</v>
      </c>
      <c r="F1188">
        <f t="shared" ca="1" si="478"/>
        <v>34</v>
      </c>
      <c r="G1188" s="13">
        <f t="shared" ca="1" si="479"/>
        <v>28.9</v>
      </c>
      <c r="H1188" s="13">
        <f t="shared" ca="1" si="469"/>
        <v>81.25</v>
      </c>
      <c r="I1188" s="13">
        <f t="shared" ca="1" si="482"/>
        <v>102</v>
      </c>
      <c r="J1188" s="13">
        <f t="shared" ca="1" si="480"/>
        <v>212.15</v>
      </c>
    </row>
    <row r="1189" spans="1:10" x14ac:dyDescent="0.25">
      <c r="A1189" s="5">
        <f t="shared" si="485"/>
        <v>42801</v>
      </c>
      <c r="C1189" s="6" t="str">
        <f t="shared" ca="1" si="489"/>
        <v>SYLVAIN</v>
      </c>
      <c r="D1189" s="6" t="str">
        <f t="shared" ca="1" si="476"/>
        <v>ELECTRICITE</v>
      </c>
      <c r="E1189" s="15">
        <f t="shared" ca="1" si="477"/>
        <v>8.3333333333333329E-2</v>
      </c>
      <c r="F1189">
        <f t="shared" ca="1" si="478"/>
        <v>11</v>
      </c>
      <c r="G1189" s="13">
        <f t="shared" ca="1" si="479"/>
        <v>9.35</v>
      </c>
      <c r="H1189" s="13">
        <f t="shared" ca="1" si="469"/>
        <v>130</v>
      </c>
      <c r="I1189" s="13">
        <f t="shared" ca="1" si="482"/>
        <v>67</v>
      </c>
      <c r="J1189" s="13">
        <f t="shared" ca="1" si="480"/>
        <v>206.35</v>
      </c>
    </row>
    <row r="1190" spans="1:10" x14ac:dyDescent="0.25">
      <c r="A1190" s="5">
        <f>A1189+1</f>
        <v>42802</v>
      </c>
      <c r="C1190" s="6" t="str">
        <f ca="1">+INDEX($M$3:$M$8,RANDBETWEEN(1,6))</f>
        <v>ANTOINE</v>
      </c>
      <c r="D1190" s="6" t="str">
        <f t="shared" ca="1" si="476"/>
        <v>TV</v>
      </c>
      <c r="E1190" s="15">
        <f t="shared" ca="1" si="477"/>
        <v>7.2916666666666657E-2</v>
      </c>
      <c r="F1190">
        <f t="shared" ca="1" si="478"/>
        <v>55</v>
      </c>
      <c r="G1190" s="13">
        <f t="shared" ca="1" si="479"/>
        <v>46.75</v>
      </c>
      <c r="H1190" s="13">
        <f t="shared" ca="1" si="469"/>
        <v>113.75</v>
      </c>
      <c r="J1190" s="13">
        <f t="shared" ca="1" si="480"/>
        <v>160.5</v>
      </c>
    </row>
    <row r="1191" spans="1:10" x14ac:dyDescent="0.25">
      <c r="A1191" s="5">
        <f t="shared" ref="A1191:A1207" si="490">A1190</f>
        <v>42802</v>
      </c>
      <c r="C1191" s="6" t="str">
        <f t="shared" ref="C1191:C1193" ca="1" si="491">C1190</f>
        <v>ANTOINE</v>
      </c>
      <c r="D1191" s="6" t="str">
        <f t="shared" ca="1" si="476"/>
        <v>ELECTRICITE</v>
      </c>
      <c r="E1191" s="15">
        <f t="shared" ca="1" si="477"/>
        <v>6.2499999999999993E-2</v>
      </c>
      <c r="F1191">
        <f t="shared" ca="1" si="478"/>
        <v>62</v>
      </c>
      <c r="G1191" s="13">
        <f t="shared" ca="1" si="479"/>
        <v>52.699999999999996</v>
      </c>
      <c r="H1191" s="13">
        <f t="shared" ca="1" si="469"/>
        <v>97.499999999999972</v>
      </c>
      <c r="I1191" s="13">
        <f t="shared" ca="1" si="482"/>
        <v>112</v>
      </c>
      <c r="J1191" s="13">
        <f t="shared" ca="1" si="480"/>
        <v>262.19999999999993</v>
      </c>
    </row>
    <row r="1192" spans="1:10" x14ac:dyDescent="0.25">
      <c r="A1192" s="5">
        <f t="shared" si="490"/>
        <v>42802</v>
      </c>
      <c r="C1192" s="6" t="str">
        <f t="shared" ca="1" si="491"/>
        <v>ANTOINE</v>
      </c>
      <c r="D1192" s="6" t="str">
        <f t="shared" ca="1" si="476"/>
        <v>TELEPHONIE</v>
      </c>
      <c r="E1192" s="15">
        <f t="shared" ca="1" si="477"/>
        <v>0.10416666666666667</v>
      </c>
      <c r="F1192">
        <f t="shared" ca="1" si="478"/>
        <v>10</v>
      </c>
      <c r="G1192" s="13">
        <f t="shared" ca="1" si="479"/>
        <v>8.5</v>
      </c>
      <c r="H1192" s="13">
        <f t="shared" ca="1" si="469"/>
        <v>162.5</v>
      </c>
      <c r="I1192" s="13">
        <f t="shared" ca="1" si="482"/>
        <v>96</v>
      </c>
      <c r="J1192" s="13">
        <f t="shared" ca="1" si="480"/>
        <v>267</v>
      </c>
    </row>
    <row r="1193" spans="1:10" x14ac:dyDescent="0.25">
      <c r="A1193" s="5">
        <f t="shared" si="490"/>
        <v>42802</v>
      </c>
      <c r="C1193" s="6" t="str">
        <f t="shared" ca="1" si="491"/>
        <v>ANTOINE</v>
      </c>
      <c r="D1193" s="6" t="str">
        <f t="shared" ca="1" si="476"/>
        <v>ELECTRICITE</v>
      </c>
      <c r="E1193" s="15">
        <f t="shared" ca="1" si="477"/>
        <v>7.2916666666666657E-2</v>
      </c>
      <c r="F1193">
        <f t="shared" ca="1" si="478"/>
        <v>32</v>
      </c>
      <c r="G1193" s="13">
        <f t="shared" ca="1" si="479"/>
        <v>27.2</v>
      </c>
      <c r="H1193" s="13">
        <f t="shared" ca="1" si="469"/>
        <v>113.75</v>
      </c>
      <c r="J1193" s="13">
        <f t="shared" ca="1" si="480"/>
        <v>140.94999999999999</v>
      </c>
    </row>
    <row r="1194" spans="1:10" x14ac:dyDescent="0.25">
      <c r="A1194" s="5">
        <f t="shared" si="490"/>
        <v>42802</v>
      </c>
      <c r="C1194" s="6" t="str">
        <f ca="1">+INDEX($M$3:$M$8,RANDBETWEEN(1,6))</f>
        <v>CORENTIN</v>
      </c>
      <c r="D1194" s="6" t="str">
        <f t="shared" ca="1" si="476"/>
        <v>ELECTRICITE</v>
      </c>
      <c r="E1194" s="15">
        <f t="shared" ca="1" si="477"/>
        <v>3.125E-2</v>
      </c>
      <c r="F1194">
        <f t="shared" ca="1" si="478"/>
        <v>50</v>
      </c>
      <c r="G1194" s="13">
        <f t="shared" ca="1" si="479"/>
        <v>42.5</v>
      </c>
      <c r="H1194" s="13">
        <f t="shared" ca="1" si="469"/>
        <v>48.75</v>
      </c>
      <c r="I1194" s="13">
        <f t="shared" ca="1" si="482"/>
        <v>70</v>
      </c>
      <c r="J1194" s="13">
        <f t="shared" ca="1" si="480"/>
        <v>161.25</v>
      </c>
    </row>
    <row r="1195" spans="1:10" x14ac:dyDescent="0.25">
      <c r="A1195" s="5">
        <f t="shared" si="490"/>
        <v>42802</v>
      </c>
      <c r="C1195" s="6" t="str">
        <f t="shared" ref="C1195:C1197" ca="1" si="492">C1194</f>
        <v>CORENTIN</v>
      </c>
      <c r="D1195" s="6" t="str">
        <f t="shared" ca="1" si="476"/>
        <v>TELEPHONIE</v>
      </c>
      <c r="E1195" s="15">
        <f t="shared" ca="1" si="477"/>
        <v>8.3333333333333329E-2</v>
      </c>
      <c r="F1195">
        <f t="shared" ca="1" si="478"/>
        <v>15</v>
      </c>
      <c r="G1195" s="13">
        <f t="shared" ca="1" si="479"/>
        <v>12.75</v>
      </c>
      <c r="H1195" s="13">
        <f t="shared" ca="1" si="469"/>
        <v>130</v>
      </c>
      <c r="I1195" s="13">
        <f t="shared" ca="1" si="482"/>
        <v>85</v>
      </c>
      <c r="J1195" s="13">
        <f t="shared" ca="1" si="480"/>
        <v>227.75</v>
      </c>
    </row>
    <row r="1196" spans="1:10" x14ac:dyDescent="0.25">
      <c r="A1196" s="5">
        <f t="shared" si="490"/>
        <v>42802</v>
      </c>
      <c r="C1196" s="6" t="str">
        <f t="shared" ca="1" si="492"/>
        <v>CORENTIN</v>
      </c>
      <c r="D1196" s="6" t="str">
        <f t="shared" ca="1" si="476"/>
        <v>TELEPHONIE</v>
      </c>
      <c r="E1196" s="15">
        <f t="shared" ca="1" si="477"/>
        <v>0.10416666666666667</v>
      </c>
      <c r="F1196">
        <f t="shared" ca="1" si="478"/>
        <v>42</v>
      </c>
      <c r="G1196" s="13">
        <f t="shared" ca="1" si="479"/>
        <v>35.699999999999996</v>
      </c>
      <c r="H1196" s="13">
        <f t="shared" ca="1" si="469"/>
        <v>162.5</v>
      </c>
      <c r="J1196" s="13">
        <f t="shared" ca="1" si="480"/>
        <v>198.2</v>
      </c>
    </row>
    <row r="1197" spans="1:10" x14ac:dyDescent="0.25">
      <c r="A1197" s="5">
        <f t="shared" si="490"/>
        <v>42802</v>
      </c>
      <c r="C1197" s="6" t="str">
        <f t="shared" ca="1" si="492"/>
        <v>CORENTIN</v>
      </c>
      <c r="D1197" s="6" t="str">
        <f t="shared" ca="1" si="476"/>
        <v>ELECTRICITE</v>
      </c>
      <c r="E1197" s="15">
        <f t="shared" ca="1" si="477"/>
        <v>5.2083333333333329E-2</v>
      </c>
      <c r="F1197">
        <f t="shared" ca="1" si="478"/>
        <v>20</v>
      </c>
      <c r="G1197" s="13">
        <f t="shared" ca="1" si="479"/>
        <v>17</v>
      </c>
      <c r="H1197" s="13">
        <f t="shared" ca="1" si="469"/>
        <v>81.25</v>
      </c>
      <c r="I1197" s="13">
        <f t="shared" ca="1" si="482"/>
        <v>95</v>
      </c>
      <c r="J1197" s="13">
        <f t="shared" ca="1" si="480"/>
        <v>193.25</v>
      </c>
    </row>
    <row r="1198" spans="1:10" x14ac:dyDescent="0.25">
      <c r="A1198" s="5">
        <f t="shared" si="490"/>
        <v>42802</v>
      </c>
      <c r="C1198" s="6" t="str">
        <f ca="1">+INDEX($M$3:$M$8,RANDBETWEEN(1,6))</f>
        <v>ANTOINE</v>
      </c>
      <c r="D1198" s="6" t="str">
        <f t="shared" ca="1" si="476"/>
        <v>TELEPHONIE</v>
      </c>
      <c r="E1198" s="15">
        <f t="shared" ca="1" si="477"/>
        <v>6.2499999999999993E-2</v>
      </c>
      <c r="F1198">
        <f t="shared" ca="1" si="478"/>
        <v>35</v>
      </c>
      <c r="G1198" s="13">
        <f t="shared" ca="1" si="479"/>
        <v>29.75</v>
      </c>
      <c r="H1198" s="13">
        <f t="shared" ca="1" si="469"/>
        <v>97.499999999999972</v>
      </c>
      <c r="I1198" s="13">
        <f t="shared" ca="1" si="482"/>
        <v>87</v>
      </c>
      <c r="J1198" s="13">
        <f t="shared" ca="1" si="480"/>
        <v>214.24999999999997</v>
      </c>
    </row>
    <row r="1199" spans="1:10" x14ac:dyDescent="0.25">
      <c r="A1199" s="5">
        <f t="shared" si="490"/>
        <v>42802</v>
      </c>
      <c r="C1199" s="6" t="str">
        <f t="shared" ref="C1199:C1204" ca="1" si="493">C1198</f>
        <v>ANTOINE</v>
      </c>
      <c r="D1199" s="6" t="str">
        <f t="shared" ca="1" si="476"/>
        <v>INFORMATIQUE</v>
      </c>
      <c r="E1199" s="15">
        <f t="shared" ca="1" si="477"/>
        <v>2.0833333333333332E-2</v>
      </c>
      <c r="F1199">
        <f t="shared" ca="1" si="478"/>
        <v>41</v>
      </c>
      <c r="G1199" s="13">
        <f t="shared" ca="1" si="479"/>
        <v>34.85</v>
      </c>
      <c r="H1199" s="13">
        <f t="shared" ca="1" si="469"/>
        <v>32.5</v>
      </c>
      <c r="I1199" s="13">
        <f t="shared" ca="1" si="482"/>
        <v>127</v>
      </c>
      <c r="J1199" s="13">
        <f t="shared" ca="1" si="480"/>
        <v>194.35</v>
      </c>
    </row>
    <row r="1200" spans="1:10" x14ac:dyDescent="0.25">
      <c r="A1200" s="5">
        <f t="shared" si="490"/>
        <v>42802</v>
      </c>
      <c r="C1200" s="6" t="str">
        <f t="shared" ca="1" si="493"/>
        <v>ANTOINE</v>
      </c>
      <c r="D1200" s="6" t="str">
        <f t="shared" ca="1" si="476"/>
        <v>ELECTRICITE</v>
      </c>
      <c r="E1200" s="15">
        <f t="shared" ca="1" si="477"/>
        <v>5.2083333333333329E-2</v>
      </c>
      <c r="F1200">
        <f t="shared" ca="1" si="478"/>
        <v>28</v>
      </c>
      <c r="G1200" s="13">
        <f t="shared" ca="1" si="479"/>
        <v>23.8</v>
      </c>
      <c r="H1200" s="13">
        <f t="shared" ca="1" si="469"/>
        <v>81.25</v>
      </c>
      <c r="J1200" s="13">
        <f t="shared" ca="1" si="480"/>
        <v>105.05</v>
      </c>
    </row>
    <row r="1201" spans="1:10" x14ac:dyDescent="0.25">
      <c r="A1201" s="5">
        <f t="shared" si="490"/>
        <v>42802</v>
      </c>
      <c r="C1201" s="6" t="str">
        <f t="shared" ca="1" si="493"/>
        <v>ANTOINE</v>
      </c>
      <c r="D1201" s="6" t="str">
        <f t="shared" ca="1" si="476"/>
        <v>TELEPHONIE</v>
      </c>
      <c r="E1201" s="15">
        <f t="shared" ca="1" si="477"/>
        <v>4.1666666666666664E-2</v>
      </c>
      <c r="F1201">
        <f t="shared" ca="1" si="478"/>
        <v>51</v>
      </c>
      <c r="G1201" s="13">
        <f t="shared" ca="1" si="479"/>
        <v>43.35</v>
      </c>
      <c r="H1201" s="13">
        <f t="shared" ca="1" si="469"/>
        <v>65</v>
      </c>
      <c r="J1201" s="13">
        <f t="shared" ca="1" si="480"/>
        <v>108.35</v>
      </c>
    </row>
    <row r="1202" spans="1:10" x14ac:dyDescent="0.25">
      <c r="A1202" s="5">
        <f t="shared" si="490"/>
        <v>42802</v>
      </c>
      <c r="C1202" s="6" t="str">
        <f t="shared" ca="1" si="493"/>
        <v>ANTOINE</v>
      </c>
      <c r="D1202" s="6" t="str">
        <f t="shared" ca="1" si="476"/>
        <v>INFORMATIQUE</v>
      </c>
      <c r="E1202" s="15">
        <f t="shared" ca="1" si="477"/>
        <v>8.3333333333333329E-2</v>
      </c>
      <c r="F1202">
        <f t="shared" ca="1" si="478"/>
        <v>21</v>
      </c>
      <c r="G1202" s="13">
        <f t="shared" ca="1" si="479"/>
        <v>17.849999999999998</v>
      </c>
      <c r="H1202" s="13">
        <f t="shared" ca="1" si="469"/>
        <v>130</v>
      </c>
      <c r="I1202" s="13">
        <f t="shared" ca="1" si="482"/>
        <v>51</v>
      </c>
      <c r="J1202" s="13">
        <f t="shared" ca="1" si="480"/>
        <v>198.85</v>
      </c>
    </row>
    <row r="1203" spans="1:10" x14ac:dyDescent="0.25">
      <c r="A1203" s="5">
        <f t="shared" si="490"/>
        <v>42802</v>
      </c>
      <c r="C1203" s="6" t="str">
        <f t="shared" ca="1" si="493"/>
        <v>ANTOINE</v>
      </c>
      <c r="D1203" s="6" t="str">
        <f t="shared" ca="1" si="476"/>
        <v>TELEPHONIE</v>
      </c>
      <c r="E1203" s="15">
        <f t="shared" ca="1" si="477"/>
        <v>8.3333333333333329E-2</v>
      </c>
      <c r="F1203">
        <f t="shared" ca="1" si="478"/>
        <v>58</v>
      </c>
      <c r="G1203" s="13">
        <f t="shared" ca="1" si="479"/>
        <v>49.3</v>
      </c>
      <c r="H1203" s="13">
        <f t="shared" ref="H1203:H1266" ca="1" si="494">E1203*65*24*IF(OR(WEEKDAY(A1203)=1,WEEKDAY(A1203)=7),1.5,1)</f>
        <v>130</v>
      </c>
      <c r="J1203" s="13">
        <f t="shared" ca="1" si="480"/>
        <v>179.3</v>
      </c>
    </row>
    <row r="1204" spans="1:10" x14ac:dyDescent="0.25">
      <c r="A1204" s="5">
        <f t="shared" si="490"/>
        <v>42802</v>
      </c>
      <c r="C1204" s="6" t="str">
        <f t="shared" ca="1" si="493"/>
        <v>ANTOINE</v>
      </c>
      <c r="D1204" s="6" t="str">
        <f t="shared" ca="1" si="476"/>
        <v>INFORMATIQUE</v>
      </c>
      <c r="E1204" s="15">
        <f t="shared" ca="1" si="477"/>
        <v>5.2083333333333329E-2</v>
      </c>
      <c r="F1204">
        <f t="shared" ca="1" si="478"/>
        <v>67</v>
      </c>
      <c r="G1204" s="13">
        <f t="shared" ca="1" si="479"/>
        <v>56.949999999999996</v>
      </c>
      <c r="H1204" s="13">
        <f t="shared" ca="1" si="494"/>
        <v>81.25</v>
      </c>
      <c r="J1204" s="13">
        <f t="shared" ca="1" si="480"/>
        <v>138.19999999999999</v>
      </c>
    </row>
    <row r="1205" spans="1:10" x14ac:dyDescent="0.25">
      <c r="A1205" s="5">
        <f t="shared" si="490"/>
        <v>42802</v>
      </c>
      <c r="C1205" s="6" t="str">
        <f ca="1">+INDEX($M$3:$M$8,RANDBETWEEN(1,6))</f>
        <v>ANTOINE</v>
      </c>
      <c r="D1205" s="6" t="str">
        <f t="shared" ca="1" si="476"/>
        <v>TV</v>
      </c>
      <c r="E1205" s="15">
        <f t="shared" ca="1" si="477"/>
        <v>5.2083333333333329E-2</v>
      </c>
      <c r="F1205">
        <f t="shared" ca="1" si="478"/>
        <v>59</v>
      </c>
      <c r="G1205" s="13">
        <f t="shared" ca="1" si="479"/>
        <v>50.15</v>
      </c>
      <c r="H1205" s="13">
        <f t="shared" ca="1" si="494"/>
        <v>81.25</v>
      </c>
      <c r="I1205" s="13">
        <f t="shared" ca="1" si="482"/>
        <v>85</v>
      </c>
      <c r="J1205" s="13">
        <f t="shared" ca="1" si="480"/>
        <v>216.4</v>
      </c>
    </row>
    <row r="1206" spans="1:10" x14ac:dyDescent="0.25">
      <c r="A1206" s="5">
        <f t="shared" si="490"/>
        <v>42802</v>
      </c>
      <c r="C1206" s="6" t="str">
        <f t="shared" ref="C1206:C1207" ca="1" si="495">C1205</f>
        <v>ANTOINE</v>
      </c>
      <c r="D1206" s="6" t="str">
        <f t="shared" ca="1" si="476"/>
        <v>ELECTRICITE</v>
      </c>
      <c r="E1206" s="15">
        <f t="shared" ca="1" si="477"/>
        <v>8.3333333333333329E-2</v>
      </c>
      <c r="F1206">
        <f t="shared" ca="1" si="478"/>
        <v>67</v>
      </c>
      <c r="G1206" s="13">
        <f t="shared" ca="1" si="479"/>
        <v>56.949999999999996</v>
      </c>
      <c r="H1206" s="13">
        <f t="shared" ca="1" si="494"/>
        <v>130</v>
      </c>
      <c r="J1206" s="13">
        <f t="shared" ca="1" si="480"/>
        <v>186.95</v>
      </c>
    </row>
    <row r="1207" spans="1:10" x14ac:dyDescent="0.25">
      <c r="A1207" s="5">
        <f t="shared" si="490"/>
        <v>42802</v>
      </c>
      <c r="C1207" s="6" t="str">
        <f t="shared" ca="1" si="495"/>
        <v>ANTOINE</v>
      </c>
      <c r="D1207" s="6" t="str">
        <f t="shared" ca="1" si="476"/>
        <v>ELECTRICITE</v>
      </c>
      <c r="E1207" s="15">
        <f t="shared" ca="1" si="477"/>
        <v>2.0833333333333332E-2</v>
      </c>
      <c r="F1207">
        <f t="shared" ca="1" si="478"/>
        <v>45</v>
      </c>
      <c r="G1207" s="13">
        <f t="shared" ca="1" si="479"/>
        <v>38.25</v>
      </c>
      <c r="H1207" s="13">
        <f t="shared" ca="1" si="494"/>
        <v>32.5</v>
      </c>
      <c r="I1207" s="13">
        <f t="shared" ca="1" si="482"/>
        <v>44</v>
      </c>
      <c r="J1207" s="13">
        <f t="shared" ca="1" si="480"/>
        <v>114.75</v>
      </c>
    </row>
    <row r="1208" spans="1:10" x14ac:dyDescent="0.25">
      <c r="A1208" s="5">
        <f>A1207+1</f>
        <v>42803</v>
      </c>
      <c r="C1208" s="6" t="str">
        <f ca="1">+INDEX($M$3:$M$8,RANDBETWEEN(1,6))</f>
        <v>PATRICK</v>
      </c>
      <c r="D1208" s="6" t="str">
        <f t="shared" ca="1" si="476"/>
        <v>TELEPHONIE</v>
      </c>
      <c r="E1208" s="15">
        <f t="shared" ca="1" si="477"/>
        <v>9.375E-2</v>
      </c>
      <c r="F1208">
        <f t="shared" ca="1" si="478"/>
        <v>22</v>
      </c>
      <c r="G1208" s="13">
        <f t="shared" ca="1" si="479"/>
        <v>18.7</v>
      </c>
      <c r="H1208" s="13">
        <f t="shared" ca="1" si="494"/>
        <v>146.25</v>
      </c>
      <c r="I1208" s="13">
        <f t="shared" ca="1" si="482"/>
        <v>68</v>
      </c>
      <c r="J1208" s="13">
        <f t="shared" ca="1" si="480"/>
        <v>232.95</v>
      </c>
    </row>
    <row r="1209" spans="1:10" x14ac:dyDescent="0.25">
      <c r="A1209" s="5">
        <f t="shared" ref="A1209:A1225" si="496">A1208</f>
        <v>42803</v>
      </c>
      <c r="C1209" s="6" t="str">
        <f t="shared" ref="C1209:C1211" ca="1" si="497">C1208</f>
        <v>PATRICK</v>
      </c>
      <c r="D1209" s="6" t="str">
        <f t="shared" ca="1" si="476"/>
        <v>ELECTRICITE</v>
      </c>
      <c r="E1209" s="15">
        <f t="shared" ca="1" si="477"/>
        <v>3.125E-2</v>
      </c>
      <c r="F1209">
        <f t="shared" ca="1" si="478"/>
        <v>34</v>
      </c>
      <c r="G1209" s="13">
        <f t="shared" ca="1" si="479"/>
        <v>28.9</v>
      </c>
      <c r="H1209" s="13">
        <f t="shared" ca="1" si="494"/>
        <v>48.75</v>
      </c>
      <c r="I1209" s="13">
        <f t="shared" ca="1" si="482"/>
        <v>96</v>
      </c>
      <c r="J1209" s="13">
        <f t="shared" ca="1" si="480"/>
        <v>173.65</v>
      </c>
    </row>
    <row r="1210" spans="1:10" x14ac:dyDescent="0.25">
      <c r="A1210" s="5">
        <f t="shared" si="496"/>
        <v>42803</v>
      </c>
      <c r="C1210" s="6" t="str">
        <f t="shared" ca="1" si="497"/>
        <v>PATRICK</v>
      </c>
      <c r="D1210" s="6" t="str">
        <f t="shared" ca="1" si="476"/>
        <v>ELECTRICITE</v>
      </c>
      <c r="E1210" s="15">
        <f t="shared" ca="1" si="477"/>
        <v>6.2499999999999993E-2</v>
      </c>
      <c r="F1210">
        <f t="shared" ca="1" si="478"/>
        <v>12</v>
      </c>
      <c r="G1210" s="13">
        <f t="shared" ca="1" si="479"/>
        <v>10.199999999999999</v>
      </c>
      <c r="H1210" s="13">
        <f t="shared" ca="1" si="494"/>
        <v>97.499999999999972</v>
      </c>
      <c r="J1210" s="13">
        <f t="shared" ca="1" si="480"/>
        <v>107.69999999999997</v>
      </c>
    </row>
    <row r="1211" spans="1:10" x14ac:dyDescent="0.25">
      <c r="A1211" s="5">
        <f t="shared" si="496"/>
        <v>42803</v>
      </c>
      <c r="C1211" s="6" t="str">
        <f t="shared" ca="1" si="497"/>
        <v>PATRICK</v>
      </c>
      <c r="D1211" s="6" t="str">
        <f t="shared" ca="1" si="476"/>
        <v>TV</v>
      </c>
      <c r="E1211" s="15">
        <f t="shared" ca="1" si="477"/>
        <v>9.375E-2</v>
      </c>
      <c r="F1211">
        <f t="shared" ca="1" si="478"/>
        <v>37</v>
      </c>
      <c r="G1211" s="13">
        <f t="shared" ca="1" si="479"/>
        <v>31.45</v>
      </c>
      <c r="H1211" s="13">
        <f t="shared" ca="1" si="494"/>
        <v>146.25</v>
      </c>
      <c r="J1211" s="13">
        <f t="shared" ca="1" si="480"/>
        <v>177.7</v>
      </c>
    </row>
    <row r="1212" spans="1:10" x14ac:dyDescent="0.25">
      <c r="A1212" s="5">
        <f t="shared" si="496"/>
        <v>42803</v>
      </c>
      <c r="C1212" s="6" t="str">
        <f ca="1">+INDEX($M$3:$M$8,RANDBETWEEN(1,6))</f>
        <v>PATRICK</v>
      </c>
      <c r="D1212" s="6" t="str">
        <f t="shared" ca="1" si="476"/>
        <v>INFORMATIQUE</v>
      </c>
      <c r="E1212" s="15">
        <f t="shared" ca="1" si="477"/>
        <v>4.1666666666666664E-2</v>
      </c>
      <c r="F1212">
        <f t="shared" ca="1" si="478"/>
        <v>20</v>
      </c>
      <c r="G1212" s="13">
        <f t="shared" ca="1" si="479"/>
        <v>17</v>
      </c>
      <c r="H1212" s="13">
        <f t="shared" ca="1" si="494"/>
        <v>65</v>
      </c>
      <c r="J1212" s="13">
        <f t="shared" ca="1" si="480"/>
        <v>82</v>
      </c>
    </row>
    <row r="1213" spans="1:10" x14ac:dyDescent="0.25">
      <c r="A1213" s="5">
        <f t="shared" si="496"/>
        <v>42803</v>
      </c>
      <c r="C1213" s="6" t="str">
        <f t="shared" ref="C1213:C1215" ca="1" si="498">C1212</f>
        <v>PATRICK</v>
      </c>
      <c r="D1213" s="6" t="str">
        <f t="shared" ca="1" si="476"/>
        <v>TELEPHONIE</v>
      </c>
      <c r="E1213" s="15">
        <f t="shared" ca="1" si="477"/>
        <v>9.375E-2</v>
      </c>
      <c r="F1213">
        <f t="shared" ca="1" si="478"/>
        <v>33</v>
      </c>
      <c r="G1213" s="13">
        <f t="shared" ca="1" si="479"/>
        <v>28.05</v>
      </c>
      <c r="H1213" s="13">
        <f t="shared" ca="1" si="494"/>
        <v>146.25</v>
      </c>
      <c r="I1213" s="13">
        <f t="shared" ref="I1164:I1227" ca="1" si="499">+RANDBETWEEN(24,128)</f>
        <v>116</v>
      </c>
      <c r="J1213" s="13">
        <f t="shared" ca="1" si="480"/>
        <v>290.3</v>
      </c>
    </row>
    <row r="1214" spans="1:10" x14ac:dyDescent="0.25">
      <c r="A1214" s="5">
        <f t="shared" si="496"/>
        <v>42803</v>
      </c>
      <c r="C1214" s="6" t="str">
        <f t="shared" ca="1" si="498"/>
        <v>PATRICK</v>
      </c>
      <c r="D1214" s="6" t="str">
        <f t="shared" ca="1" si="476"/>
        <v>INFORMATIQUE</v>
      </c>
      <c r="E1214" s="15">
        <f t="shared" ca="1" si="477"/>
        <v>6.2499999999999993E-2</v>
      </c>
      <c r="F1214">
        <f t="shared" ca="1" si="478"/>
        <v>46</v>
      </c>
      <c r="G1214" s="13">
        <f t="shared" ca="1" si="479"/>
        <v>39.1</v>
      </c>
      <c r="H1214" s="13">
        <f t="shared" ca="1" si="494"/>
        <v>97.499999999999972</v>
      </c>
      <c r="I1214" s="13">
        <f t="shared" ca="1" si="499"/>
        <v>51</v>
      </c>
      <c r="J1214" s="13">
        <f t="shared" ca="1" si="480"/>
        <v>187.59999999999997</v>
      </c>
    </row>
    <row r="1215" spans="1:10" x14ac:dyDescent="0.25">
      <c r="A1215" s="5">
        <f t="shared" si="496"/>
        <v>42803</v>
      </c>
      <c r="C1215" s="6" t="str">
        <f t="shared" ca="1" si="498"/>
        <v>PATRICK</v>
      </c>
      <c r="D1215" s="6" t="str">
        <f t="shared" ca="1" si="476"/>
        <v>TV</v>
      </c>
      <c r="E1215" s="15">
        <f t="shared" ca="1" si="477"/>
        <v>5.2083333333333329E-2</v>
      </c>
      <c r="F1215">
        <f t="shared" ca="1" si="478"/>
        <v>36</v>
      </c>
      <c r="G1215" s="13">
        <f t="shared" ca="1" si="479"/>
        <v>30.599999999999998</v>
      </c>
      <c r="H1215" s="13">
        <f t="shared" ca="1" si="494"/>
        <v>81.25</v>
      </c>
      <c r="I1215" s="13">
        <f t="shared" ca="1" si="499"/>
        <v>25</v>
      </c>
      <c r="J1215" s="13">
        <f t="shared" ca="1" si="480"/>
        <v>136.85</v>
      </c>
    </row>
    <row r="1216" spans="1:10" x14ac:dyDescent="0.25">
      <c r="A1216" s="5">
        <f t="shared" si="496"/>
        <v>42803</v>
      </c>
      <c r="C1216" s="6" t="str">
        <f ca="1">+INDEX($M$3:$M$8,RANDBETWEEN(1,6))</f>
        <v>CORENTIN</v>
      </c>
      <c r="D1216" s="6" t="str">
        <f t="shared" ca="1" si="476"/>
        <v>ELECTRICITE</v>
      </c>
      <c r="E1216" s="15">
        <f t="shared" ca="1" si="477"/>
        <v>7.2916666666666657E-2</v>
      </c>
      <c r="F1216">
        <f t="shared" ca="1" si="478"/>
        <v>9</v>
      </c>
      <c r="G1216" s="13">
        <f t="shared" ca="1" si="479"/>
        <v>7.6499999999999995</v>
      </c>
      <c r="H1216" s="13">
        <f t="shared" ca="1" si="494"/>
        <v>113.75</v>
      </c>
      <c r="I1216" s="13">
        <f t="shared" ca="1" si="499"/>
        <v>102</v>
      </c>
      <c r="J1216" s="13">
        <f t="shared" ca="1" si="480"/>
        <v>223.4</v>
      </c>
    </row>
    <row r="1217" spans="1:10" x14ac:dyDescent="0.25">
      <c r="A1217" s="5">
        <f t="shared" si="496"/>
        <v>42803</v>
      </c>
      <c r="C1217" s="6" t="str">
        <f t="shared" ref="C1217:C1222" ca="1" si="500">C1216</f>
        <v>CORENTIN</v>
      </c>
      <c r="D1217" s="6" t="str">
        <f t="shared" ca="1" si="476"/>
        <v>TV</v>
      </c>
      <c r="E1217" s="15">
        <f t="shared" ca="1" si="477"/>
        <v>2.0833333333333332E-2</v>
      </c>
      <c r="F1217">
        <f t="shared" ca="1" si="478"/>
        <v>48</v>
      </c>
      <c r="G1217" s="13">
        <f t="shared" ca="1" si="479"/>
        <v>40.799999999999997</v>
      </c>
      <c r="H1217" s="13">
        <f t="shared" ca="1" si="494"/>
        <v>32.5</v>
      </c>
      <c r="I1217" s="13">
        <f t="shared" ca="1" si="499"/>
        <v>105</v>
      </c>
      <c r="J1217" s="13">
        <f t="shared" ca="1" si="480"/>
        <v>178.3</v>
      </c>
    </row>
    <row r="1218" spans="1:10" x14ac:dyDescent="0.25">
      <c r="A1218" s="5">
        <f t="shared" si="496"/>
        <v>42803</v>
      </c>
      <c r="C1218" s="6" t="str">
        <f t="shared" ca="1" si="500"/>
        <v>CORENTIN</v>
      </c>
      <c r="D1218" s="6" t="str">
        <f t="shared" ca="1" si="476"/>
        <v>TELEPHONIE</v>
      </c>
      <c r="E1218" s="15">
        <f t="shared" ca="1" si="477"/>
        <v>2.0833333333333332E-2</v>
      </c>
      <c r="F1218">
        <f t="shared" ca="1" si="478"/>
        <v>36</v>
      </c>
      <c r="G1218" s="13">
        <f t="shared" ca="1" si="479"/>
        <v>30.599999999999998</v>
      </c>
      <c r="H1218" s="13">
        <f t="shared" ca="1" si="494"/>
        <v>32.5</v>
      </c>
      <c r="J1218" s="13">
        <f t="shared" ca="1" si="480"/>
        <v>63.099999999999994</v>
      </c>
    </row>
    <row r="1219" spans="1:10" x14ac:dyDescent="0.25">
      <c r="A1219" s="5">
        <f t="shared" si="496"/>
        <v>42803</v>
      </c>
      <c r="C1219" s="6" t="str">
        <f t="shared" ca="1" si="500"/>
        <v>CORENTIN</v>
      </c>
      <c r="D1219" s="6" t="str">
        <f t="shared" ref="D1219:D1282" ca="1" si="501">+INDEX($N$3:$N$6,RANDBETWEEN(1,4))</f>
        <v>ELECTRICITE</v>
      </c>
      <c r="E1219" s="15">
        <f t="shared" ref="E1219:E1282" ca="1" si="502">+INDEX($P$8:$P$16,RANDBETWEEN(1,9))</f>
        <v>4.1666666666666664E-2</v>
      </c>
      <c r="F1219">
        <f t="shared" ref="F1219:F1282" ca="1" si="503">RANDBETWEEN(9,68)</f>
        <v>41</v>
      </c>
      <c r="G1219" s="13">
        <f t="shared" ref="G1219:G1282" ca="1" si="504">F1219*0.85</f>
        <v>34.85</v>
      </c>
      <c r="H1219" s="13">
        <f t="shared" ca="1" si="494"/>
        <v>65</v>
      </c>
      <c r="I1219" s="13">
        <f t="shared" ref="I1219:I1269" ca="1" si="505">+RANDBETWEEN(24,128)</f>
        <v>28</v>
      </c>
      <c r="J1219" s="13">
        <f t="shared" ref="J1219:J1282" ca="1" si="506">SUM(G1219:I1219)</f>
        <v>127.85</v>
      </c>
    </row>
    <row r="1220" spans="1:10" x14ac:dyDescent="0.25">
      <c r="A1220" s="5">
        <f t="shared" si="496"/>
        <v>42803</v>
      </c>
      <c r="C1220" s="6" t="str">
        <f t="shared" ca="1" si="500"/>
        <v>CORENTIN</v>
      </c>
      <c r="D1220" s="6" t="str">
        <f t="shared" ca="1" si="501"/>
        <v>TELEPHONIE</v>
      </c>
      <c r="E1220" s="15">
        <f t="shared" ca="1" si="502"/>
        <v>3.125E-2</v>
      </c>
      <c r="F1220">
        <f t="shared" ca="1" si="503"/>
        <v>68</v>
      </c>
      <c r="G1220" s="13">
        <f t="shared" ca="1" si="504"/>
        <v>57.8</v>
      </c>
      <c r="H1220" s="13">
        <f t="shared" ca="1" si="494"/>
        <v>48.75</v>
      </c>
      <c r="I1220" s="13">
        <f t="shared" ca="1" si="505"/>
        <v>60</v>
      </c>
      <c r="J1220" s="13">
        <f t="shared" ca="1" si="506"/>
        <v>166.55</v>
      </c>
    </row>
    <row r="1221" spans="1:10" x14ac:dyDescent="0.25">
      <c r="A1221" s="5">
        <f t="shared" si="496"/>
        <v>42803</v>
      </c>
      <c r="C1221" s="6" t="str">
        <f t="shared" ca="1" si="500"/>
        <v>CORENTIN</v>
      </c>
      <c r="D1221" s="6" t="str">
        <f t="shared" ca="1" si="501"/>
        <v>INFORMATIQUE</v>
      </c>
      <c r="E1221" s="15">
        <f t="shared" ca="1" si="502"/>
        <v>6.2499999999999993E-2</v>
      </c>
      <c r="F1221">
        <f t="shared" ca="1" si="503"/>
        <v>25</v>
      </c>
      <c r="G1221" s="13">
        <f t="shared" ca="1" si="504"/>
        <v>21.25</v>
      </c>
      <c r="H1221" s="13">
        <f t="shared" ca="1" si="494"/>
        <v>97.499999999999972</v>
      </c>
      <c r="J1221" s="13">
        <f t="shared" ca="1" si="506"/>
        <v>118.74999999999997</v>
      </c>
    </row>
    <row r="1222" spans="1:10" x14ac:dyDescent="0.25">
      <c r="A1222" s="5">
        <f t="shared" si="496"/>
        <v>42803</v>
      </c>
      <c r="C1222" s="6" t="str">
        <f t="shared" ca="1" si="500"/>
        <v>CORENTIN</v>
      </c>
      <c r="D1222" s="6" t="str">
        <f t="shared" ca="1" si="501"/>
        <v>ELECTRICITE</v>
      </c>
      <c r="E1222" s="15">
        <f t="shared" ca="1" si="502"/>
        <v>5.2083333333333329E-2</v>
      </c>
      <c r="F1222">
        <f t="shared" ca="1" si="503"/>
        <v>53</v>
      </c>
      <c r="G1222" s="13">
        <f t="shared" ca="1" si="504"/>
        <v>45.05</v>
      </c>
      <c r="H1222" s="13">
        <f t="shared" ca="1" si="494"/>
        <v>81.25</v>
      </c>
      <c r="I1222" s="13">
        <f t="shared" ca="1" si="505"/>
        <v>42</v>
      </c>
      <c r="J1222" s="13">
        <f t="shared" ca="1" si="506"/>
        <v>168.3</v>
      </c>
    </row>
    <row r="1223" spans="1:10" x14ac:dyDescent="0.25">
      <c r="A1223" s="5">
        <f t="shared" si="496"/>
        <v>42803</v>
      </c>
      <c r="C1223" s="6" t="str">
        <f ca="1">+INDEX($M$3:$M$8,RANDBETWEEN(1,6))</f>
        <v>ERIC</v>
      </c>
      <c r="D1223" s="6" t="str">
        <f t="shared" ca="1" si="501"/>
        <v>TELEPHONIE</v>
      </c>
      <c r="E1223" s="15">
        <f t="shared" ca="1" si="502"/>
        <v>5.2083333333333329E-2</v>
      </c>
      <c r="F1223">
        <f t="shared" ca="1" si="503"/>
        <v>13</v>
      </c>
      <c r="G1223" s="13">
        <f t="shared" ca="1" si="504"/>
        <v>11.049999999999999</v>
      </c>
      <c r="H1223" s="13">
        <f t="shared" ca="1" si="494"/>
        <v>81.25</v>
      </c>
      <c r="I1223" s="13">
        <f t="shared" ca="1" si="505"/>
        <v>110</v>
      </c>
      <c r="J1223" s="13">
        <f t="shared" ca="1" si="506"/>
        <v>202.3</v>
      </c>
    </row>
    <row r="1224" spans="1:10" x14ac:dyDescent="0.25">
      <c r="A1224" s="5">
        <f t="shared" si="496"/>
        <v>42803</v>
      </c>
      <c r="C1224" s="6" t="str">
        <f t="shared" ref="C1224:C1225" ca="1" si="507">C1223</f>
        <v>ERIC</v>
      </c>
      <c r="D1224" s="6" t="str">
        <f t="shared" ca="1" si="501"/>
        <v>TV</v>
      </c>
      <c r="E1224" s="15">
        <f t="shared" ca="1" si="502"/>
        <v>0.10416666666666667</v>
      </c>
      <c r="F1224">
        <f t="shared" ca="1" si="503"/>
        <v>21</v>
      </c>
      <c r="G1224" s="13">
        <f t="shared" ca="1" si="504"/>
        <v>17.849999999999998</v>
      </c>
      <c r="H1224" s="13">
        <f t="shared" ca="1" si="494"/>
        <v>162.5</v>
      </c>
      <c r="I1224" s="13">
        <f t="shared" ca="1" si="505"/>
        <v>59</v>
      </c>
      <c r="J1224" s="13">
        <f t="shared" ca="1" si="506"/>
        <v>239.35</v>
      </c>
    </row>
    <row r="1225" spans="1:10" x14ac:dyDescent="0.25">
      <c r="A1225" s="5">
        <f t="shared" si="496"/>
        <v>42803</v>
      </c>
      <c r="C1225" s="6" t="str">
        <f t="shared" ca="1" si="507"/>
        <v>ERIC</v>
      </c>
      <c r="D1225" s="6" t="str">
        <f t="shared" ca="1" si="501"/>
        <v>TV</v>
      </c>
      <c r="E1225" s="15">
        <f t="shared" ca="1" si="502"/>
        <v>9.375E-2</v>
      </c>
      <c r="F1225">
        <f t="shared" ca="1" si="503"/>
        <v>40</v>
      </c>
      <c r="G1225" s="13">
        <f t="shared" ca="1" si="504"/>
        <v>34</v>
      </c>
      <c r="H1225" s="13">
        <f t="shared" ca="1" si="494"/>
        <v>146.25</v>
      </c>
      <c r="J1225" s="13">
        <f t="shared" ca="1" si="506"/>
        <v>180.25</v>
      </c>
    </row>
    <row r="1226" spans="1:10" x14ac:dyDescent="0.25">
      <c r="A1226" s="5">
        <f>A1225+1</f>
        <v>42804</v>
      </c>
      <c r="C1226" s="6" t="str">
        <f ca="1">+INDEX($M$3:$M$8,RANDBETWEEN(1,6))</f>
        <v>SYLVAIN</v>
      </c>
      <c r="D1226" s="6" t="str">
        <f t="shared" ca="1" si="501"/>
        <v>TELEPHONIE</v>
      </c>
      <c r="E1226" s="15">
        <f t="shared" ca="1" si="502"/>
        <v>0.10416666666666667</v>
      </c>
      <c r="F1226">
        <f t="shared" ca="1" si="503"/>
        <v>13</v>
      </c>
      <c r="G1226" s="13">
        <f t="shared" ca="1" si="504"/>
        <v>11.049999999999999</v>
      </c>
      <c r="H1226" s="13">
        <f t="shared" ca="1" si="494"/>
        <v>162.5</v>
      </c>
      <c r="I1226" s="13">
        <f t="shared" ca="1" si="505"/>
        <v>91</v>
      </c>
      <c r="J1226" s="13">
        <f t="shared" ca="1" si="506"/>
        <v>264.55</v>
      </c>
    </row>
    <row r="1227" spans="1:10" x14ac:dyDescent="0.25">
      <c r="A1227" s="5">
        <f t="shared" ref="A1227:A1243" si="508">A1226</f>
        <v>42804</v>
      </c>
      <c r="C1227" s="6" t="str">
        <f t="shared" ref="C1227:C1229" ca="1" si="509">C1226</f>
        <v>SYLVAIN</v>
      </c>
      <c r="D1227" s="6" t="str">
        <f t="shared" ca="1" si="501"/>
        <v>INFORMATIQUE</v>
      </c>
      <c r="E1227" s="15">
        <f t="shared" ca="1" si="502"/>
        <v>4.1666666666666664E-2</v>
      </c>
      <c r="F1227">
        <f t="shared" ca="1" si="503"/>
        <v>44</v>
      </c>
      <c r="G1227" s="13">
        <f t="shared" ca="1" si="504"/>
        <v>37.4</v>
      </c>
      <c r="H1227" s="13">
        <f t="shared" ca="1" si="494"/>
        <v>65</v>
      </c>
      <c r="I1227" s="13">
        <f t="shared" ca="1" si="505"/>
        <v>123</v>
      </c>
      <c r="J1227" s="13">
        <f t="shared" ca="1" si="506"/>
        <v>225.4</v>
      </c>
    </row>
    <row r="1228" spans="1:10" x14ac:dyDescent="0.25">
      <c r="A1228" s="5">
        <f t="shared" si="508"/>
        <v>42804</v>
      </c>
      <c r="C1228" s="6" t="str">
        <f t="shared" ca="1" si="509"/>
        <v>SYLVAIN</v>
      </c>
      <c r="D1228" s="6" t="str">
        <f t="shared" ca="1" si="501"/>
        <v>TELEPHONIE</v>
      </c>
      <c r="E1228" s="15">
        <f t="shared" ca="1" si="502"/>
        <v>7.2916666666666657E-2</v>
      </c>
      <c r="F1228">
        <f t="shared" ca="1" si="503"/>
        <v>16</v>
      </c>
      <c r="G1228" s="13">
        <f t="shared" ca="1" si="504"/>
        <v>13.6</v>
      </c>
      <c r="H1228" s="13">
        <f t="shared" ca="1" si="494"/>
        <v>113.75</v>
      </c>
      <c r="J1228" s="13">
        <f t="shared" ca="1" si="506"/>
        <v>127.35</v>
      </c>
    </row>
    <row r="1229" spans="1:10" x14ac:dyDescent="0.25">
      <c r="A1229" s="5">
        <f t="shared" si="508"/>
        <v>42804</v>
      </c>
      <c r="C1229" s="6" t="str">
        <f t="shared" ca="1" si="509"/>
        <v>SYLVAIN</v>
      </c>
      <c r="D1229" s="6" t="str">
        <f t="shared" ca="1" si="501"/>
        <v>ELECTRICITE</v>
      </c>
      <c r="E1229" s="15">
        <f t="shared" ca="1" si="502"/>
        <v>7.2916666666666657E-2</v>
      </c>
      <c r="F1229">
        <f t="shared" ca="1" si="503"/>
        <v>44</v>
      </c>
      <c r="G1229" s="13">
        <f t="shared" ca="1" si="504"/>
        <v>37.4</v>
      </c>
      <c r="H1229" s="13">
        <f t="shared" ca="1" si="494"/>
        <v>113.75</v>
      </c>
      <c r="J1229" s="13">
        <f t="shared" ca="1" si="506"/>
        <v>151.15</v>
      </c>
    </row>
    <row r="1230" spans="1:10" x14ac:dyDescent="0.25">
      <c r="A1230" s="5">
        <f t="shared" si="508"/>
        <v>42804</v>
      </c>
      <c r="C1230" s="6" t="str">
        <f ca="1">+INDEX($M$3:$M$8,RANDBETWEEN(1,6))</f>
        <v>KEVIN</v>
      </c>
      <c r="D1230" s="6" t="str">
        <f t="shared" ca="1" si="501"/>
        <v>TV</v>
      </c>
      <c r="E1230" s="15">
        <f t="shared" ca="1" si="502"/>
        <v>7.2916666666666657E-2</v>
      </c>
      <c r="F1230">
        <f t="shared" ca="1" si="503"/>
        <v>25</v>
      </c>
      <c r="G1230" s="13">
        <f t="shared" ca="1" si="504"/>
        <v>21.25</v>
      </c>
      <c r="H1230" s="13">
        <f t="shared" ca="1" si="494"/>
        <v>113.75</v>
      </c>
      <c r="I1230" s="13">
        <f t="shared" ca="1" si="505"/>
        <v>93</v>
      </c>
      <c r="J1230" s="13">
        <f t="shared" ca="1" si="506"/>
        <v>228</v>
      </c>
    </row>
    <row r="1231" spans="1:10" x14ac:dyDescent="0.25">
      <c r="A1231" s="5">
        <f t="shared" si="508"/>
        <v>42804</v>
      </c>
      <c r="C1231" s="6" t="str">
        <f t="shared" ref="C1231:C1233" ca="1" si="510">C1230</f>
        <v>KEVIN</v>
      </c>
      <c r="D1231" s="6" t="str">
        <f t="shared" ca="1" si="501"/>
        <v>INFORMATIQUE</v>
      </c>
      <c r="E1231" s="15">
        <f t="shared" ca="1" si="502"/>
        <v>0.10416666666666667</v>
      </c>
      <c r="F1231">
        <f t="shared" ca="1" si="503"/>
        <v>63</v>
      </c>
      <c r="G1231" s="13">
        <f t="shared" ca="1" si="504"/>
        <v>53.55</v>
      </c>
      <c r="H1231" s="13">
        <f t="shared" ca="1" si="494"/>
        <v>162.5</v>
      </c>
      <c r="I1231" s="13">
        <f t="shared" ca="1" si="505"/>
        <v>78</v>
      </c>
      <c r="J1231" s="13">
        <f t="shared" ca="1" si="506"/>
        <v>294.05</v>
      </c>
    </row>
    <row r="1232" spans="1:10" x14ac:dyDescent="0.25">
      <c r="A1232" s="5">
        <f t="shared" si="508"/>
        <v>42804</v>
      </c>
      <c r="C1232" s="6" t="str">
        <f t="shared" ca="1" si="510"/>
        <v>KEVIN</v>
      </c>
      <c r="D1232" s="6" t="str">
        <f t="shared" ca="1" si="501"/>
        <v>ELECTRICITE</v>
      </c>
      <c r="E1232" s="15">
        <f t="shared" ca="1" si="502"/>
        <v>8.3333333333333329E-2</v>
      </c>
      <c r="F1232">
        <f t="shared" ca="1" si="503"/>
        <v>34</v>
      </c>
      <c r="G1232" s="13">
        <f t="shared" ca="1" si="504"/>
        <v>28.9</v>
      </c>
      <c r="H1232" s="13">
        <f t="shared" ca="1" si="494"/>
        <v>130</v>
      </c>
      <c r="J1232" s="13">
        <f t="shared" ca="1" si="506"/>
        <v>158.9</v>
      </c>
    </row>
    <row r="1233" spans="1:10" x14ac:dyDescent="0.25">
      <c r="A1233" s="5">
        <f t="shared" si="508"/>
        <v>42804</v>
      </c>
      <c r="C1233" s="6" t="str">
        <f t="shared" ca="1" si="510"/>
        <v>KEVIN</v>
      </c>
      <c r="D1233" s="6" t="str">
        <f t="shared" ca="1" si="501"/>
        <v>TELEPHONIE</v>
      </c>
      <c r="E1233" s="15">
        <f t="shared" ca="1" si="502"/>
        <v>9.375E-2</v>
      </c>
      <c r="F1233">
        <f t="shared" ca="1" si="503"/>
        <v>56</v>
      </c>
      <c r="G1233" s="13">
        <f t="shared" ca="1" si="504"/>
        <v>47.6</v>
      </c>
      <c r="H1233" s="13">
        <f t="shared" ca="1" si="494"/>
        <v>146.25</v>
      </c>
      <c r="I1233" s="13">
        <f t="shared" ca="1" si="505"/>
        <v>119</v>
      </c>
      <c r="J1233" s="13">
        <f t="shared" ca="1" si="506"/>
        <v>312.85000000000002</v>
      </c>
    </row>
    <row r="1234" spans="1:10" x14ac:dyDescent="0.25">
      <c r="A1234" s="5">
        <f t="shared" si="508"/>
        <v>42804</v>
      </c>
      <c r="C1234" s="6" t="str">
        <f ca="1">+INDEX($M$3:$M$8,RANDBETWEEN(1,6))</f>
        <v>SYLVAIN</v>
      </c>
      <c r="D1234" s="6" t="str">
        <f t="shared" ca="1" si="501"/>
        <v>TV</v>
      </c>
      <c r="E1234" s="15">
        <f t="shared" ca="1" si="502"/>
        <v>8.3333333333333329E-2</v>
      </c>
      <c r="F1234">
        <f t="shared" ca="1" si="503"/>
        <v>26</v>
      </c>
      <c r="G1234" s="13">
        <f t="shared" ca="1" si="504"/>
        <v>22.099999999999998</v>
      </c>
      <c r="H1234" s="13">
        <f t="shared" ca="1" si="494"/>
        <v>130</v>
      </c>
      <c r="J1234" s="13">
        <f t="shared" ca="1" si="506"/>
        <v>152.1</v>
      </c>
    </row>
    <row r="1235" spans="1:10" x14ac:dyDescent="0.25">
      <c r="A1235" s="5">
        <f t="shared" si="508"/>
        <v>42804</v>
      </c>
      <c r="C1235" s="6" t="str">
        <f t="shared" ref="C1235:C1240" ca="1" si="511">C1234</f>
        <v>SYLVAIN</v>
      </c>
      <c r="D1235" s="6" t="str">
        <f t="shared" ca="1" si="501"/>
        <v>TELEPHONIE</v>
      </c>
      <c r="E1235" s="15">
        <f t="shared" ca="1" si="502"/>
        <v>5.2083333333333329E-2</v>
      </c>
      <c r="F1235">
        <f t="shared" ca="1" si="503"/>
        <v>44</v>
      </c>
      <c r="G1235" s="13">
        <f t="shared" ca="1" si="504"/>
        <v>37.4</v>
      </c>
      <c r="H1235" s="13">
        <f t="shared" ca="1" si="494"/>
        <v>81.25</v>
      </c>
      <c r="I1235" s="13">
        <f t="shared" ca="1" si="505"/>
        <v>84</v>
      </c>
      <c r="J1235" s="13">
        <f t="shared" ca="1" si="506"/>
        <v>202.65</v>
      </c>
    </row>
    <row r="1236" spans="1:10" x14ac:dyDescent="0.25">
      <c r="A1236" s="5">
        <f t="shared" si="508"/>
        <v>42804</v>
      </c>
      <c r="C1236" s="6" t="str">
        <f t="shared" ca="1" si="511"/>
        <v>SYLVAIN</v>
      </c>
      <c r="D1236" s="6" t="str">
        <f t="shared" ca="1" si="501"/>
        <v>TELEPHONIE</v>
      </c>
      <c r="E1236" s="15">
        <f t="shared" ca="1" si="502"/>
        <v>5.2083333333333329E-2</v>
      </c>
      <c r="F1236">
        <f t="shared" ca="1" si="503"/>
        <v>12</v>
      </c>
      <c r="G1236" s="13">
        <f t="shared" ca="1" si="504"/>
        <v>10.199999999999999</v>
      </c>
      <c r="H1236" s="13">
        <f t="shared" ca="1" si="494"/>
        <v>81.25</v>
      </c>
      <c r="I1236" s="13">
        <f t="shared" ca="1" si="505"/>
        <v>110</v>
      </c>
      <c r="J1236" s="13">
        <f t="shared" ca="1" si="506"/>
        <v>201.45</v>
      </c>
    </row>
    <row r="1237" spans="1:10" x14ac:dyDescent="0.25">
      <c r="A1237" s="5">
        <f t="shared" si="508"/>
        <v>42804</v>
      </c>
      <c r="C1237" s="6" t="str">
        <f t="shared" ca="1" si="511"/>
        <v>SYLVAIN</v>
      </c>
      <c r="D1237" s="6" t="str">
        <f t="shared" ca="1" si="501"/>
        <v>TV</v>
      </c>
      <c r="E1237" s="15">
        <f t="shared" ca="1" si="502"/>
        <v>7.2916666666666657E-2</v>
      </c>
      <c r="F1237">
        <f t="shared" ca="1" si="503"/>
        <v>58</v>
      </c>
      <c r="G1237" s="13">
        <f t="shared" ca="1" si="504"/>
        <v>49.3</v>
      </c>
      <c r="H1237" s="13">
        <f t="shared" ca="1" si="494"/>
        <v>113.75</v>
      </c>
      <c r="I1237" s="13">
        <f t="shared" ca="1" si="505"/>
        <v>67</v>
      </c>
      <c r="J1237" s="13">
        <f t="shared" ca="1" si="506"/>
        <v>230.05</v>
      </c>
    </row>
    <row r="1238" spans="1:10" x14ac:dyDescent="0.25">
      <c r="A1238" s="5">
        <f t="shared" si="508"/>
        <v>42804</v>
      </c>
      <c r="C1238" s="6" t="str">
        <f t="shared" ca="1" si="511"/>
        <v>SYLVAIN</v>
      </c>
      <c r="D1238" s="6" t="str">
        <f t="shared" ca="1" si="501"/>
        <v>INFORMATIQUE</v>
      </c>
      <c r="E1238" s="15">
        <f t="shared" ca="1" si="502"/>
        <v>5.2083333333333329E-2</v>
      </c>
      <c r="F1238">
        <f t="shared" ca="1" si="503"/>
        <v>62</v>
      </c>
      <c r="G1238" s="13">
        <f t="shared" ca="1" si="504"/>
        <v>52.699999999999996</v>
      </c>
      <c r="H1238" s="13">
        <f t="shared" ca="1" si="494"/>
        <v>81.25</v>
      </c>
      <c r="J1238" s="13">
        <f t="shared" ca="1" si="506"/>
        <v>133.94999999999999</v>
      </c>
    </row>
    <row r="1239" spans="1:10" x14ac:dyDescent="0.25">
      <c r="A1239" s="5">
        <f t="shared" si="508"/>
        <v>42804</v>
      </c>
      <c r="C1239" s="6" t="str">
        <f t="shared" ca="1" si="511"/>
        <v>SYLVAIN</v>
      </c>
      <c r="D1239" s="6" t="str">
        <f t="shared" ca="1" si="501"/>
        <v>TV</v>
      </c>
      <c r="E1239" s="15">
        <f t="shared" ca="1" si="502"/>
        <v>2.0833333333333332E-2</v>
      </c>
      <c r="F1239">
        <f t="shared" ca="1" si="503"/>
        <v>63</v>
      </c>
      <c r="G1239" s="13">
        <f t="shared" ca="1" si="504"/>
        <v>53.55</v>
      </c>
      <c r="H1239" s="13">
        <f t="shared" ca="1" si="494"/>
        <v>32.5</v>
      </c>
      <c r="I1239" s="13">
        <f t="shared" ca="1" si="505"/>
        <v>30</v>
      </c>
      <c r="J1239" s="13">
        <f t="shared" ca="1" si="506"/>
        <v>116.05</v>
      </c>
    </row>
    <row r="1240" spans="1:10" x14ac:dyDescent="0.25">
      <c r="A1240" s="5">
        <f t="shared" si="508"/>
        <v>42804</v>
      </c>
      <c r="C1240" s="6" t="str">
        <f t="shared" ca="1" si="511"/>
        <v>SYLVAIN</v>
      </c>
      <c r="D1240" s="6" t="str">
        <f t="shared" ca="1" si="501"/>
        <v>ELECTRICITE</v>
      </c>
      <c r="E1240" s="15">
        <f t="shared" ca="1" si="502"/>
        <v>6.2499999999999993E-2</v>
      </c>
      <c r="F1240">
        <f t="shared" ca="1" si="503"/>
        <v>68</v>
      </c>
      <c r="G1240" s="13">
        <f t="shared" ca="1" si="504"/>
        <v>57.8</v>
      </c>
      <c r="H1240" s="13">
        <f t="shared" ca="1" si="494"/>
        <v>97.499999999999972</v>
      </c>
      <c r="I1240" s="13">
        <f t="shared" ca="1" si="505"/>
        <v>125</v>
      </c>
      <c r="J1240" s="13">
        <f t="shared" ca="1" si="506"/>
        <v>280.29999999999995</v>
      </c>
    </row>
    <row r="1241" spans="1:10" x14ac:dyDescent="0.25">
      <c r="A1241" s="5">
        <f t="shared" si="508"/>
        <v>42804</v>
      </c>
      <c r="C1241" s="6" t="str">
        <f ca="1">+INDEX($M$3:$M$8,RANDBETWEEN(1,6))</f>
        <v>KEVIN</v>
      </c>
      <c r="D1241" s="6" t="str">
        <f t="shared" ca="1" si="501"/>
        <v>ELECTRICITE</v>
      </c>
      <c r="E1241" s="15">
        <f t="shared" ca="1" si="502"/>
        <v>4.1666666666666664E-2</v>
      </c>
      <c r="F1241">
        <f t="shared" ca="1" si="503"/>
        <v>57</v>
      </c>
      <c r="G1241" s="13">
        <f t="shared" ca="1" si="504"/>
        <v>48.449999999999996</v>
      </c>
      <c r="H1241" s="13">
        <f t="shared" ca="1" si="494"/>
        <v>65</v>
      </c>
      <c r="J1241" s="13">
        <f t="shared" ca="1" si="506"/>
        <v>113.44999999999999</v>
      </c>
    </row>
    <row r="1242" spans="1:10" x14ac:dyDescent="0.25">
      <c r="A1242" s="5">
        <f t="shared" si="508"/>
        <v>42804</v>
      </c>
      <c r="C1242" s="6" t="str">
        <f t="shared" ref="C1242:C1243" ca="1" si="512">C1241</f>
        <v>KEVIN</v>
      </c>
      <c r="D1242" s="6" t="str">
        <f t="shared" ca="1" si="501"/>
        <v>TELEPHONIE</v>
      </c>
      <c r="E1242" s="15">
        <f t="shared" ca="1" si="502"/>
        <v>2.0833333333333332E-2</v>
      </c>
      <c r="F1242">
        <f t="shared" ca="1" si="503"/>
        <v>42</v>
      </c>
      <c r="G1242" s="13">
        <f t="shared" ca="1" si="504"/>
        <v>35.699999999999996</v>
      </c>
      <c r="H1242" s="13">
        <f t="shared" ca="1" si="494"/>
        <v>32.5</v>
      </c>
      <c r="I1242" s="13">
        <f t="shared" ca="1" si="505"/>
        <v>80</v>
      </c>
      <c r="J1242" s="13">
        <f t="shared" ca="1" si="506"/>
        <v>148.19999999999999</v>
      </c>
    </row>
    <row r="1243" spans="1:10" x14ac:dyDescent="0.25">
      <c r="A1243" s="5">
        <f t="shared" si="508"/>
        <v>42804</v>
      </c>
      <c r="C1243" s="6" t="str">
        <f t="shared" ca="1" si="512"/>
        <v>KEVIN</v>
      </c>
      <c r="D1243" s="6" t="str">
        <f t="shared" ca="1" si="501"/>
        <v>ELECTRICITE</v>
      </c>
      <c r="E1243" s="15">
        <f t="shared" ca="1" si="502"/>
        <v>6.2499999999999993E-2</v>
      </c>
      <c r="F1243">
        <f t="shared" ca="1" si="503"/>
        <v>31</v>
      </c>
      <c r="G1243" s="13">
        <f t="shared" ca="1" si="504"/>
        <v>26.349999999999998</v>
      </c>
      <c r="H1243" s="13">
        <f t="shared" ca="1" si="494"/>
        <v>97.499999999999972</v>
      </c>
      <c r="I1243" s="13">
        <f t="shared" ca="1" si="505"/>
        <v>73</v>
      </c>
      <c r="J1243" s="13">
        <f t="shared" ca="1" si="506"/>
        <v>196.84999999999997</v>
      </c>
    </row>
    <row r="1244" spans="1:10" x14ac:dyDescent="0.25">
      <c r="A1244" s="5">
        <f>A1243+1</f>
        <v>42805</v>
      </c>
      <c r="C1244" s="6" t="str">
        <f ca="1">+INDEX($M$3:$M$8,RANDBETWEEN(1,6))</f>
        <v>PATRICK</v>
      </c>
      <c r="D1244" s="6" t="str">
        <f t="shared" ca="1" si="501"/>
        <v>TELEPHONIE</v>
      </c>
      <c r="E1244" s="15">
        <f t="shared" ca="1" si="502"/>
        <v>2.0833333333333332E-2</v>
      </c>
      <c r="F1244">
        <f t="shared" ca="1" si="503"/>
        <v>57</v>
      </c>
      <c r="G1244" s="13">
        <f t="shared" ca="1" si="504"/>
        <v>48.449999999999996</v>
      </c>
      <c r="H1244" s="13">
        <f t="shared" ca="1" si="494"/>
        <v>48.75</v>
      </c>
      <c r="J1244" s="13">
        <f t="shared" ca="1" si="506"/>
        <v>97.199999999999989</v>
      </c>
    </row>
    <row r="1245" spans="1:10" x14ac:dyDescent="0.25">
      <c r="A1245" s="5">
        <f t="shared" ref="A1245:A1261" si="513">A1244</f>
        <v>42805</v>
      </c>
      <c r="C1245" s="6" t="str">
        <f t="shared" ref="C1245:C1247" ca="1" si="514">C1244</f>
        <v>PATRICK</v>
      </c>
      <c r="D1245" s="6" t="str">
        <f t="shared" ca="1" si="501"/>
        <v>TELEPHONIE</v>
      </c>
      <c r="E1245" s="15">
        <f t="shared" ca="1" si="502"/>
        <v>8.3333333333333329E-2</v>
      </c>
      <c r="F1245">
        <f t="shared" ca="1" si="503"/>
        <v>42</v>
      </c>
      <c r="G1245" s="13">
        <f t="shared" ca="1" si="504"/>
        <v>35.699999999999996</v>
      </c>
      <c r="H1245" s="13">
        <f t="shared" ca="1" si="494"/>
        <v>195</v>
      </c>
      <c r="I1245" s="13">
        <f t="shared" ca="1" si="505"/>
        <v>94</v>
      </c>
      <c r="J1245" s="13">
        <f t="shared" ca="1" si="506"/>
        <v>324.7</v>
      </c>
    </row>
    <row r="1246" spans="1:10" x14ac:dyDescent="0.25">
      <c r="A1246" s="5">
        <f t="shared" si="513"/>
        <v>42805</v>
      </c>
      <c r="C1246" s="6" t="str">
        <f t="shared" ca="1" si="514"/>
        <v>PATRICK</v>
      </c>
      <c r="D1246" s="6" t="str">
        <f t="shared" ca="1" si="501"/>
        <v>ELECTRICITE</v>
      </c>
      <c r="E1246" s="15">
        <f t="shared" ca="1" si="502"/>
        <v>0.10416666666666667</v>
      </c>
      <c r="F1246">
        <f t="shared" ca="1" si="503"/>
        <v>17</v>
      </c>
      <c r="G1246" s="13">
        <f t="shared" ca="1" si="504"/>
        <v>14.45</v>
      </c>
      <c r="H1246" s="13">
        <f t="shared" ca="1" si="494"/>
        <v>243.75</v>
      </c>
      <c r="I1246" s="13">
        <f t="shared" ca="1" si="505"/>
        <v>110</v>
      </c>
      <c r="J1246" s="13">
        <f t="shared" ca="1" si="506"/>
        <v>368.2</v>
      </c>
    </row>
    <row r="1247" spans="1:10" x14ac:dyDescent="0.25">
      <c r="A1247" s="5">
        <f t="shared" si="513"/>
        <v>42805</v>
      </c>
      <c r="C1247" s="6" t="str">
        <f t="shared" ca="1" si="514"/>
        <v>PATRICK</v>
      </c>
      <c r="D1247" s="6" t="str">
        <f t="shared" ca="1" si="501"/>
        <v>INFORMATIQUE</v>
      </c>
      <c r="E1247" s="15">
        <f t="shared" ca="1" si="502"/>
        <v>9.375E-2</v>
      </c>
      <c r="F1247">
        <f t="shared" ca="1" si="503"/>
        <v>10</v>
      </c>
      <c r="G1247" s="13">
        <f t="shared" ca="1" si="504"/>
        <v>8.5</v>
      </c>
      <c r="H1247" s="13">
        <f t="shared" ca="1" si="494"/>
        <v>219.375</v>
      </c>
      <c r="J1247" s="13">
        <f t="shared" ca="1" si="506"/>
        <v>227.875</v>
      </c>
    </row>
    <row r="1248" spans="1:10" x14ac:dyDescent="0.25">
      <c r="A1248" s="5">
        <f t="shared" si="513"/>
        <v>42805</v>
      </c>
      <c r="C1248" s="6" t="str">
        <f ca="1">+INDEX($M$3:$M$8,RANDBETWEEN(1,6))</f>
        <v>SYLVAIN</v>
      </c>
      <c r="D1248" s="6" t="str">
        <f t="shared" ca="1" si="501"/>
        <v>TV</v>
      </c>
      <c r="E1248" s="15">
        <f t="shared" ca="1" si="502"/>
        <v>4.1666666666666664E-2</v>
      </c>
      <c r="F1248">
        <f t="shared" ca="1" si="503"/>
        <v>57</v>
      </c>
      <c r="G1248" s="13">
        <f t="shared" ca="1" si="504"/>
        <v>48.449999999999996</v>
      </c>
      <c r="H1248" s="13">
        <f t="shared" ca="1" si="494"/>
        <v>97.5</v>
      </c>
      <c r="I1248" s="13">
        <f t="shared" ca="1" si="505"/>
        <v>94</v>
      </c>
      <c r="J1248" s="13">
        <f t="shared" ca="1" si="506"/>
        <v>239.95</v>
      </c>
    </row>
    <row r="1249" spans="1:10" x14ac:dyDescent="0.25">
      <c r="A1249" s="5">
        <f t="shared" si="513"/>
        <v>42805</v>
      </c>
      <c r="C1249" s="6" t="str">
        <f t="shared" ref="C1249:C1251" ca="1" si="515">C1248</f>
        <v>SYLVAIN</v>
      </c>
      <c r="D1249" s="6" t="str">
        <f t="shared" ca="1" si="501"/>
        <v>ELECTRICITE</v>
      </c>
      <c r="E1249" s="15">
        <f t="shared" ca="1" si="502"/>
        <v>6.2499999999999993E-2</v>
      </c>
      <c r="F1249">
        <f t="shared" ca="1" si="503"/>
        <v>62</v>
      </c>
      <c r="G1249" s="13">
        <f t="shared" ca="1" si="504"/>
        <v>52.699999999999996</v>
      </c>
      <c r="H1249" s="13">
        <f t="shared" ca="1" si="494"/>
        <v>146.24999999999994</v>
      </c>
      <c r="I1249" s="13">
        <f t="shared" ca="1" si="505"/>
        <v>100</v>
      </c>
      <c r="J1249" s="13">
        <f t="shared" ca="1" si="506"/>
        <v>298.94999999999993</v>
      </c>
    </row>
    <row r="1250" spans="1:10" x14ac:dyDescent="0.25">
      <c r="A1250" s="5">
        <f t="shared" si="513"/>
        <v>42805</v>
      </c>
      <c r="C1250" s="6" t="str">
        <f t="shared" ca="1" si="515"/>
        <v>SYLVAIN</v>
      </c>
      <c r="D1250" s="6" t="str">
        <f t="shared" ca="1" si="501"/>
        <v>INFORMATIQUE</v>
      </c>
      <c r="E1250" s="15">
        <f t="shared" ca="1" si="502"/>
        <v>5.2083333333333329E-2</v>
      </c>
      <c r="F1250">
        <f t="shared" ca="1" si="503"/>
        <v>33</v>
      </c>
      <c r="G1250" s="13">
        <f t="shared" ca="1" si="504"/>
        <v>28.05</v>
      </c>
      <c r="H1250" s="13">
        <f t="shared" ca="1" si="494"/>
        <v>121.875</v>
      </c>
      <c r="J1250" s="13">
        <f t="shared" ca="1" si="506"/>
        <v>149.92500000000001</v>
      </c>
    </row>
    <row r="1251" spans="1:10" x14ac:dyDescent="0.25">
      <c r="A1251" s="5">
        <f t="shared" si="513"/>
        <v>42805</v>
      </c>
      <c r="C1251" s="6" t="str">
        <f t="shared" ca="1" si="515"/>
        <v>SYLVAIN</v>
      </c>
      <c r="D1251" s="6" t="str">
        <f t="shared" ca="1" si="501"/>
        <v>TELEPHONIE</v>
      </c>
      <c r="E1251" s="15">
        <f t="shared" ca="1" si="502"/>
        <v>3.125E-2</v>
      </c>
      <c r="F1251">
        <f t="shared" ca="1" si="503"/>
        <v>55</v>
      </c>
      <c r="G1251" s="13">
        <f t="shared" ca="1" si="504"/>
        <v>46.75</v>
      </c>
      <c r="H1251" s="13">
        <f t="shared" ca="1" si="494"/>
        <v>73.125</v>
      </c>
      <c r="I1251" s="13">
        <f t="shared" ca="1" si="505"/>
        <v>56</v>
      </c>
      <c r="J1251" s="13">
        <f t="shared" ca="1" si="506"/>
        <v>175.875</v>
      </c>
    </row>
    <row r="1252" spans="1:10" x14ac:dyDescent="0.25">
      <c r="A1252" s="5">
        <f t="shared" si="513"/>
        <v>42805</v>
      </c>
      <c r="C1252" s="6" t="str">
        <f ca="1">+INDEX($M$3:$M$8,RANDBETWEEN(1,6))</f>
        <v>CORENTIN</v>
      </c>
      <c r="D1252" s="6" t="str">
        <f t="shared" ca="1" si="501"/>
        <v>TV</v>
      </c>
      <c r="E1252" s="15">
        <f t="shared" ca="1" si="502"/>
        <v>2.0833333333333332E-2</v>
      </c>
      <c r="F1252">
        <f t="shared" ca="1" si="503"/>
        <v>45</v>
      </c>
      <c r="G1252" s="13">
        <f t="shared" ca="1" si="504"/>
        <v>38.25</v>
      </c>
      <c r="H1252" s="13">
        <f t="shared" ca="1" si="494"/>
        <v>48.75</v>
      </c>
      <c r="I1252" s="13">
        <f t="shared" ca="1" si="505"/>
        <v>88</v>
      </c>
      <c r="J1252" s="13">
        <f t="shared" ca="1" si="506"/>
        <v>175</v>
      </c>
    </row>
    <row r="1253" spans="1:10" x14ac:dyDescent="0.25">
      <c r="A1253" s="5">
        <f t="shared" si="513"/>
        <v>42805</v>
      </c>
      <c r="C1253" s="6" t="str">
        <f t="shared" ref="C1253:C1258" ca="1" si="516">C1252</f>
        <v>CORENTIN</v>
      </c>
      <c r="D1253" s="6" t="str">
        <f t="shared" ca="1" si="501"/>
        <v>TV</v>
      </c>
      <c r="E1253" s="15">
        <f t="shared" ca="1" si="502"/>
        <v>5.2083333333333329E-2</v>
      </c>
      <c r="F1253">
        <f t="shared" ca="1" si="503"/>
        <v>56</v>
      </c>
      <c r="G1253" s="13">
        <f t="shared" ca="1" si="504"/>
        <v>47.6</v>
      </c>
      <c r="H1253" s="13">
        <f t="shared" ca="1" si="494"/>
        <v>121.875</v>
      </c>
      <c r="J1253" s="13">
        <f t="shared" ca="1" si="506"/>
        <v>169.47499999999999</v>
      </c>
    </row>
    <row r="1254" spans="1:10" x14ac:dyDescent="0.25">
      <c r="A1254" s="5">
        <f t="shared" si="513"/>
        <v>42805</v>
      </c>
      <c r="C1254" s="6" t="str">
        <f t="shared" ca="1" si="516"/>
        <v>CORENTIN</v>
      </c>
      <c r="D1254" s="6" t="str">
        <f t="shared" ca="1" si="501"/>
        <v>INFORMATIQUE</v>
      </c>
      <c r="E1254" s="15">
        <f t="shared" ca="1" si="502"/>
        <v>2.0833333333333332E-2</v>
      </c>
      <c r="F1254">
        <f t="shared" ca="1" si="503"/>
        <v>55</v>
      </c>
      <c r="G1254" s="13">
        <f t="shared" ca="1" si="504"/>
        <v>46.75</v>
      </c>
      <c r="H1254" s="13">
        <f t="shared" ca="1" si="494"/>
        <v>48.75</v>
      </c>
      <c r="I1254" s="13">
        <f t="shared" ca="1" si="505"/>
        <v>105</v>
      </c>
      <c r="J1254" s="13">
        <f t="shared" ca="1" si="506"/>
        <v>200.5</v>
      </c>
    </row>
    <row r="1255" spans="1:10" x14ac:dyDescent="0.25">
      <c r="A1255" s="5">
        <f t="shared" si="513"/>
        <v>42805</v>
      </c>
      <c r="C1255" s="6" t="str">
        <f t="shared" ca="1" si="516"/>
        <v>CORENTIN</v>
      </c>
      <c r="D1255" s="6" t="str">
        <f t="shared" ca="1" si="501"/>
        <v>INFORMATIQUE</v>
      </c>
      <c r="E1255" s="15">
        <f t="shared" ca="1" si="502"/>
        <v>8.3333333333333329E-2</v>
      </c>
      <c r="F1255">
        <f t="shared" ca="1" si="503"/>
        <v>47</v>
      </c>
      <c r="G1255" s="13">
        <f t="shared" ca="1" si="504"/>
        <v>39.949999999999996</v>
      </c>
      <c r="H1255" s="13">
        <f t="shared" ca="1" si="494"/>
        <v>195</v>
      </c>
      <c r="I1255" s="13">
        <f t="shared" ca="1" si="505"/>
        <v>39</v>
      </c>
      <c r="J1255" s="13">
        <f t="shared" ca="1" si="506"/>
        <v>273.95</v>
      </c>
    </row>
    <row r="1256" spans="1:10" x14ac:dyDescent="0.25">
      <c r="A1256" s="5">
        <f t="shared" si="513"/>
        <v>42805</v>
      </c>
      <c r="C1256" s="6" t="str">
        <f t="shared" ca="1" si="516"/>
        <v>CORENTIN</v>
      </c>
      <c r="D1256" s="6" t="str">
        <f t="shared" ca="1" si="501"/>
        <v>INFORMATIQUE</v>
      </c>
      <c r="E1256" s="15">
        <f t="shared" ca="1" si="502"/>
        <v>0.10416666666666667</v>
      </c>
      <c r="F1256">
        <f t="shared" ca="1" si="503"/>
        <v>62</v>
      </c>
      <c r="G1256" s="13">
        <f t="shared" ca="1" si="504"/>
        <v>52.699999999999996</v>
      </c>
      <c r="H1256" s="13">
        <f t="shared" ca="1" si="494"/>
        <v>243.75</v>
      </c>
      <c r="I1256" s="13">
        <f t="shared" ca="1" si="505"/>
        <v>91</v>
      </c>
      <c r="J1256" s="13">
        <f t="shared" ca="1" si="506"/>
        <v>387.45</v>
      </c>
    </row>
    <row r="1257" spans="1:10" x14ac:dyDescent="0.25">
      <c r="A1257" s="5">
        <f t="shared" si="513"/>
        <v>42805</v>
      </c>
      <c r="C1257" s="6" t="str">
        <f t="shared" ca="1" si="516"/>
        <v>CORENTIN</v>
      </c>
      <c r="D1257" s="6" t="str">
        <f t="shared" ca="1" si="501"/>
        <v>TELEPHONIE</v>
      </c>
      <c r="E1257" s="15">
        <f t="shared" ca="1" si="502"/>
        <v>4.1666666666666664E-2</v>
      </c>
      <c r="F1257">
        <f t="shared" ca="1" si="503"/>
        <v>37</v>
      </c>
      <c r="G1257" s="13">
        <f t="shared" ca="1" si="504"/>
        <v>31.45</v>
      </c>
      <c r="H1257" s="13">
        <f t="shared" ca="1" si="494"/>
        <v>97.5</v>
      </c>
      <c r="J1257" s="13">
        <f t="shared" ca="1" si="506"/>
        <v>128.94999999999999</v>
      </c>
    </row>
    <row r="1258" spans="1:10" x14ac:dyDescent="0.25">
      <c r="A1258" s="5">
        <f t="shared" si="513"/>
        <v>42805</v>
      </c>
      <c r="C1258" s="6" t="str">
        <f t="shared" ca="1" si="516"/>
        <v>CORENTIN</v>
      </c>
      <c r="D1258" s="6" t="str">
        <f t="shared" ca="1" si="501"/>
        <v>TELEPHONIE</v>
      </c>
      <c r="E1258" s="15">
        <f t="shared" ca="1" si="502"/>
        <v>3.125E-2</v>
      </c>
      <c r="F1258">
        <f t="shared" ca="1" si="503"/>
        <v>48</v>
      </c>
      <c r="G1258" s="13">
        <f t="shared" ca="1" si="504"/>
        <v>40.799999999999997</v>
      </c>
      <c r="H1258" s="13">
        <f t="shared" ca="1" si="494"/>
        <v>73.125</v>
      </c>
      <c r="J1258" s="13">
        <f t="shared" ca="1" si="506"/>
        <v>113.925</v>
      </c>
    </row>
    <row r="1259" spans="1:10" x14ac:dyDescent="0.25">
      <c r="A1259" s="5">
        <f t="shared" si="513"/>
        <v>42805</v>
      </c>
      <c r="C1259" s="6" t="str">
        <f ca="1">+INDEX($M$3:$M$8,RANDBETWEEN(1,6))</f>
        <v>KEVIN</v>
      </c>
      <c r="D1259" s="6" t="str">
        <f t="shared" ca="1" si="501"/>
        <v>TV</v>
      </c>
      <c r="E1259" s="15">
        <f t="shared" ca="1" si="502"/>
        <v>3.125E-2</v>
      </c>
      <c r="F1259">
        <f t="shared" ca="1" si="503"/>
        <v>45</v>
      </c>
      <c r="G1259" s="13">
        <f t="shared" ca="1" si="504"/>
        <v>38.25</v>
      </c>
      <c r="H1259" s="13">
        <f t="shared" ca="1" si="494"/>
        <v>73.125</v>
      </c>
      <c r="I1259" s="13">
        <f t="shared" ca="1" si="505"/>
        <v>110</v>
      </c>
      <c r="J1259" s="13">
        <f t="shared" ca="1" si="506"/>
        <v>221.375</v>
      </c>
    </row>
    <row r="1260" spans="1:10" x14ac:dyDescent="0.25">
      <c r="A1260" s="5">
        <f t="shared" si="513"/>
        <v>42805</v>
      </c>
      <c r="C1260" s="6" t="str">
        <f t="shared" ref="C1260:C1261" ca="1" si="517">C1259</f>
        <v>KEVIN</v>
      </c>
      <c r="D1260" s="6" t="str">
        <f t="shared" ca="1" si="501"/>
        <v>TELEPHONIE</v>
      </c>
      <c r="E1260" s="15">
        <f t="shared" ca="1" si="502"/>
        <v>5.2083333333333329E-2</v>
      </c>
      <c r="F1260">
        <f t="shared" ca="1" si="503"/>
        <v>16</v>
      </c>
      <c r="G1260" s="13">
        <f t="shared" ca="1" si="504"/>
        <v>13.6</v>
      </c>
      <c r="H1260" s="13">
        <f t="shared" ca="1" si="494"/>
        <v>121.875</v>
      </c>
      <c r="J1260" s="13">
        <f t="shared" ca="1" si="506"/>
        <v>135.47499999999999</v>
      </c>
    </row>
    <row r="1261" spans="1:10" x14ac:dyDescent="0.25">
      <c r="A1261" s="5">
        <f t="shared" si="513"/>
        <v>42805</v>
      </c>
      <c r="C1261" s="6" t="str">
        <f t="shared" ca="1" si="517"/>
        <v>KEVIN</v>
      </c>
      <c r="D1261" s="6" t="str">
        <f t="shared" ca="1" si="501"/>
        <v>INFORMATIQUE</v>
      </c>
      <c r="E1261" s="15">
        <f t="shared" ca="1" si="502"/>
        <v>2.0833333333333332E-2</v>
      </c>
      <c r="F1261">
        <f t="shared" ca="1" si="503"/>
        <v>49</v>
      </c>
      <c r="G1261" s="13">
        <f t="shared" ca="1" si="504"/>
        <v>41.65</v>
      </c>
      <c r="H1261" s="13">
        <f t="shared" ca="1" si="494"/>
        <v>48.75</v>
      </c>
      <c r="J1261" s="13">
        <f t="shared" ca="1" si="506"/>
        <v>90.4</v>
      </c>
    </row>
    <row r="1262" spans="1:10" x14ac:dyDescent="0.25">
      <c r="A1262" s="5">
        <f>A1261+1</f>
        <v>42806</v>
      </c>
      <c r="C1262" s="6" t="str">
        <f ca="1">+INDEX($M$3:$M$8,RANDBETWEEN(1,6))</f>
        <v>SYLVAIN</v>
      </c>
      <c r="D1262" s="6" t="str">
        <f t="shared" ca="1" si="501"/>
        <v>ELECTRICITE</v>
      </c>
      <c r="E1262" s="15">
        <f t="shared" ca="1" si="502"/>
        <v>6.2499999999999993E-2</v>
      </c>
      <c r="F1262">
        <f t="shared" ca="1" si="503"/>
        <v>9</v>
      </c>
      <c r="G1262" s="13">
        <f t="shared" ca="1" si="504"/>
        <v>7.6499999999999995</v>
      </c>
      <c r="H1262" s="13">
        <f t="shared" ca="1" si="494"/>
        <v>146.24999999999994</v>
      </c>
      <c r="I1262" s="13">
        <f t="shared" ca="1" si="505"/>
        <v>80</v>
      </c>
      <c r="J1262" s="13">
        <f t="shared" ca="1" si="506"/>
        <v>233.89999999999995</v>
      </c>
    </row>
    <row r="1263" spans="1:10" x14ac:dyDescent="0.25">
      <c r="A1263" s="5">
        <f t="shared" ref="A1263:A1279" si="518">A1262</f>
        <v>42806</v>
      </c>
      <c r="C1263" s="6" t="str">
        <f t="shared" ref="C1263:C1265" ca="1" si="519">C1262</f>
        <v>SYLVAIN</v>
      </c>
      <c r="D1263" s="6" t="str">
        <f t="shared" ca="1" si="501"/>
        <v>TELEPHONIE</v>
      </c>
      <c r="E1263" s="15">
        <f t="shared" ca="1" si="502"/>
        <v>5.2083333333333329E-2</v>
      </c>
      <c r="F1263">
        <f t="shared" ca="1" si="503"/>
        <v>24</v>
      </c>
      <c r="G1263" s="13">
        <f t="shared" ca="1" si="504"/>
        <v>20.399999999999999</v>
      </c>
      <c r="H1263" s="13">
        <f t="shared" ca="1" si="494"/>
        <v>121.875</v>
      </c>
      <c r="J1263" s="13">
        <f t="shared" ca="1" si="506"/>
        <v>142.27500000000001</v>
      </c>
    </row>
    <row r="1264" spans="1:10" x14ac:dyDescent="0.25">
      <c r="A1264" s="5">
        <f t="shared" si="518"/>
        <v>42806</v>
      </c>
      <c r="C1264" s="6" t="str">
        <f t="shared" ca="1" si="519"/>
        <v>SYLVAIN</v>
      </c>
      <c r="D1264" s="6" t="str">
        <f t="shared" ca="1" si="501"/>
        <v>ELECTRICITE</v>
      </c>
      <c r="E1264" s="15">
        <f t="shared" ca="1" si="502"/>
        <v>7.2916666666666657E-2</v>
      </c>
      <c r="F1264">
        <f t="shared" ca="1" si="503"/>
        <v>67</v>
      </c>
      <c r="G1264" s="13">
        <f t="shared" ca="1" si="504"/>
        <v>56.949999999999996</v>
      </c>
      <c r="H1264" s="13">
        <f t="shared" ca="1" si="494"/>
        <v>170.625</v>
      </c>
      <c r="I1264" s="13">
        <f t="shared" ca="1" si="505"/>
        <v>70</v>
      </c>
      <c r="J1264" s="13">
        <f t="shared" ca="1" si="506"/>
        <v>297.57499999999999</v>
      </c>
    </row>
    <row r="1265" spans="1:10" x14ac:dyDescent="0.25">
      <c r="A1265" s="5">
        <f t="shared" si="518"/>
        <v>42806</v>
      </c>
      <c r="C1265" s="6" t="str">
        <f t="shared" ca="1" si="519"/>
        <v>SYLVAIN</v>
      </c>
      <c r="D1265" s="6" t="str">
        <f t="shared" ca="1" si="501"/>
        <v>TELEPHONIE</v>
      </c>
      <c r="E1265" s="15">
        <f t="shared" ca="1" si="502"/>
        <v>5.2083333333333329E-2</v>
      </c>
      <c r="F1265">
        <f t="shared" ca="1" si="503"/>
        <v>50</v>
      </c>
      <c r="G1265" s="13">
        <f t="shared" ca="1" si="504"/>
        <v>42.5</v>
      </c>
      <c r="H1265" s="13">
        <f t="shared" ca="1" si="494"/>
        <v>121.875</v>
      </c>
      <c r="I1265" s="13">
        <f t="shared" ca="1" si="505"/>
        <v>118</v>
      </c>
      <c r="J1265" s="13">
        <f t="shared" ca="1" si="506"/>
        <v>282.375</v>
      </c>
    </row>
    <row r="1266" spans="1:10" x14ac:dyDescent="0.25">
      <c r="A1266" s="5">
        <f t="shared" si="518"/>
        <v>42806</v>
      </c>
      <c r="C1266" s="6" t="str">
        <f ca="1">+INDEX($M$3:$M$8,RANDBETWEEN(1,6))</f>
        <v>KEVIN</v>
      </c>
      <c r="D1266" s="6" t="str">
        <f t="shared" ca="1" si="501"/>
        <v>TV</v>
      </c>
      <c r="E1266" s="15">
        <f t="shared" ca="1" si="502"/>
        <v>8.3333333333333329E-2</v>
      </c>
      <c r="F1266">
        <f t="shared" ca="1" si="503"/>
        <v>14</v>
      </c>
      <c r="G1266" s="13">
        <f t="shared" ca="1" si="504"/>
        <v>11.9</v>
      </c>
      <c r="H1266" s="13">
        <f t="shared" ca="1" si="494"/>
        <v>195</v>
      </c>
      <c r="I1266" s="13">
        <f t="shared" ca="1" si="505"/>
        <v>75</v>
      </c>
      <c r="J1266" s="13">
        <f t="shared" ca="1" si="506"/>
        <v>281.89999999999998</v>
      </c>
    </row>
    <row r="1267" spans="1:10" x14ac:dyDescent="0.25">
      <c r="A1267" s="5">
        <f t="shared" si="518"/>
        <v>42806</v>
      </c>
      <c r="C1267" s="6" t="str">
        <f t="shared" ref="C1267:C1269" ca="1" si="520">C1266</f>
        <v>KEVIN</v>
      </c>
      <c r="D1267" s="6" t="str">
        <f t="shared" ca="1" si="501"/>
        <v>TELEPHONIE</v>
      </c>
      <c r="E1267" s="15">
        <f t="shared" ca="1" si="502"/>
        <v>6.2499999999999993E-2</v>
      </c>
      <c r="F1267">
        <f t="shared" ca="1" si="503"/>
        <v>48</v>
      </c>
      <c r="G1267" s="13">
        <f t="shared" ca="1" si="504"/>
        <v>40.799999999999997</v>
      </c>
      <c r="H1267" s="13">
        <f t="shared" ref="H1267:H1330" ca="1" si="521">E1267*65*24*IF(OR(WEEKDAY(A1267)=1,WEEKDAY(A1267)=7),1.5,1)</f>
        <v>146.24999999999994</v>
      </c>
      <c r="J1267" s="13">
        <f t="shared" ca="1" si="506"/>
        <v>187.04999999999995</v>
      </c>
    </row>
    <row r="1268" spans="1:10" x14ac:dyDescent="0.25">
      <c r="A1268" s="5">
        <f t="shared" si="518"/>
        <v>42806</v>
      </c>
      <c r="C1268" s="6" t="str">
        <f t="shared" ca="1" si="520"/>
        <v>KEVIN</v>
      </c>
      <c r="D1268" s="6" t="str">
        <f t="shared" ca="1" si="501"/>
        <v>ELECTRICITE</v>
      </c>
      <c r="E1268" s="15">
        <f t="shared" ca="1" si="502"/>
        <v>0.10416666666666667</v>
      </c>
      <c r="F1268">
        <f t="shared" ca="1" si="503"/>
        <v>43</v>
      </c>
      <c r="G1268" s="13">
        <f t="shared" ca="1" si="504"/>
        <v>36.549999999999997</v>
      </c>
      <c r="H1268" s="13">
        <f t="shared" ca="1" si="521"/>
        <v>243.75</v>
      </c>
      <c r="J1268" s="13">
        <f t="shared" ca="1" si="506"/>
        <v>280.3</v>
      </c>
    </row>
    <row r="1269" spans="1:10" x14ac:dyDescent="0.25">
      <c r="A1269" s="5">
        <f t="shared" si="518"/>
        <v>42806</v>
      </c>
      <c r="C1269" s="6" t="str">
        <f t="shared" ca="1" si="520"/>
        <v>KEVIN</v>
      </c>
      <c r="D1269" s="6" t="str">
        <f t="shared" ca="1" si="501"/>
        <v>INFORMATIQUE</v>
      </c>
      <c r="E1269" s="15">
        <f t="shared" ca="1" si="502"/>
        <v>0.10416666666666667</v>
      </c>
      <c r="F1269">
        <f t="shared" ca="1" si="503"/>
        <v>46</v>
      </c>
      <c r="G1269" s="13">
        <f t="shared" ca="1" si="504"/>
        <v>39.1</v>
      </c>
      <c r="H1269" s="13">
        <f t="shared" ca="1" si="521"/>
        <v>243.75</v>
      </c>
      <c r="J1269" s="13">
        <f t="shared" ca="1" si="506"/>
        <v>282.85000000000002</v>
      </c>
    </row>
    <row r="1270" spans="1:10" x14ac:dyDescent="0.25">
      <c r="A1270" s="5">
        <f t="shared" si="518"/>
        <v>42806</v>
      </c>
      <c r="C1270" s="6" t="str">
        <f ca="1">+INDEX($M$3:$M$8,RANDBETWEEN(1,6))</f>
        <v>PATRICK</v>
      </c>
      <c r="D1270" s="6" t="str">
        <f t="shared" ca="1" si="501"/>
        <v>TV</v>
      </c>
      <c r="E1270" s="15">
        <f t="shared" ca="1" si="502"/>
        <v>5.2083333333333329E-2</v>
      </c>
      <c r="F1270">
        <f t="shared" ca="1" si="503"/>
        <v>65</v>
      </c>
      <c r="G1270" s="13">
        <f t="shared" ca="1" si="504"/>
        <v>55.25</v>
      </c>
      <c r="H1270" s="13">
        <f t="shared" ca="1" si="521"/>
        <v>121.875</v>
      </c>
      <c r="I1270" s="13">
        <f t="shared" ref="I1228:I1291" ca="1" si="522">+RANDBETWEEN(24,128)</f>
        <v>91</v>
      </c>
      <c r="J1270" s="13">
        <f t="shared" ca="1" si="506"/>
        <v>268.125</v>
      </c>
    </row>
    <row r="1271" spans="1:10" x14ac:dyDescent="0.25">
      <c r="A1271" s="5">
        <f t="shared" si="518"/>
        <v>42806</v>
      </c>
      <c r="C1271" s="6" t="str">
        <f t="shared" ref="C1271:C1276" ca="1" si="523">C1270</f>
        <v>PATRICK</v>
      </c>
      <c r="D1271" s="6" t="str">
        <f t="shared" ca="1" si="501"/>
        <v>ELECTRICITE</v>
      </c>
      <c r="E1271" s="15">
        <f t="shared" ca="1" si="502"/>
        <v>3.125E-2</v>
      </c>
      <c r="F1271">
        <f t="shared" ca="1" si="503"/>
        <v>52</v>
      </c>
      <c r="G1271" s="13">
        <f t="shared" ca="1" si="504"/>
        <v>44.199999999999996</v>
      </c>
      <c r="H1271" s="13">
        <f t="shared" ca="1" si="521"/>
        <v>73.125</v>
      </c>
      <c r="I1271" s="13">
        <f t="shared" ca="1" si="522"/>
        <v>27</v>
      </c>
      <c r="J1271" s="13">
        <f t="shared" ca="1" si="506"/>
        <v>144.32499999999999</v>
      </c>
    </row>
    <row r="1272" spans="1:10" x14ac:dyDescent="0.25">
      <c r="A1272" s="5">
        <f t="shared" si="518"/>
        <v>42806</v>
      </c>
      <c r="C1272" s="6" t="str">
        <f t="shared" ca="1" si="523"/>
        <v>PATRICK</v>
      </c>
      <c r="D1272" s="6" t="str">
        <f t="shared" ca="1" si="501"/>
        <v>INFORMATIQUE</v>
      </c>
      <c r="E1272" s="15">
        <f t="shared" ca="1" si="502"/>
        <v>8.3333333333333329E-2</v>
      </c>
      <c r="F1272">
        <f t="shared" ca="1" si="503"/>
        <v>38</v>
      </c>
      <c r="G1272" s="13">
        <f t="shared" ca="1" si="504"/>
        <v>32.299999999999997</v>
      </c>
      <c r="H1272" s="13">
        <f t="shared" ca="1" si="521"/>
        <v>195</v>
      </c>
      <c r="J1272" s="13">
        <f t="shared" ca="1" si="506"/>
        <v>227.3</v>
      </c>
    </row>
    <row r="1273" spans="1:10" x14ac:dyDescent="0.25">
      <c r="A1273" s="5">
        <f t="shared" si="518"/>
        <v>42806</v>
      </c>
      <c r="C1273" s="6" t="str">
        <f t="shared" ca="1" si="523"/>
        <v>PATRICK</v>
      </c>
      <c r="D1273" s="6" t="str">
        <f t="shared" ca="1" si="501"/>
        <v>INFORMATIQUE</v>
      </c>
      <c r="E1273" s="15">
        <f t="shared" ca="1" si="502"/>
        <v>3.125E-2</v>
      </c>
      <c r="F1273">
        <f t="shared" ca="1" si="503"/>
        <v>28</v>
      </c>
      <c r="G1273" s="13">
        <f t="shared" ca="1" si="504"/>
        <v>23.8</v>
      </c>
      <c r="H1273" s="13">
        <f t="shared" ca="1" si="521"/>
        <v>73.125</v>
      </c>
      <c r="J1273" s="13">
        <f t="shared" ca="1" si="506"/>
        <v>96.924999999999997</v>
      </c>
    </row>
    <row r="1274" spans="1:10" x14ac:dyDescent="0.25">
      <c r="A1274" s="5">
        <f t="shared" si="518"/>
        <v>42806</v>
      </c>
      <c r="C1274" s="6" t="str">
        <f t="shared" ca="1" si="523"/>
        <v>PATRICK</v>
      </c>
      <c r="D1274" s="6" t="str">
        <f t="shared" ca="1" si="501"/>
        <v>ELECTRICITE</v>
      </c>
      <c r="E1274" s="15">
        <f t="shared" ca="1" si="502"/>
        <v>3.125E-2</v>
      </c>
      <c r="F1274">
        <f t="shared" ca="1" si="503"/>
        <v>32</v>
      </c>
      <c r="G1274" s="13">
        <f t="shared" ca="1" si="504"/>
        <v>27.2</v>
      </c>
      <c r="H1274" s="13">
        <f t="shared" ca="1" si="521"/>
        <v>73.125</v>
      </c>
      <c r="I1274" s="13">
        <f t="shared" ref="I1274:I1323" ca="1" si="524">+RANDBETWEEN(24,128)</f>
        <v>88</v>
      </c>
      <c r="J1274" s="13">
        <f t="shared" ca="1" si="506"/>
        <v>188.32499999999999</v>
      </c>
    </row>
    <row r="1275" spans="1:10" x14ac:dyDescent="0.25">
      <c r="A1275" s="5">
        <f t="shared" si="518"/>
        <v>42806</v>
      </c>
      <c r="C1275" s="6" t="str">
        <f t="shared" ca="1" si="523"/>
        <v>PATRICK</v>
      </c>
      <c r="D1275" s="6" t="str">
        <f t="shared" ca="1" si="501"/>
        <v>TELEPHONIE</v>
      </c>
      <c r="E1275" s="15">
        <f t="shared" ca="1" si="502"/>
        <v>3.125E-2</v>
      </c>
      <c r="F1275">
        <f t="shared" ca="1" si="503"/>
        <v>28</v>
      </c>
      <c r="G1275" s="13">
        <f t="shared" ca="1" si="504"/>
        <v>23.8</v>
      </c>
      <c r="H1275" s="13">
        <f t="shared" ca="1" si="521"/>
        <v>73.125</v>
      </c>
      <c r="I1275" s="13">
        <f t="shared" ca="1" si="524"/>
        <v>120</v>
      </c>
      <c r="J1275" s="13">
        <f t="shared" ca="1" si="506"/>
        <v>216.92500000000001</v>
      </c>
    </row>
    <row r="1276" spans="1:10" x14ac:dyDescent="0.25">
      <c r="A1276" s="5">
        <f t="shared" si="518"/>
        <v>42806</v>
      </c>
      <c r="C1276" s="6" t="str">
        <f t="shared" ca="1" si="523"/>
        <v>PATRICK</v>
      </c>
      <c r="D1276" s="6" t="str">
        <f t="shared" ca="1" si="501"/>
        <v>TV</v>
      </c>
      <c r="E1276" s="15">
        <f t="shared" ca="1" si="502"/>
        <v>6.2499999999999993E-2</v>
      </c>
      <c r="F1276">
        <f t="shared" ca="1" si="503"/>
        <v>41</v>
      </c>
      <c r="G1276" s="13">
        <f t="shared" ca="1" si="504"/>
        <v>34.85</v>
      </c>
      <c r="H1276" s="13">
        <f t="shared" ca="1" si="521"/>
        <v>146.24999999999994</v>
      </c>
      <c r="J1276" s="13">
        <f t="shared" ca="1" si="506"/>
        <v>181.09999999999994</v>
      </c>
    </row>
    <row r="1277" spans="1:10" x14ac:dyDescent="0.25">
      <c r="A1277" s="5">
        <f t="shared" si="518"/>
        <v>42806</v>
      </c>
      <c r="C1277" s="6" t="str">
        <f ca="1">+INDEX($M$3:$M$8,RANDBETWEEN(1,6))</f>
        <v>ERIC</v>
      </c>
      <c r="D1277" s="6" t="str">
        <f t="shared" ca="1" si="501"/>
        <v>TV</v>
      </c>
      <c r="E1277" s="15">
        <f t="shared" ca="1" si="502"/>
        <v>5.2083333333333329E-2</v>
      </c>
      <c r="F1277">
        <f t="shared" ca="1" si="503"/>
        <v>12</v>
      </c>
      <c r="G1277" s="13">
        <f t="shared" ca="1" si="504"/>
        <v>10.199999999999999</v>
      </c>
      <c r="H1277" s="13">
        <f t="shared" ca="1" si="521"/>
        <v>121.875</v>
      </c>
      <c r="I1277" s="13">
        <f t="shared" ca="1" si="524"/>
        <v>46</v>
      </c>
      <c r="J1277" s="13">
        <f t="shared" ca="1" si="506"/>
        <v>178.07499999999999</v>
      </c>
    </row>
    <row r="1278" spans="1:10" x14ac:dyDescent="0.25">
      <c r="A1278" s="5">
        <f t="shared" si="518"/>
        <v>42806</v>
      </c>
      <c r="C1278" s="6" t="str">
        <f t="shared" ref="C1278:C1279" ca="1" si="525">C1277</f>
        <v>ERIC</v>
      </c>
      <c r="D1278" s="6" t="str">
        <f t="shared" ca="1" si="501"/>
        <v>TV</v>
      </c>
      <c r="E1278" s="15">
        <f t="shared" ca="1" si="502"/>
        <v>9.375E-2</v>
      </c>
      <c r="F1278">
        <f t="shared" ca="1" si="503"/>
        <v>13</v>
      </c>
      <c r="G1278" s="13">
        <f t="shared" ca="1" si="504"/>
        <v>11.049999999999999</v>
      </c>
      <c r="H1278" s="13">
        <f t="shared" ca="1" si="521"/>
        <v>219.375</v>
      </c>
      <c r="J1278" s="13">
        <f t="shared" ca="1" si="506"/>
        <v>230.42500000000001</v>
      </c>
    </row>
    <row r="1279" spans="1:10" x14ac:dyDescent="0.25">
      <c r="A1279" s="5">
        <f t="shared" si="518"/>
        <v>42806</v>
      </c>
      <c r="C1279" s="6" t="str">
        <f t="shared" ca="1" si="525"/>
        <v>ERIC</v>
      </c>
      <c r="D1279" s="6" t="str">
        <f t="shared" ca="1" si="501"/>
        <v>ELECTRICITE</v>
      </c>
      <c r="E1279" s="15">
        <f t="shared" ca="1" si="502"/>
        <v>2.0833333333333332E-2</v>
      </c>
      <c r="F1279">
        <f t="shared" ca="1" si="503"/>
        <v>31</v>
      </c>
      <c r="G1279" s="13">
        <f t="shared" ca="1" si="504"/>
        <v>26.349999999999998</v>
      </c>
      <c r="H1279" s="13">
        <f t="shared" ca="1" si="521"/>
        <v>48.75</v>
      </c>
      <c r="I1279" s="13">
        <f t="shared" ca="1" si="524"/>
        <v>41</v>
      </c>
      <c r="J1279" s="13">
        <f t="shared" ca="1" si="506"/>
        <v>116.1</v>
      </c>
    </row>
    <row r="1280" spans="1:10" x14ac:dyDescent="0.25">
      <c r="A1280" s="5">
        <f>A1279+1</f>
        <v>42807</v>
      </c>
      <c r="C1280" s="6" t="str">
        <f ca="1">+INDEX($M$3:$M$8,RANDBETWEEN(1,6))</f>
        <v>PATRICK</v>
      </c>
      <c r="D1280" s="6" t="str">
        <f t="shared" ca="1" si="501"/>
        <v>INFORMATIQUE</v>
      </c>
      <c r="E1280" s="15">
        <f t="shared" ca="1" si="502"/>
        <v>5.2083333333333329E-2</v>
      </c>
      <c r="F1280">
        <f t="shared" ca="1" si="503"/>
        <v>21</v>
      </c>
      <c r="G1280" s="13">
        <f t="shared" ca="1" si="504"/>
        <v>17.849999999999998</v>
      </c>
      <c r="H1280" s="13">
        <f t="shared" ca="1" si="521"/>
        <v>81.25</v>
      </c>
      <c r="I1280" s="13">
        <f t="shared" ca="1" si="524"/>
        <v>42</v>
      </c>
      <c r="J1280" s="13">
        <f t="shared" ca="1" si="506"/>
        <v>141.1</v>
      </c>
    </row>
    <row r="1281" spans="1:10" x14ac:dyDescent="0.25">
      <c r="A1281" s="5">
        <f t="shared" ref="A1281:A1297" si="526">A1280</f>
        <v>42807</v>
      </c>
      <c r="C1281" s="6" t="str">
        <f t="shared" ref="C1281:C1283" ca="1" si="527">C1280</f>
        <v>PATRICK</v>
      </c>
      <c r="D1281" s="6" t="str">
        <f t="shared" ca="1" si="501"/>
        <v>INFORMATIQUE</v>
      </c>
      <c r="E1281" s="15">
        <f t="shared" ca="1" si="502"/>
        <v>2.0833333333333332E-2</v>
      </c>
      <c r="F1281">
        <f t="shared" ca="1" si="503"/>
        <v>21</v>
      </c>
      <c r="G1281" s="13">
        <f t="shared" ca="1" si="504"/>
        <v>17.849999999999998</v>
      </c>
      <c r="H1281" s="13">
        <f t="shared" ca="1" si="521"/>
        <v>32.5</v>
      </c>
      <c r="I1281" s="13">
        <f t="shared" ca="1" si="524"/>
        <v>51</v>
      </c>
      <c r="J1281" s="13">
        <f t="shared" ca="1" si="506"/>
        <v>101.35</v>
      </c>
    </row>
    <row r="1282" spans="1:10" x14ac:dyDescent="0.25">
      <c r="A1282" s="5">
        <f t="shared" si="526"/>
        <v>42807</v>
      </c>
      <c r="C1282" s="6" t="str">
        <f t="shared" ca="1" si="527"/>
        <v>PATRICK</v>
      </c>
      <c r="D1282" s="6" t="str">
        <f t="shared" ca="1" si="501"/>
        <v>INFORMATIQUE</v>
      </c>
      <c r="E1282" s="15">
        <f t="shared" ca="1" si="502"/>
        <v>6.2499999999999993E-2</v>
      </c>
      <c r="F1282">
        <f t="shared" ca="1" si="503"/>
        <v>10</v>
      </c>
      <c r="G1282" s="13">
        <f t="shared" ca="1" si="504"/>
        <v>8.5</v>
      </c>
      <c r="H1282" s="13">
        <f t="shared" ca="1" si="521"/>
        <v>97.499999999999972</v>
      </c>
      <c r="J1282" s="13">
        <f t="shared" ca="1" si="506"/>
        <v>105.99999999999997</v>
      </c>
    </row>
    <row r="1283" spans="1:10" x14ac:dyDescent="0.25">
      <c r="A1283" s="5">
        <f t="shared" si="526"/>
        <v>42807</v>
      </c>
      <c r="C1283" s="6" t="str">
        <f t="shared" ca="1" si="527"/>
        <v>PATRICK</v>
      </c>
      <c r="D1283" s="6" t="str">
        <f t="shared" ref="D1283:D1346" ca="1" si="528">+INDEX($N$3:$N$6,RANDBETWEEN(1,4))</f>
        <v>ELECTRICITE</v>
      </c>
      <c r="E1283" s="15">
        <f t="shared" ref="E1283:E1346" ca="1" si="529">+INDEX($P$8:$P$16,RANDBETWEEN(1,9))</f>
        <v>2.0833333333333332E-2</v>
      </c>
      <c r="F1283">
        <f t="shared" ref="F1283:F1346" ca="1" si="530">RANDBETWEEN(9,68)</f>
        <v>51</v>
      </c>
      <c r="G1283" s="13">
        <f t="shared" ref="G1283:G1346" ca="1" si="531">F1283*0.85</f>
        <v>43.35</v>
      </c>
      <c r="H1283" s="13">
        <f t="shared" ca="1" si="521"/>
        <v>32.5</v>
      </c>
      <c r="I1283" s="13">
        <f t="shared" ca="1" si="524"/>
        <v>28</v>
      </c>
      <c r="J1283" s="13">
        <f t="shared" ref="J1283:J1346" ca="1" si="532">SUM(G1283:I1283)</f>
        <v>103.85</v>
      </c>
    </row>
    <row r="1284" spans="1:10" x14ac:dyDescent="0.25">
      <c r="A1284" s="5">
        <f t="shared" si="526"/>
        <v>42807</v>
      </c>
      <c r="C1284" s="6" t="str">
        <f ca="1">+INDEX($M$3:$M$8,RANDBETWEEN(1,6))</f>
        <v>SYLVAIN</v>
      </c>
      <c r="D1284" s="6" t="str">
        <f t="shared" ca="1" si="528"/>
        <v>INFORMATIQUE</v>
      </c>
      <c r="E1284" s="15">
        <f t="shared" ca="1" si="529"/>
        <v>6.2499999999999993E-2</v>
      </c>
      <c r="F1284">
        <f t="shared" ca="1" si="530"/>
        <v>56</v>
      </c>
      <c r="G1284" s="13">
        <f t="shared" ca="1" si="531"/>
        <v>47.6</v>
      </c>
      <c r="H1284" s="13">
        <f t="shared" ca="1" si="521"/>
        <v>97.499999999999972</v>
      </c>
      <c r="I1284" s="13">
        <f t="shared" ca="1" si="524"/>
        <v>57</v>
      </c>
      <c r="J1284" s="13">
        <f t="shared" ca="1" si="532"/>
        <v>202.09999999999997</v>
      </c>
    </row>
    <row r="1285" spans="1:10" x14ac:dyDescent="0.25">
      <c r="A1285" s="5">
        <f t="shared" si="526"/>
        <v>42807</v>
      </c>
      <c r="C1285" s="6" t="str">
        <f t="shared" ref="C1285:C1287" ca="1" si="533">C1284</f>
        <v>SYLVAIN</v>
      </c>
      <c r="D1285" s="6" t="str">
        <f t="shared" ca="1" si="528"/>
        <v>TV</v>
      </c>
      <c r="E1285" s="15">
        <f t="shared" ca="1" si="529"/>
        <v>7.2916666666666657E-2</v>
      </c>
      <c r="F1285">
        <f t="shared" ca="1" si="530"/>
        <v>25</v>
      </c>
      <c r="G1285" s="13">
        <f t="shared" ca="1" si="531"/>
        <v>21.25</v>
      </c>
      <c r="H1285" s="13">
        <f t="shared" ca="1" si="521"/>
        <v>113.75</v>
      </c>
      <c r="J1285" s="13">
        <f t="shared" ca="1" si="532"/>
        <v>135</v>
      </c>
    </row>
    <row r="1286" spans="1:10" x14ac:dyDescent="0.25">
      <c r="A1286" s="5">
        <f t="shared" si="526"/>
        <v>42807</v>
      </c>
      <c r="C1286" s="6" t="str">
        <f t="shared" ca="1" si="533"/>
        <v>SYLVAIN</v>
      </c>
      <c r="D1286" s="6" t="str">
        <f t="shared" ca="1" si="528"/>
        <v>TV</v>
      </c>
      <c r="E1286" s="15">
        <f t="shared" ca="1" si="529"/>
        <v>0.10416666666666667</v>
      </c>
      <c r="F1286">
        <f t="shared" ca="1" si="530"/>
        <v>47</v>
      </c>
      <c r="G1286" s="13">
        <f t="shared" ca="1" si="531"/>
        <v>39.949999999999996</v>
      </c>
      <c r="H1286" s="13">
        <f t="shared" ca="1" si="521"/>
        <v>162.5</v>
      </c>
      <c r="I1286" s="13">
        <f t="shared" ca="1" si="524"/>
        <v>75</v>
      </c>
      <c r="J1286" s="13">
        <f t="shared" ca="1" si="532"/>
        <v>277.45</v>
      </c>
    </row>
    <row r="1287" spans="1:10" x14ac:dyDescent="0.25">
      <c r="A1287" s="5">
        <f t="shared" si="526"/>
        <v>42807</v>
      </c>
      <c r="C1287" s="6" t="str">
        <f t="shared" ca="1" si="533"/>
        <v>SYLVAIN</v>
      </c>
      <c r="D1287" s="6" t="str">
        <f t="shared" ca="1" si="528"/>
        <v>ELECTRICITE</v>
      </c>
      <c r="E1287" s="15">
        <f t="shared" ca="1" si="529"/>
        <v>9.375E-2</v>
      </c>
      <c r="F1287">
        <f t="shared" ca="1" si="530"/>
        <v>11</v>
      </c>
      <c r="G1287" s="13">
        <f t="shared" ca="1" si="531"/>
        <v>9.35</v>
      </c>
      <c r="H1287" s="13">
        <f t="shared" ca="1" si="521"/>
        <v>146.25</v>
      </c>
      <c r="I1287" s="13">
        <f t="shared" ca="1" si="524"/>
        <v>75</v>
      </c>
      <c r="J1287" s="13">
        <f t="shared" ca="1" si="532"/>
        <v>230.6</v>
      </c>
    </row>
    <row r="1288" spans="1:10" x14ac:dyDescent="0.25">
      <c r="A1288" s="5">
        <f t="shared" si="526"/>
        <v>42807</v>
      </c>
      <c r="C1288" s="6" t="str">
        <f ca="1">+INDEX($M$3:$M$8,RANDBETWEEN(1,6))</f>
        <v>ERIC</v>
      </c>
      <c r="D1288" s="6" t="str">
        <f t="shared" ca="1" si="528"/>
        <v>TV</v>
      </c>
      <c r="E1288" s="15">
        <f t="shared" ca="1" si="529"/>
        <v>8.3333333333333329E-2</v>
      </c>
      <c r="F1288">
        <f t="shared" ca="1" si="530"/>
        <v>35</v>
      </c>
      <c r="G1288" s="13">
        <f t="shared" ca="1" si="531"/>
        <v>29.75</v>
      </c>
      <c r="H1288" s="13">
        <f t="shared" ca="1" si="521"/>
        <v>130</v>
      </c>
      <c r="J1288" s="13">
        <f t="shared" ca="1" si="532"/>
        <v>159.75</v>
      </c>
    </row>
    <row r="1289" spans="1:10" x14ac:dyDescent="0.25">
      <c r="A1289" s="5">
        <f t="shared" si="526"/>
        <v>42807</v>
      </c>
      <c r="C1289" s="6" t="str">
        <f t="shared" ref="C1289:C1294" ca="1" si="534">C1288</f>
        <v>ERIC</v>
      </c>
      <c r="D1289" s="6" t="str">
        <f t="shared" ca="1" si="528"/>
        <v>ELECTRICITE</v>
      </c>
      <c r="E1289" s="15">
        <f t="shared" ca="1" si="529"/>
        <v>7.2916666666666657E-2</v>
      </c>
      <c r="F1289">
        <f t="shared" ca="1" si="530"/>
        <v>33</v>
      </c>
      <c r="G1289" s="13">
        <f t="shared" ca="1" si="531"/>
        <v>28.05</v>
      </c>
      <c r="H1289" s="13">
        <f t="shared" ca="1" si="521"/>
        <v>113.75</v>
      </c>
      <c r="I1289" s="13">
        <f t="shared" ca="1" si="524"/>
        <v>60</v>
      </c>
      <c r="J1289" s="13">
        <f t="shared" ca="1" si="532"/>
        <v>201.8</v>
      </c>
    </row>
    <row r="1290" spans="1:10" x14ac:dyDescent="0.25">
      <c r="A1290" s="5">
        <f t="shared" si="526"/>
        <v>42807</v>
      </c>
      <c r="C1290" s="6" t="str">
        <f t="shared" ca="1" si="534"/>
        <v>ERIC</v>
      </c>
      <c r="D1290" s="6" t="str">
        <f t="shared" ca="1" si="528"/>
        <v>TV</v>
      </c>
      <c r="E1290" s="15">
        <f t="shared" ca="1" si="529"/>
        <v>2.0833333333333332E-2</v>
      </c>
      <c r="F1290">
        <f t="shared" ca="1" si="530"/>
        <v>57</v>
      </c>
      <c r="G1290" s="13">
        <f t="shared" ca="1" si="531"/>
        <v>48.449999999999996</v>
      </c>
      <c r="H1290" s="13">
        <f t="shared" ca="1" si="521"/>
        <v>32.5</v>
      </c>
      <c r="I1290" s="13">
        <f t="shared" ca="1" si="524"/>
        <v>56</v>
      </c>
      <c r="J1290" s="13">
        <f t="shared" ca="1" si="532"/>
        <v>136.94999999999999</v>
      </c>
    </row>
    <row r="1291" spans="1:10" x14ac:dyDescent="0.25">
      <c r="A1291" s="5">
        <f t="shared" si="526"/>
        <v>42807</v>
      </c>
      <c r="C1291" s="6" t="str">
        <f t="shared" ca="1" si="534"/>
        <v>ERIC</v>
      </c>
      <c r="D1291" s="6" t="str">
        <f t="shared" ca="1" si="528"/>
        <v>TELEPHONIE</v>
      </c>
      <c r="E1291" s="15">
        <f t="shared" ca="1" si="529"/>
        <v>0.10416666666666667</v>
      </c>
      <c r="F1291">
        <f t="shared" ca="1" si="530"/>
        <v>30</v>
      </c>
      <c r="G1291" s="13">
        <f t="shared" ca="1" si="531"/>
        <v>25.5</v>
      </c>
      <c r="H1291" s="13">
        <f t="shared" ca="1" si="521"/>
        <v>162.5</v>
      </c>
      <c r="J1291" s="13">
        <f t="shared" ca="1" si="532"/>
        <v>188</v>
      </c>
    </row>
    <row r="1292" spans="1:10" x14ac:dyDescent="0.25">
      <c r="A1292" s="5">
        <f t="shared" si="526"/>
        <v>42807</v>
      </c>
      <c r="C1292" s="6" t="str">
        <f t="shared" ca="1" si="534"/>
        <v>ERIC</v>
      </c>
      <c r="D1292" s="6" t="str">
        <f t="shared" ca="1" si="528"/>
        <v>TV</v>
      </c>
      <c r="E1292" s="15">
        <f t="shared" ca="1" si="529"/>
        <v>6.2499999999999993E-2</v>
      </c>
      <c r="F1292">
        <f t="shared" ca="1" si="530"/>
        <v>33</v>
      </c>
      <c r="G1292" s="13">
        <f t="shared" ca="1" si="531"/>
        <v>28.05</v>
      </c>
      <c r="H1292" s="13">
        <f t="shared" ca="1" si="521"/>
        <v>97.499999999999972</v>
      </c>
      <c r="I1292" s="13">
        <f t="shared" ca="1" si="524"/>
        <v>41</v>
      </c>
      <c r="J1292" s="13">
        <f t="shared" ca="1" si="532"/>
        <v>166.54999999999995</v>
      </c>
    </row>
    <row r="1293" spans="1:10" x14ac:dyDescent="0.25">
      <c r="A1293" s="5">
        <f t="shared" si="526"/>
        <v>42807</v>
      </c>
      <c r="C1293" s="6" t="str">
        <f t="shared" ca="1" si="534"/>
        <v>ERIC</v>
      </c>
      <c r="D1293" s="6" t="str">
        <f t="shared" ca="1" si="528"/>
        <v>TV</v>
      </c>
      <c r="E1293" s="15">
        <f t="shared" ca="1" si="529"/>
        <v>9.375E-2</v>
      </c>
      <c r="F1293">
        <f t="shared" ca="1" si="530"/>
        <v>26</v>
      </c>
      <c r="G1293" s="13">
        <f t="shared" ca="1" si="531"/>
        <v>22.099999999999998</v>
      </c>
      <c r="H1293" s="13">
        <f t="shared" ca="1" si="521"/>
        <v>146.25</v>
      </c>
      <c r="I1293" s="13">
        <f t="shared" ca="1" si="524"/>
        <v>95</v>
      </c>
      <c r="J1293" s="13">
        <f t="shared" ca="1" si="532"/>
        <v>263.35000000000002</v>
      </c>
    </row>
    <row r="1294" spans="1:10" x14ac:dyDescent="0.25">
      <c r="A1294" s="5">
        <f t="shared" si="526"/>
        <v>42807</v>
      </c>
      <c r="C1294" s="6" t="str">
        <f t="shared" ca="1" si="534"/>
        <v>ERIC</v>
      </c>
      <c r="D1294" s="6" t="str">
        <f t="shared" ca="1" si="528"/>
        <v>TV</v>
      </c>
      <c r="E1294" s="15">
        <f t="shared" ca="1" si="529"/>
        <v>5.2083333333333329E-2</v>
      </c>
      <c r="F1294">
        <f t="shared" ca="1" si="530"/>
        <v>52</v>
      </c>
      <c r="G1294" s="13">
        <f t="shared" ca="1" si="531"/>
        <v>44.199999999999996</v>
      </c>
      <c r="H1294" s="13">
        <f t="shared" ca="1" si="521"/>
        <v>81.25</v>
      </c>
      <c r="J1294" s="13">
        <f t="shared" ca="1" si="532"/>
        <v>125.44999999999999</v>
      </c>
    </row>
    <row r="1295" spans="1:10" x14ac:dyDescent="0.25">
      <c r="A1295" s="5">
        <f t="shared" si="526"/>
        <v>42807</v>
      </c>
      <c r="C1295" s="6" t="str">
        <f ca="1">+INDEX($M$3:$M$8,RANDBETWEEN(1,6))</f>
        <v>ERIC</v>
      </c>
      <c r="D1295" s="6" t="str">
        <f t="shared" ca="1" si="528"/>
        <v>TV</v>
      </c>
      <c r="E1295" s="15">
        <f t="shared" ca="1" si="529"/>
        <v>6.2499999999999993E-2</v>
      </c>
      <c r="F1295">
        <f t="shared" ca="1" si="530"/>
        <v>24</v>
      </c>
      <c r="G1295" s="13">
        <f t="shared" ca="1" si="531"/>
        <v>20.399999999999999</v>
      </c>
      <c r="H1295" s="13">
        <f t="shared" ca="1" si="521"/>
        <v>97.499999999999972</v>
      </c>
      <c r="I1295" s="13">
        <f t="shared" ca="1" si="524"/>
        <v>28</v>
      </c>
      <c r="J1295" s="13">
        <f t="shared" ca="1" si="532"/>
        <v>145.89999999999998</v>
      </c>
    </row>
    <row r="1296" spans="1:10" x14ac:dyDescent="0.25">
      <c r="A1296" s="5">
        <f t="shared" si="526"/>
        <v>42807</v>
      </c>
      <c r="C1296" s="6" t="str">
        <f t="shared" ref="C1296:C1297" ca="1" si="535">C1295</f>
        <v>ERIC</v>
      </c>
      <c r="D1296" s="6" t="str">
        <f t="shared" ca="1" si="528"/>
        <v>INFORMATIQUE</v>
      </c>
      <c r="E1296" s="15">
        <f t="shared" ca="1" si="529"/>
        <v>5.2083333333333329E-2</v>
      </c>
      <c r="F1296">
        <f t="shared" ca="1" si="530"/>
        <v>61</v>
      </c>
      <c r="G1296" s="13">
        <f t="shared" ca="1" si="531"/>
        <v>51.85</v>
      </c>
      <c r="H1296" s="13">
        <f t="shared" ca="1" si="521"/>
        <v>81.25</v>
      </c>
      <c r="I1296" s="13">
        <f t="shared" ca="1" si="524"/>
        <v>60</v>
      </c>
      <c r="J1296" s="13">
        <f t="shared" ca="1" si="532"/>
        <v>193.1</v>
      </c>
    </row>
    <row r="1297" spans="1:10" x14ac:dyDescent="0.25">
      <c r="A1297" s="5">
        <f t="shared" si="526"/>
        <v>42807</v>
      </c>
      <c r="C1297" s="6" t="str">
        <f t="shared" ca="1" si="535"/>
        <v>ERIC</v>
      </c>
      <c r="D1297" s="6" t="str">
        <f t="shared" ca="1" si="528"/>
        <v>INFORMATIQUE</v>
      </c>
      <c r="E1297" s="15">
        <f t="shared" ca="1" si="529"/>
        <v>7.2916666666666657E-2</v>
      </c>
      <c r="F1297">
        <f t="shared" ca="1" si="530"/>
        <v>17</v>
      </c>
      <c r="G1297" s="13">
        <f t="shared" ca="1" si="531"/>
        <v>14.45</v>
      </c>
      <c r="H1297" s="13">
        <f t="shared" ca="1" si="521"/>
        <v>113.75</v>
      </c>
      <c r="J1297" s="13">
        <f t="shared" ca="1" si="532"/>
        <v>128.19999999999999</v>
      </c>
    </row>
    <row r="1298" spans="1:10" x14ac:dyDescent="0.25">
      <c r="A1298" s="5">
        <f>A1297+1</f>
        <v>42808</v>
      </c>
      <c r="C1298" s="6" t="str">
        <f ca="1">+INDEX($M$3:$M$8,RANDBETWEEN(1,6))</f>
        <v>PATRICK</v>
      </c>
      <c r="D1298" s="6" t="str">
        <f t="shared" ca="1" si="528"/>
        <v>TV</v>
      </c>
      <c r="E1298" s="15">
        <f t="shared" ca="1" si="529"/>
        <v>0.10416666666666667</v>
      </c>
      <c r="F1298">
        <f t="shared" ca="1" si="530"/>
        <v>34</v>
      </c>
      <c r="G1298" s="13">
        <f t="shared" ca="1" si="531"/>
        <v>28.9</v>
      </c>
      <c r="H1298" s="13">
        <f t="shared" ca="1" si="521"/>
        <v>162.5</v>
      </c>
      <c r="I1298" s="13">
        <f t="shared" ca="1" si="524"/>
        <v>95</v>
      </c>
      <c r="J1298" s="13">
        <f t="shared" ca="1" si="532"/>
        <v>286.39999999999998</v>
      </c>
    </row>
    <row r="1299" spans="1:10" x14ac:dyDescent="0.25">
      <c r="A1299" s="5">
        <f t="shared" ref="A1299:A1315" si="536">A1298</f>
        <v>42808</v>
      </c>
      <c r="C1299" s="6" t="str">
        <f t="shared" ref="C1299:C1301" ca="1" si="537">C1298</f>
        <v>PATRICK</v>
      </c>
      <c r="D1299" s="6" t="str">
        <f t="shared" ca="1" si="528"/>
        <v>ELECTRICITE</v>
      </c>
      <c r="E1299" s="15">
        <f t="shared" ca="1" si="529"/>
        <v>5.2083333333333329E-2</v>
      </c>
      <c r="F1299">
        <f t="shared" ca="1" si="530"/>
        <v>46</v>
      </c>
      <c r="G1299" s="13">
        <f t="shared" ca="1" si="531"/>
        <v>39.1</v>
      </c>
      <c r="H1299" s="13">
        <f t="shared" ca="1" si="521"/>
        <v>81.25</v>
      </c>
      <c r="I1299" s="13">
        <f t="shared" ca="1" si="524"/>
        <v>52</v>
      </c>
      <c r="J1299" s="13">
        <f t="shared" ca="1" si="532"/>
        <v>172.35</v>
      </c>
    </row>
    <row r="1300" spans="1:10" x14ac:dyDescent="0.25">
      <c r="A1300" s="5">
        <f t="shared" si="536"/>
        <v>42808</v>
      </c>
      <c r="C1300" s="6" t="str">
        <f t="shared" ca="1" si="537"/>
        <v>PATRICK</v>
      </c>
      <c r="D1300" s="6" t="str">
        <f t="shared" ca="1" si="528"/>
        <v>INFORMATIQUE</v>
      </c>
      <c r="E1300" s="15">
        <f t="shared" ca="1" si="529"/>
        <v>7.2916666666666657E-2</v>
      </c>
      <c r="F1300">
        <f t="shared" ca="1" si="530"/>
        <v>47</v>
      </c>
      <c r="G1300" s="13">
        <f t="shared" ca="1" si="531"/>
        <v>39.949999999999996</v>
      </c>
      <c r="H1300" s="13">
        <f t="shared" ca="1" si="521"/>
        <v>113.75</v>
      </c>
      <c r="I1300" s="13">
        <f t="shared" ca="1" si="524"/>
        <v>113</v>
      </c>
      <c r="J1300" s="13">
        <f t="shared" ca="1" si="532"/>
        <v>266.7</v>
      </c>
    </row>
    <row r="1301" spans="1:10" x14ac:dyDescent="0.25">
      <c r="A1301" s="5">
        <f t="shared" si="536"/>
        <v>42808</v>
      </c>
      <c r="C1301" s="6" t="str">
        <f t="shared" ca="1" si="537"/>
        <v>PATRICK</v>
      </c>
      <c r="D1301" s="6" t="str">
        <f t="shared" ca="1" si="528"/>
        <v>INFORMATIQUE</v>
      </c>
      <c r="E1301" s="15">
        <f t="shared" ca="1" si="529"/>
        <v>3.125E-2</v>
      </c>
      <c r="F1301">
        <f t="shared" ca="1" si="530"/>
        <v>49</v>
      </c>
      <c r="G1301" s="13">
        <f t="shared" ca="1" si="531"/>
        <v>41.65</v>
      </c>
      <c r="H1301" s="13">
        <f t="shared" ca="1" si="521"/>
        <v>48.75</v>
      </c>
      <c r="J1301" s="13">
        <f t="shared" ca="1" si="532"/>
        <v>90.4</v>
      </c>
    </row>
    <row r="1302" spans="1:10" x14ac:dyDescent="0.25">
      <c r="A1302" s="5">
        <f t="shared" si="536"/>
        <v>42808</v>
      </c>
      <c r="C1302" s="6" t="str">
        <f ca="1">+INDEX($M$3:$M$8,RANDBETWEEN(1,6))</f>
        <v>PATRICK</v>
      </c>
      <c r="D1302" s="6" t="str">
        <f t="shared" ca="1" si="528"/>
        <v>INFORMATIQUE</v>
      </c>
      <c r="E1302" s="15">
        <f t="shared" ca="1" si="529"/>
        <v>9.375E-2</v>
      </c>
      <c r="F1302">
        <f t="shared" ca="1" si="530"/>
        <v>43</v>
      </c>
      <c r="G1302" s="13">
        <f t="shared" ca="1" si="531"/>
        <v>36.549999999999997</v>
      </c>
      <c r="H1302" s="13">
        <f t="shared" ca="1" si="521"/>
        <v>146.25</v>
      </c>
      <c r="J1302" s="13">
        <f t="shared" ca="1" si="532"/>
        <v>182.8</v>
      </c>
    </row>
    <row r="1303" spans="1:10" x14ac:dyDescent="0.25">
      <c r="A1303" s="5">
        <f t="shared" si="536"/>
        <v>42808</v>
      </c>
      <c r="C1303" s="6" t="str">
        <f t="shared" ref="C1303:C1305" ca="1" si="538">C1302</f>
        <v>PATRICK</v>
      </c>
      <c r="D1303" s="6" t="str">
        <f t="shared" ca="1" si="528"/>
        <v>ELECTRICITE</v>
      </c>
      <c r="E1303" s="15">
        <f t="shared" ca="1" si="529"/>
        <v>4.1666666666666664E-2</v>
      </c>
      <c r="F1303">
        <f t="shared" ca="1" si="530"/>
        <v>61</v>
      </c>
      <c r="G1303" s="13">
        <f t="shared" ca="1" si="531"/>
        <v>51.85</v>
      </c>
      <c r="H1303" s="13">
        <f t="shared" ca="1" si="521"/>
        <v>65</v>
      </c>
      <c r="I1303" s="13">
        <f t="shared" ca="1" si="524"/>
        <v>54</v>
      </c>
      <c r="J1303" s="13">
        <f t="shared" ca="1" si="532"/>
        <v>170.85</v>
      </c>
    </row>
    <row r="1304" spans="1:10" x14ac:dyDescent="0.25">
      <c r="A1304" s="5">
        <f t="shared" si="536"/>
        <v>42808</v>
      </c>
      <c r="C1304" s="6" t="str">
        <f t="shared" ca="1" si="538"/>
        <v>PATRICK</v>
      </c>
      <c r="D1304" s="6" t="str">
        <f t="shared" ca="1" si="528"/>
        <v>TELEPHONIE</v>
      </c>
      <c r="E1304" s="15">
        <f t="shared" ca="1" si="529"/>
        <v>5.2083333333333329E-2</v>
      </c>
      <c r="F1304">
        <f t="shared" ca="1" si="530"/>
        <v>19</v>
      </c>
      <c r="G1304" s="13">
        <f t="shared" ca="1" si="531"/>
        <v>16.149999999999999</v>
      </c>
      <c r="H1304" s="13">
        <f t="shared" ca="1" si="521"/>
        <v>81.25</v>
      </c>
      <c r="J1304" s="13">
        <f t="shared" ca="1" si="532"/>
        <v>97.4</v>
      </c>
    </row>
    <row r="1305" spans="1:10" x14ac:dyDescent="0.25">
      <c r="A1305" s="5">
        <f t="shared" si="536"/>
        <v>42808</v>
      </c>
      <c r="C1305" s="6" t="str">
        <f t="shared" ca="1" si="538"/>
        <v>PATRICK</v>
      </c>
      <c r="D1305" s="6" t="str">
        <f t="shared" ca="1" si="528"/>
        <v>TV</v>
      </c>
      <c r="E1305" s="15">
        <f t="shared" ca="1" si="529"/>
        <v>3.125E-2</v>
      </c>
      <c r="F1305">
        <f t="shared" ca="1" si="530"/>
        <v>43</v>
      </c>
      <c r="G1305" s="13">
        <f t="shared" ca="1" si="531"/>
        <v>36.549999999999997</v>
      </c>
      <c r="H1305" s="13">
        <f t="shared" ca="1" si="521"/>
        <v>48.75</v>
      </c>
      <c r="J1305" s="13">
        <f t="shared" ca="1" si="532"/>
        <v>85.3</v>
      </c>
    </row>
    <row r="1306" spans="1:10" x14ac:dyDescent="0.25">
      <c r="A1306" s="5">
        <f t="shared" si="536"/>
        <v>42808</v>
      </c>
      <c r="C1306" s="6" t="str">
        <f ca="1">+INDEX($M$3:$M$8,RANDBETWEEN(1,6))</f>
        <v>ERIC</v>
      </c>
      <c r="D1306" s="6" t="str">
        <f t="shared" ca="1" si="528"/>
        <v>ELECTRICITE</v>
      </c>
      <c r="E1306" s="15">
        <f t="shared" ca="1" si="529"/>
        <v>9.375E-2</v>
      </c>
      <c r="F1306">
        <f t="shared" ca="1" si="530"/>
        <v>29</v>
      </c>
      <c r="G1306" s="13">
        <f t="shared" ca="1" si="531"/>
        <v>24.65</v>
      </c>
      <c r="H1306" s="13">
        <f t="shared" ca="1" si="521"/>
        <v>146.25</v>
      </c>
      <c r="I1306" s="13">
        <f t="shared" ca="1" si="524"/>
        <v>66</v>
      </c>
      <c r="J1306" s="13">
        <f t="shared" ca="1" si="532"/>
        <v>236.9</v>
      </c>
    </row>
    <row r="1307" spans="1:10" x14ac:dyDescent="0.25">
      <c r="A1307" s="5">
        <f t="shared" si="536"/>
        <v>42808</v>
      </c>
      <c r="C1307" s="6" t="str">
        <f t="shared" ref="C1307:C1312" ca="1" si="539">C1306</f>
        <v>ERIC</v>
      </c>
      <c r="D1307" s="6" t="str">
        <f t="shared" ca="1" si="528"/>
        <v>ELECTRICITE</v>
      </c>
      <c r="E1307" s="15">
        <f t="shared" ca="1" si="529"/>
        <v>2.0833333333333332E-2</v>
      </c>
      <c r="F1307">
        <f t="shared" ca="1" si="530"/>
        <v>51</v>
      </c>
      <c r="G1307" s="13">
        <f t="shared" ca="1" si="531"/>
        <v>43.35</v>
      </c>
      <c r="H1307" s="13">
        <f t="shared" ca="1" si="521"/>
        <v>32.5</v>
      </c>
      <c r="J1307" s="13">
        <f t="shared" ca="1" si="532"/>
        <v>75.849999999999994</v>
      </c>
    </row>
    <row r="1308" spans="1:10" x14ac:dyDescent="0.25">
      <c r="A1308" s="5">
        <f t="shared" si="536"/>
        <v>42808</v>
      </c>
      <c r="C1308" s="6" t="str">
        <f t="shared" ca="1" si="539"/>
        <v>ERIC</v>
      </c>
      <c r="D1308" s="6" t="str">
        <f t="shared" ca="1" si="528"/>
        <v>TELEPHONIE</v>
      </c>
      <c r="E1308" s="15">
        <f t="shared" ca="1" si="529"/>
        <v>7.2916666666666657E-2</v>
      </c>
      <c r="F1308">
        <f t="shared" ca="1" si="530"/>
        <v>36</v>
      </c>
      <c r="G1308" s="13">
        <f t="shared" ca="1" si="531"/>
        <v>30.599999999999998</v>
      </c>
      <c r="H1308" s="13">
        <f t="shared" ca="1" si="521"/>
        <v>113.75</v>
      </c>
      <c r="I1308" s="13">
        <f t="shared" ca="1" si="524"/>
        <v>41</v>
      </c>
      <c r="J1308" s="13">
        <f t="shared" ca="1" si="532"/>
        <v>185.35</v>
      </c>
    </row>
    <row r="1309" spans="1:10" x14ac:dyDescent="0.25">
      <c r="A1309" s="5">
        <f t="shared" si="536"/>
        <v>42808</v>
      </c>
      <c r="C1309" s="6" t="str">
        <f t="shared" ca="1" si="539"/>
        <v>ERIC</v>
      </c>
      <c r="D1309" s="6" t="str">
        <f t="shared" ca="1" si="528"/>
        <v>ELECTRICITE</v>
      </c>
      <c r="E1309" s="15">
        <f t="shared" ca="1" si="529"/>
        <v>5.2083333333333329E-2</v>
      </c>
      <c r="F1309">
        <f t="shared" ca="1" si="530"/>
        <v>16</v>
      </c>
      <c r="G1309" s="13">
        <f t="shared" ca="1" si="531"/>
        <v>13.6</v>
      </c>
      <c r="H1309" s="13">
        <f t="shared" ca="1" si="521"/>
        <v>81.25</v>
      </c>
      <c r="I1309" s="13">
        <f t="shared" ca="1" si="524"/>
        <v>28</v>
      </c>
      <c r="J1309" s="13">
        <f t="shared" ca="1" si="532"/>
        <v>122.85</v>
      </c>
    </row>
    <row r="1310" spans="1:10" x14ac:dyDescent="0.25">
      <c r="A1310" s="5">
        <f t="shared" si="536"/>
        <v>42808</v>
      </c>
      <c r="C1310" s="6" t="str">
        <f t="shared" ca="1" si="539"/>
        <v>ERIC</v>
      </c>
      <c r="D1310" s="6" t="str">
        <f t="shared" ca="1" si="528"/>
        <v>INFORMATIQUE</v>
      </c>
      <c r="E1310" s="15">
        <f t="shared" ca="1" si="529"/>
        <v>3.125E-2</v>
      </c>
      <c r="F1310">
        <f t="shared" ca="1" si="530"/>
        <v>55</v>
      </c>
      <c r="G1310" s="13">
        <f t="shared" ca="1" si="531"/>
        <v>46.75</v>
      </c>
      <c r="H1310" s="13">
        <f t="shared" ca="1" si="521"/>
        <v>48.75</v>
      </c>
      <c r="I1310" s="13">
        <f t="shared" ca="1" si="524"/>
        <v>26</v>
      </c>
      <c r="J1310" s="13">
        <f t="shared" ca="1" si="532"/>
        <v>121.5</v>
      </c>
    </row>
    <row r="1311" spans="1:10" x14ac:dyDescent="0.25">
      <c r="A1311" s="5">
        <f t="shared" si="536"/>
        <v>42808</v>
      </c>
      <c r="C1311" s="6" t="str">
        <f t="shared" ca="1" si="539"/>
        <v>ERIC</v>
      </c>
      <c r="D1311" s="6" t="str">
        <f t="shared" ca="1" si="528"/>
        <v>TV</v>
      </c>
      <c r="E1311" s="15">
        <f t="shared" ca="1" si="529"/>
        <v>5.2083333333333329E-2</v>
      </c>
      <c r="F1311">
        <f t="shared" ca="1" si="530"/>
        <v>31</v>
      </c>
      <c r="G1311" s="13">
        <f t="shared" ca="1" si="531"/>
        <v>26.349999999999998</v>
      </c>
      <c r="H1311" s="13">
        <f t="shared" ca="1" si="521"/>
        <v>81.25</v>
      </c>
      <c r="J1311" s="13">
        <f t="shared" ca="1" si="532"/>
        <v>107.6</v>
      </c>
    </row>
    <row r="1312" spans="1:10" x14ac:dyDescent="0.25">
      <c r="A1312" s="5">
        <f t="shared" si="536"/>
        <v>42808</v>
      </c>
      <c r="C1312" s="6" t="str">
        <f t="shared" ca="1" si="539"/>
        <v>ERIC</v>
      </c>
      <c r="D1312" s="6" t="str">
        <f t="shared" ca="1" si="528"/>
        <v>ELECTRICITE</v>
      </c>
      <c r="E1312" s="15">
        <f t="shared" ca="1" si="529"/>
        <v>6.2499999999999993E-2</v>
      </c>
      <c r="F1312">
        <f t="shared" ca="1" si="530"/>
        <v>24</v>
      </c>
      <c r="G1312" s="13">
        <f t="shared" ca="1" si="531"/>
        <v>20.399999999999999</v>
      </c>
      <c r="H1312" s="13">
        <f t="shared" ca="1" si="521"/>
        <v>97.499999999999972</v>
      </c>
      <c r="J1312" s="13">
        <f t="shared" ca="1" si="532"/>
        <v>117.89999999999998</v>
      </c>
    </row>
    <row r="1313" spans="1:10" x14ac:dyDescent="0.25">
      <c r="A1313" s="5">
        <f t="shared" si="536"/>
        <v>42808</v>
      </c>
      <c r="C1313" s="6" t="str">
        <f ca="1">+INDEX($M$3:$M$8,RANDBETWEEN(1,6))</f>
        <v>ERIC</v>
      </c>
      <c r="D1313" s="6" t="str">
        <f t="shared" ca="1" si="528"/>
        <v>TELEPHONIE</v>
      </c>
      <c r="E1313" s="15">
        <f t="shared" ca="1" si="529"/>
        <v>2.0833333333333332E-2</v>
      </c>
      <c r="F1313">
        <f t="shared" ca="1" si="530"/>
        <v>49</v>
      </c>
      <c r="G1313" s="13">
        <f t="shared" ca="1" si="531"/>
        <v>41.65</v>
      </c>
      <c r="H1313" s="13">
        <f t="shared" ca="1" si="521"/>
        <v>32.5</v>
      </c>
      <c r="J1313" s="13">
        <f t="shared" ca="1" si="532"/>
        <v>74.150000000000006</v>
      </c>
    </row>
    <row r="1314" spans="1:10" x14ac:dyDescent="0.25">
      <c r="A1314" s="5">
        <f t="shared" si="536"/>
        <v>42808</v>
      </c>
      <c r="C1314" s="6" t="str">
        <f t="shared" ref="C1314:C1315" ca="1" si="540">C1313</f>
        <v>ERIC</v>
      </c>
      <c r="D1314" s="6" t="str">
        <f t="shared" ca="1" si="528"/>
        <v>ELECTRICITE</v>
      </c>
      <c r="E1314" s="15">
        <f t="shared" ca="1" si="529"/>
        <v>3.125E-2</v>
      </c>
      <c r="F1314">
        <f t="shared" ca="1" si="530"/>
        <v>67</v>
      </c>
      <c r="G1314" s="13">
        <f t="shared" ca="1" si="531"/>
        <v>56.949999999999996</v>
      </c>
      <c r="H1314" s="13">
        <f t="shared" ca="1" si="521"/>
        <v>48.75</v>
      </c>
      <c r="I1314" s="13">
        <f t="shared" ref="I1314:I1323" ca="1" si="541">+RANDBETWEEN(24,128)</f>
        <v>114</v>
      </c>
      <c r="J1314" s="13">
        <f t="shared" ca="1" si="532"/>
        <v>219.7</v>
      </c>
    </row>
    <row r="1315" spans="1:10" x14ac:dyDescent="0.25">
      <c r="A1315" s="5">
        <f t="shared" si="536"/>
        <v>42808</v>
      </c>
      <c r="C1315" s="6" t="str">
        <f t="shared" ca="1" si="540"/>
        <v>ERIC</v>
      </c>
      <c r="D1315" s="6" t="str">
        <f t="shared" ca="1" si="528"/>
        <v>TV</v>
      </c>
      <c r="E1315" s="15">
        <f t="shared" ca="1" si="529"/>
        <v>3.125E-2</v>
      </c>
      <c r="F1315">
        <f t="shared" ca="1" si="530"/>
        <v>60</v>
      </c>
      <c r="G1315" s="13">
        <f t="shared" ca="1" si="531"/>
        <v>51</v>
      </c>
      <c r="H1315" s="13">
        <f t="shared" ca="1" si="521"/>
        <v>48.75</v>
      </c>
      <c r="I1315" s="13">
        <f t="shared" ca="1" si="541"/>
        <v>127</v>
      </c>
      <c r="J1315" s="13">
        <f t="shared" ca="1" si="532"/>
        <v>226.75</v>
      </c>
    </row>
    <row r="1316" spans="1:10" x14ac:dyDescent="0.25">
      <c r="A1316" s="5">
        <f>A1315+1</f>
        <v>42809</v>
      </c>
      <c r="C1316" s="6" t="str">
        <f ca="1">+INDEX($M$3:$M$8,RANDBETWEEN(1,6))</f>
        <v>ANTOINE</v>
      </c>
      <c r="D1316" s="6" t="str">
        <f t="shared" ca="1" si="528"/>
        <v>INFORMATIQUE</v>
      </c>
      <c r="E1316" s="15">
        <f t="shared" ca="1" si="529"/>
        <v>9.375E-2</v>
      </c>
      <c r="F1316">
        <f t="shared" ca="1" si="530"/>
        <v>27</v>
      </c>
      <c r="G1316" s="13">
        <f t="shared" ca="1" si="531"/>
        <v>22.95</v>
      </c>
      <c r="H1316" s="13">
        <f t="shared" ca="1" si="521"/>
        <v>146.25</v>
      </c>
      <c r="I1316" s="13">
        <f t="shared" ca="1" si="541"/>
        <v>49</v>
      </c>
      <c r="J1316" s="13">
        <f t="shared" ca="1" si="532"/>
        <v>218.2</v>
      </c>
    </row>
    <row r="1317" spans="1:10" x14ac:dyDescent="0.25">
      <c r="A1317" s="5">
        <f t="shared" ref="A1317:A1333" si="542">A1316</f>
        <v>42809</v>
      </c>
      <c r="C1317" s="6" t="str">
        <f t="shared" ref="C1317:C1319" ca="1" si="543">C1316</f>
        <v>ANTOINE</v>
      </c>
      <c r="D1317" s="6" t="str">
        <f t="shared" ca="1" si="528"/>
        <v>INFORMATIQUE</v>
      </c>
      <c r="E1317" s="15">
        <f t="shared" ca="1" si="529"/>
        <v>5.2083333333333329E-2</v>
      </c>
      <c r="F1317">
        <f t="shared" ca="1" si="530"/>
        <v>30</v>
      </c>
      <c r="G1317" s="13">
        <f t="shared" ca="1" si="531"/>
        <v>25.5</v>
      </c>
      <c r="H1317" s="13">
        <f t="shared" ca="1" si="521"/>
        <v>81.25</v>
      </c>
      <c r="I1317" s="13">
        <f t="shared" ca="1" si="541"/>
        <v>85</v>
      </c>
      <c r="J1317" s="13">
        <f t="shared" ca="1" si="532"/>
        <v>191.75</v>
      </c>
    </row>
    <row r="1318" spans="1:10" x14ac:dyDescent="0.25">
      <c r="A1318" s="5">
        <f t="shared" si="542"/>
        <v>42809</v>
      </c>
      <c r="C1318" s="6" t="str">
        <f t="shared" ca="1" si="543"/>
        <v>ANTOINE</v>
      </c>
      <c r="D1318" s="6" t="str">
        <f t="shared" ca="1" si="528"/>
        <v>TV</v>
      </c>
      <c r="E1318" s="15">
        <f t="shared" ca="1" si="529"/>
        <v>4.1666666666666664E-2</v>
      </c>
      <c r="F1318">
        <f t="shared" ca="1" si="530"/>
        <v>50</v>
      </c>
      <c r="G1318" s="13">
        <f t="shared" ca="1" si="531"/>
        <v>42.5</v>
      </c>
      <c r="H1318" s="13">
        <f t="shared" ca="1" si="521"/>
        <v>65</v>
      </c>
      <c r="I1318" s="13">
        <f t="shared" ca="1" si="541"/>
        <v>124</v>
      </c>
      <c r="J1318" s="13">
        <f t="shared" ca="1" si="532"/>
        <v>231.5</v>
      </c>
    </row>
    <row r="1319" spans="1:10" x14ac:dyDescent="0.25">
      <c r="A1319" s="5">
        <f t="shared" si="542"/>
        <v>42809</v>
      </c>
      <c r="C1319" s="6" t="str">
        <f t="shared" ca="1" si="543"/>
        <v>ANTOINE</v>
      </c>
      <c r="D1319" s="6" t="str">
        <f t="shared" ca="1" si="528"/>
        <v>TELEPHONIE</v>
      </c>
      <c r="E1319" s="15">
        <f t="shared" ca="1" si="529"/>
        <v>0.10416666666666667</v>
      </c>
      <c r="F1319">
        <f t="shared" ca="1" si="530"/>
        <v>11</v>
      </c>
      <c r="G1319" s="13">
        <f t="shared" ca="1" si="531"/>
        <v>9.35</v>
      </c>
      <c r="H1319" s="13">
        <f t="shared" ca="1" si="521"/>
        <v>162.5</v>
      </c>
      <c r="J1319" s="13">
        <f t="shared" ca="1" si="532"/>
        <v>171.85</v>
      </c>
    </row>
    <row r="1320" spans="1:10" x14ac:dyDescent="0.25">
      <c r="A1320" s="5">
        <f t="shared" si="542"/>
        <v>42809</v>
      </c>
      <c r="C1320" s="6" t="str">
        <f ca="1">+INDEX($M$3:$M$8,RANDBETWEEN(1,6))</f>
        <v>ANTOINE</v>
      </c>
      <c r="D1320" s="6" t="str">
        <f t="shared" ca="1" si="528"/>
        <v>TELEPHONIE</v>
      </c>
      <c r="E1320" s="15">
        <f t="shared" ca="1" si="529"/>
        <v>5.2083333333333329E-2</v>
      </c>
      <c r="F1320">
        <f t="shared" ca="1" si="530"/>
        <v>17</v>
      </c>
      <c r="G1320" s="13">
        <f t="shared" ca="1" si="531"/>
        <v>14.45</v>
      </c>
      <c r="H1320" s="13">
        <f t="shared" ca="1" si="521"/>
        <v>81.25</v>
      </c>
      <c r="I1320" s="13">
        <f t="shared" ref="I1320:I1323" ca="1" si="544">+RANDBETWEEN(24,128)</f>
        <v>63</v>
      </c>
      <c r="J1320" s="13">
        <f t="shared" ca="1" si="532"/>
        <v>158.69999999999999</v>
      </c>
    </row>
    <row r="1321" spans="1:10" x14ac:dyDescent="0.25">
      <c r="A1321" s="5">
        <f t="shared" si="542"/>
        <v>42809</v>
      </c>
      <c r="C1321" s="6" t="str">
        <f t="shared" ref="C1321:C1323" ca="1" si="545">C1320</f>
        <v>ANTOINE</v>
      </c>
      <c r="D1321" s="6" t="str">
        <f t="shared" ca="1" si="528"/>
        <v>TV</v>
      </c>
      <c r="E1321" s="15">
        <f t="shared" ca="1" si="529"/>
        <v>3.125E-2</v>
      </c>
      <c r="F1321">
        <f t="shared" ca="1" si="530"/>
        <v>33</v>
      </c>
      <c r="G1321" s="13">
        <f t="shared" ca="1" si="531"/>
        <v>28.05</v>
      </c>
      <c r="H1321" s="13">
        <f t="shared" ca="1" si="521"/>
        <v>48.75</v>
      </c>
      <c r="I1321" s="13">
        <f t="shared" ca="1" si="544"/>
        <v>51</v>
      </c>
      <c r="J1321" s="13">
        <f t="shared" ca="1" si="532"/>
        <v>127.8</v>
      </c>
    </row>
    <row r="1322" spans="1:10" x14ac:dyDescent="0.25">
      <c r="A1322" s="5">
        <f t="shared" si="542"/>
        <v>42809</v>
      </c>
      <c r="C1322" s="6" t="str">
        <f t="shared" ca="1" si="545"/>
        <v>ANTOINE</v>
      </c>
      <c r="D1322" s="6" t="str">
        <f t="shared" ca="1" si="528"/>
        <v>TELEPHONIE</v>
      </c>
      <c r="E1322" s="15">
        <f t="shared" ca="1" si="529"/>
        <v>0.10416666666666667</v>
      </c>
      <c r="F1322">
        <f t="shared" ca="1" si="530"/>
        <v>9</v>
      </c>
      <c r="G1322" s="13">
        <f t="shared" ca="1" si="531"/>
        <v>7.6499999999999995</v>
      </c>
      <c r="H1322" s="13">
        <f t="shared" ca="1" si="521"/>
        <v>162.5</v>
      </c>
      <c r="J1322" s="13">
        <f t="shared" ca="1" si="532"/>
        <v>170.15</v>
      </c>
    </row>
    <row r="1323" spans="1:10" x14ac:dyDescent="0.25">
      <c r="A1323" s="5">
        <f t="shared" si="542"/>
        <v>42809</v>
      </c>
      <c r="C1323" s="6" t="str">
        <f t="shared" ca="1" si="545"/>
        <v>ANTOINE</v>
      </c>
      <c r="D1323" s="6" t="str">
        <f t="shared" ca="1" si="528"/>
        <v>TELEPHONIE</v>
      </c>
      <c r="E1323" s="15">
        <f t="shared" ca="1" si="529"/>
        <v>7.2916666666666657E-2</v>
      </c>
      <c r="F1323">
        <f t="shared" ca="1" si="530"/>
        <v>28</v>
      </c>
      <c r="G1323" s="13">
        <f t="shared" ca="1" si="531"/>
        <v>23.8</v>
      </c>
      <c r="H1323" s="13">
        <f t="shared" ca="1" si="521"/>
        <v>113.75</v>
      </c>
      <c r="I1323" s="13">
        <f t="shared" ca="1" si="544"/>
        <v>39</v>
      </c>
      <c r="J1323" s="13">
        <f t="shared" ca="1" si="532"/>
        <v>176.55</v>
      </c>
    </row>
    <row r="1324" spans="1:10" x14ac:dyDescent="0.25">
      <c r="A1324" s="5">
        <f t="shared" si="542"/>
        <v>42809</v>
      </c>
      <c r="C1324" s="6" t="str">
        <f ca="1">+INDEX($M$3:$M$8,RANDBETWEEN(1,6))</f>
        <v>ERIC</v>
      </c>
      <c r="D1324" s="6" t="str">
        <f t="shared" ca="1" si="528"/>
        <v>TELEPHONIE</v>
      </c>
      <c r="E1324" s="15">
        <f t="shared" ca="1" si="529"/>
        <v>5.2083333333333329E-2</v>
      </c>
      <c r="F1324">
        <f t="shared" ca="1" si="530"/>
        <v>27</v>
      </c>
      <c r="G1324" s="13">
        <f t="shared" ca="1" si="531"/>
        <v>22.95</v>
      </c>
      <c r="H1324" s="13">
        <f t="shared" ca="1" si="521"/>
        <v>81.25</v>
      </c>
      <c r="J1324" s="13">
        <f t="shared" ca="1" si="532"/>
        <v>104.2</v>
      </c>
    </row>
    <row r="1325" spans="1:10" x14ac:dyDescent="0.25">
      <c r="A1325" s="5">
        <f t="shared" si="542"/>
        <v>42809</v>
      </c>
      <c r="C1325" s="6" t="str">
        <f t="shared" ref="C1325:C1330" ca="1" si="546">C1324</f>
        <v>ERIC</v>
      </c>
      <c r="D1325" s="6" t="str">
        <f t="shared" ca="1" si="528"/>
        <v>TV</v>
      </c>
      <c r="E1325" s="15">
        <f t="shared" ca="1" si="529"/>
        <v>6.2499999999999993E-2</v>
      </c>
      <c r="F1325">
        <f t="shared" ca="1" si="530"/>
        <v>55</v>
      </c>
      <c r="G1325" s="13">
        <f t="shared" ca="1" si="531"/>
        <v>46.75</v>
      </c>
      <c r="H1325" s="13">
        <f t="shared" ca="1" si="521"/>
        <v>97.499999999999972</v>
      </c>
      <c r="J1325" s="13">
        <f t="shared" ca="1" si="532"/>
        <v>144.24999999999997</v>
      </c>
    </row>
    <row r="1326" spans="1:10" x14ac:dyDescent="0.25">
      <c r="A1326" s="5">
        <f t="shared" si="542"/>
        <v>42809</v>
      </c>
      <c r="C1326" s="6" t="str">
        <f t="shared" ca="1" si="546"/>
        <v>ERIC</v>
      </c>
      <c r="D1326" s="6" t="str">
        <f t="shared" ca="1" si="528"/>
        <v>INFORMATIQUE</v>
      </c>
      <c r="E1326" s="15">
        <f t="shared" ca="1" si="529"/>
        <v>4.1666666666666664E-2</v>
      </c>
      <c r="F1326">
        <f t="shared" ca="1" si="530"/>
        <v>18</v>
      </c>
      <c r="G1326" s="13">
        <f t="shared" ca="1" si="531"/>
        <v>15.299999999999999</v>
      </c>
      <c r="H1326" s="13">
        <f t="shared" ca="1" si="521"/>
        <v>65</v>
      </c>
      <c r="I1326" s="13">
        <f t="shared" ref="I1326:I1375" ca="1" si="547">+RANDBETWEEN(24,128)</f>
        <v>74</v>
      </c>
      <c r="J1326" s="13">
        <f t="shared" ca="1" si="532"/>
        <v>154.30000000000001</v>
      </c>
    </row>
    <row r="1327" spans="1:10" x14ac:dyDescent="0.25">
      <c r="A1327" s="5">
        <f t="shared" si="542"/>
        <v>42809</v>
      </c>
      <c r="C1327" s="6" t="str">
        <f t="shared" ca="1" si="546"/>
        <v>ERIC</v>
      </c>
      <c r="D1327" s="6" t="str">
        <f t="shared" ca="1" si="528"/>
        <v>ELECTRICITE</v>
      </c>
      <c r="E1327" s="15">
        <f t="shared" ca="1" si="529"/>
        <v>2.0833333333333332E-2</v>
      </c>
      <c r="F1327">
        <f t="shared" ca="1" si="530"/>
        <v>46</v>
      </c>
      <c r="G1327" s="13">
        <f t="shared" ca="1" si="531"/>
        <v>39.1</v>
      </c>
      <c r="H1327" s="13">
        <f t="shared" ca="1" si="521"/>
        <v>32.5</v>
      </c>
      <c r="I1327" s="13">
        <f t="shared" ca="1" si="547"/>
        <v>42</v>
      </c>
      <c r="J1327" s="13">
        <f t="shared" ca="1" si="532"/>
        <v>113.6</v>
      </c>
    </row>
    <row r="1328" spans="1:10" x14ac:dyDescent="0.25">
      <c r="A1328" s="5">
        <f t="shared" si="542"/>
        <v>42809</v>
      </c>
      <c r="C1328" s="6" t="str">
        <f t="shared" ca="1" si="546"/>
        <v>ERIC</v>
      </c>
      <c r="D1328" s="6" t="str">
        <f t="shared" ca="1" si="528"/>
        <v>INFORMATIQUE</v>
      </c>
      <c r="E1328" s="15">
        <f t="shared" ca="1" si="529"/>
        <v>7.2916666666666657E-2</v>
      </c>
      <c r="F1328">
        <f t="shared" ca="1" si="530"/>
        <v>22</v>
      </c>
      <c r="G1328" s="13">
        <f t="shared" ca="1" si="531"/>
        <v>18.7</v>
      </c>
      <c r="H1328" s="13">
        <f t="shared" ca="1" si="521"/>
        <v>113.75</v>
      </c>
      <c r="J1328" s="13">
        <f t="shared" ca="1" si="532"/>
        <v>132.44999999999999</v>
      </c>
    </row>
    <row r="1329" spans="1:10" x14ac:dyDescent="0.25">
      <c r="A1329" s="5">
        <f t="shared" si="542"/>
        <v>42809</v>
      </c>
      <c r="C1329" s="6" t="str">
        <f t="shared" ca="1" si="546"/>
        <v>ERIC</v>
      </c>
      <c r="D1329" s="6" t="str">
        <f t="shared" ca="1" si="528"/>
        <v>ELECTRICITE</v>
      </c>
      <c r="E1329" s="15">
        <f t="shared" ca="1" si="529"/>
        <v>5.2083333333333329E-2</v>
      </c>
      <c r="F1329">
        <f t="shared" ca="1" si="530"/>
        <v>65</v>
      </c>
      <c r="G1329" s="13">
        <f t="shared" ca="1" si="531"/>
        <v>55.25</v>
      </c>
      <c r="H1329" s="13">
        <f t="shared" ca="1" si="521"/>
        <v>81.25</v>
      </c>
      <c r="I1329" s="13">
        <f t="shared" ca="1" si="547"/>
        <v>106</v>
      </c>
      <c r="J1329" s="13">
        <f t="shared" ca="1" si="532"/>
        <v>242.5</v>
      </c>
    </row>
    <row r="1330" spans="1:10" x14ac:dyDescent="0.25">
      <c r="A1330" s="5">
        <f t="shared" si="542"/>
        <v>42809</v>
      </c>
      <c r="C1330" s="6" t="str">
        <f t="shared" ca="1" si="546"/>
        <v>ERIC</v>
      </c>
      <c r="D1330" s="6" t="str">
        <f t="shared" ca="1" si="528"/>
        <v>TV</v>
      </c>
      <c r="E1330" s="15">
        <f t="shared" ca="1" si="529"/>
        <v>6.2499999999999993E-2</v>
      </c>
      <c r="F1330">
        <f t="shared" ca="1" si="530"/>
        <v>13</v>
      </c>
      <c r="G1330" s="13">
        <f t="shared" ca="1" si="531"/>
        <v>11.049999999999999</v>
      </c>
      <c r="H1330" s="13">
        <f t="shared" ca="1" si="521"/>
        <v>97.499999999999972</v>
      </c>
      <c r="J1330" s="13">
        <f t="shared" ca="1" si="532"/>
        <v>108.54999999999997</v>
      </c>
    </row>
    <row r="1331" spans="1:10" x14ac:dyDescent="0.25">
      <c r="A1331" s="5">
        <f t="shared" si="542"/>
        <v>42809</v>
      </c>
      <c r="C1331" s="6" t="str">
        <f ca="1">+INDEX($M$3:$M$8,RANDBETWEEN(1,6))</f>
        <v>CORENTIN</v>
      </c>
      <c r="D1331" s="6" t="str">
        <f t="shared" ca="1" si="528"/>
        <v>ELECTRICITE</v>
      </c>
      <c r="E1331" s="15">
        <f t="shared" ca="1" si="529"/>
        <v>7.2916666666666657E-2</v>
      </c>
      <c r="F1331">
        <f t="shared" ca="1" si="530"/>
        <v>64</v>
      </c>
      <c r="G1331" s="13">
        <f t="shared" ca="1" si="531"/>
        <v>54.4</v>
      </c>
      <c r="H1331" s="13">
        <f t="shared" ref="H1331:H1394" ca="1" si="548">E1331*65*24*IF(OR(WEEKDAY(A1331)=1,WEEKDAY(A1331)=7),1.5,1)</f>
        <v>113.75</v>
      </c>
      <c r="I1331" s="13">
        <f t="shared" ca="1" si="547"/>
        <v>89</v>
      </c>
      <c r="J1331" s="13">
        <f t="shared" ca="1" si="532"/>
        <v>257.14999999999998</v>
      </c>
    </row>
    <row r="1332" spans="1:10" x14ac:dyDescent="0.25">
      <c r="A1332" s="5">
        <f t="shared" si="542"/>
        <v>42809</v>
      </c>
      <c r="C1332" s="6" t="str">
        <f t="shared" ref="C1332:C1333" ca="1" si="549">C1331</f>
        <v>CORENTIN</v>
      </c>
      <c r="D1332" s="6" t="str">
        <f t="shared" ca="1" si="528"/>
        <v>TELEPHONIE</v>
      </c>
      <c r="E1332" s="15">
        <f t="shared" ca="1" si="529"/>
        <v>3.125E-2</v>
      </c>
      <c r="F1332">
        <f t="shared" ca="1" si="530"/>
        <v>30</v>
      </c>
      <c r="G1332" s="13">
        <f t="shared" ca="1" si="531"/>
        <v>25.5</v>
      </c>
      <c r="H1332" s="13">
        <f t="shared" ca="1" si="548"/>
        <v>48.75</v>
      </c>
      <c r="I1332" s="13">
        <f t="shared" ca="1" si="547"/>
        <v>99</v>
      </c>
      <c r="J1332" s="13">
        <f t="shared" ca="1" si="532"/>
        <v>173.25</v>
      </c>
    </row>
    <row r="1333" spans="1:10" x14ac:dyDescent="0.25">
      <c r="A1333" s="5">
        <f t="shared" si="542"/>
        <v>42809</v>
      </c>
      <c r="C1333" s="6" t="str">
        <f t="shared" ca="1" si="549"/>
        <v>CORENTIN</v>
      </c>
      <c r="D1333" s="6" t="str">
        <f t="shared" ca="1" si="528"/>
        <v>INFORMATIQUE</v>
      </c>
      <c r="E1333" s="15">
        <f t="shared" ca="1" si="529"/>
        <v>7.2916666666666657E-2</v>
      </c>
      <c r="F1333">
        <f t="shared" ca="1" si="530"/>
        <v>67</v>
      </c>
      <c r="G1333" s="13">
        <f t="shared" ca="1" si="531"/>
        <v>56.949999999999996</v>
      </c>
      <c r="H1333" s="13">
        <f t="shared" ca="1" si="548"/>
        <v>113.75</v>
      </c>
      <c r="I1333" s="13">
        <f t="shared" ca="1" si="547"/>
        <v>90</v>
      </c>
      <c r="J1333" s="13">
        <f t="shared" ca="1" si="532"/>
        <v>260.7</v>
      </c>
    </row>
    <row r="1334" spans="1:10" x14ac:dyDescent="0.25">
      <c r="A1334" s="5">
        <f>A1333+1</f>
        <v>42810</v>
      </c>
      <c r="C1334" s="6" t="str">
        <f ca="1">+INDEX($M$3:$M$8,RANDBETWEEN(1,6))</f>
        <v>PATRICK</v>
      </c>
      <c r="D1334" s="6" t="str">
        <f t="shared" ca="1" si="528"/>
        <v>TELEPHONIE</v>
      </c>
      <c r="E1334" s="15">
        <f t="shared" ca="1" si="529"/>
        <v>6.2499999999999993E-2</v>
      </c>
      <c r="F1334">
        <f t="shared" ca="1" si="530"/>
        <v>27</v>
      </c>
      <c r="G1334" s="13">
        <f t="shared" ca="1" si="531"/>
        <v>22.95</v>
      </c>
      <c r="H1334" s="13">
        <f t="shared" ca="1" si="548"/>
        <v>97.499999999999972</v>
      </c>
      <c r="J1334" s="13">
        <f t="shared" ca="1" si="532"/>
        <v>120.44999999999997</v>
      </c>
    </row>
    <row r="1335" spans="1:10" x14ac:dyDescent="0.25">
      <c r="A1335" s="5">
        <f t="shared" ref="A1335:A1351" si="550">A1334</f>
        <v>42810</v>
      </c>
      <c r="C1335" s="6" t="str">
        <f t="shared" ref="C1335:C1337" ca="1" si="551">C1334</f>
        <v>PATRICK</v>
      </c>
      <c r="D1335" s="6" t="str">
        <f t="shared" ca="1" si="528"/>
        <v>TV</v>
      </c>
      <c r="E1335" s="15">
        <f t="shared" ca="1" si="529"/>
        <v>3.125E-2</v>
      </c>
      <c r="F1335">
        <f t="shared" ca="1" si="530"/>
        <v>9</v>
      </c>
      <c r="G1335" s="13">
        <f t="shared" ca="1" si="531"/>
        <v>7.6499999999999995</v>
      </c>
      <c r="H1335" s="13">
        <f t="shared" ca="1" si="548"/>
        <v>48.75</v>
      </c>
      <c r="I1335" s="13">
        <f t="shared" ca="1" si="547"/>
        <v>110</v>
      </c>
      <c r="J1335" s="13">
        <f t="shared" ca="1" si="532"/>
        <v>166.4</v>
      </c>
    </row>
    <row r="1336" spans="1:10" x14ac:dyDescent="0.25">
      <c r="A1336" s="5">
        <f t="shared" si="550"/>
        <v>42810</v>
      </c>
      <c r="C1336" s="6" t="str">
        <f t="shared" ca="1" si="551"/>
        <v>PATRICK</v>
      </c>
      <c r="D1336" s="6" t="str">
        <f t="shared" ca="1" si="528"/>
        <v>INFORMATIQUE</v>
      </c>
      <c r="E1336" s="15">
        <f t="shared" ca="1" si="529"/>
        <v>3.125E-2</v>
      </c>
      <c r="F1336">
        <f t="shared" ca="1" si="530"/>
        <v>29</v>
      </c>
      <c r="G1336" s="13">
        <f t="shared" ca="1" si="531"/>
        <v>24.65</v>
      </c>
      <c r="H1336" s="13">
        <f t="shared" ca="1" si="548"/>
        <v>48.75</v>
      </c>
      <c r="I1336" s="13">
        <f t="shared" ca="1" si="547"/>
        <v>99</v>
      </c>
      <c r="J1336" s="13">
        <f t="shared" ca="1" si="532"/>
        <v>172.4</v>
      </c>
    </row>
    <row r="1337" spans="1:10" x14ac:dyDescent="0.25">
      <c r="A1337" s="5">
        <f t="shared" si="550"/>
        <v>42810</v>
      </c>
      <c r="C1337" s="6" t="str">
        <f t="shared" ca="1" si="551"/>
        <v>PATRICK</v>
      </c>
      <c r="D1337" s="6" t="str">
        <f t="shared" ca="1" si="528"/>
        <v>TV</v>
      </c>
      <c r="E1337" s="15">
        <f t="shared" ca="1" si="529"/>
        <v>4.1666666666666664E-2</v>
      </c>
      <c r="F1337">
        <f t="shared" ca="1" si="530"/>
        <v>36</v>
      </c>
      <c r="G1337" s="13">
        <f t="shared" ca="1" si="531"/>
        <v>30.599999999999998</v>
      </c>
      <c r="H1337" s="13">
        <f t="shared" ca="1" si="548"/>
        <v>65</v>
      </c>
      <c r="J1337" s="13">
        <f t="shared" ca="1" si="532"/>
        <v>95.6</v>
      </c>
    </row>
    <row r="1338" spans="1:10" x14ac:dyDescent="0.25">
      <c r="A1338" s="5">
        <f t="shared" si="550"/>
        <v>42810</v>
      </c>
      <c r="C1338" s="6" t="str">
        <f ca="1">+INDEX($M$3:$M$8,RANDBETWEEN(1,6))</f>
        <v>ERIC</v>
      </c>
      <c r="D1338" s="6" t="str">
        <f t="shared" ca="1" si="528"/>
        <v>ELECTRICITE</v>
      </c>
      <c r="E1338" s="15">
        <f t="shared" ca="1" si="529"/>
        <v>9.375E-2</v>
      </c>
      <c r="F1338">
        <f t="shared" ca="1" si="530"/>
        <v>16</v>
      </c>
      <c r="G1338" s="13">
        <f t="shared" ca="1" si="531"/>
        <v>13.6</v>
      </c>
      <c r="H1338" s="13">
        <f t="shared" ca="1" si="548"/>
        <v>146.25</v>
      </c>
      <c r="I1338" s="13">
        <f t="shared" ca="1" si="547"/>
        <v>60</v>
      </c>
      <c r="J1338" s="13">
        <f t="shared" ca="1" si="532"/>
        <v>219.85</v>
      </c>
    </row>
    <row r="1339" spans="1:10" x14ac:dyDescent="0.25">
      <c r="A1339" s="5">
        <f t="shared" si="550"/>
        <v>42810</v>
      </c>
      <c r="C1339" s="6" t="str">
        <f t="shared" ref="C1339:C1341" ca="1" si="552">C1338</f>
        <v>ERIC</v>
      </c>
      <c r="D1339" s="6" t="str">
        <f t="shared" ca="1" si="528"/>
        <v>TELEPHONIE</v>
      </c>
      <c r="E1339" s="15">
        <f t="shared" ca="1" si="529"/>
        <v>5.2083333333333329E-2</v>
      </c>
      <c r="F1339">
        <f t="shared" ca="1" si="530"/>
        <v>32</v>
      </c>
      <c r="G1339" s="13">
        <f t="shared" ca="1" si="531"/>
        <v>27.2</v>
      </c>
      <c r="H1339" s="13">
        <f t="shared" ca="1" si="548"/>
        <v>81.25</v>
      </c>
      <c r="I1339" s="13">
        <f t="shared" ca="1" si="547"/>
        <v>73</v>
      </c>
      <c r="J1339" s="13">
        <f t="shared" ca="1" si="532"/>
        <v>181.45</v>
      </c>
    </row>
    <row r="1340" spans="1:10" x14ac:dyDescent="0.25">
      <c r="A1340" s="5">
        <f t="shared" si="550"/>
        <v>42810</v>
      </c>
      <c r="C1340" s="6" t="str">
        <f t="shared" ca="1" si="552"/>
        <v>ERIC</v>
      </c>
      <c r="D1340" s="6" t="str">
        <f t="shared" ca="1" si="528"/>
        <v>TELEPHONIE</v>
      </c>
      <c r="E1340" s="15">
        <f t="shared" ca="1" si="529"/>
        <v>8.3333333333333329E-2</v>
      </c>
      <c r="F1340">
        <f t="shared" ca="1" si="530"/>
        <v>45</v>
      </c>
      <c r="G1340" s="13">
        <f t="shared" ca="1" si="531"/>
        <v>38.25</v>
      </c>
      <c r="H1340" s="13">
        <f t="shared" ca="1" si="548"/>
        <v>130</v>
      </c>
      <c r="J1340" s="13">
        <f t="shared" ca="1" si="532"/>
        <v>168.25</v>
      </c>
    </row>
    <row r="1341" spans="1:10" x14ac:dyDescent="0.25">
      <c r="A1341" s="5">
        <f t="shared" si="550"/>
        <v>42810</v>
      </c>
      <c r="C1341" s="6" t="str">
        <f t="shared" ca="1" si="552"/>
        <v>ERIC</v>
      </c>
      <c r="D1341" s="6" t="str">
        <f t="shared" ca="1" si="528"/>
        <v>INFORMATIQUE</v>
      </c>
      <c r="E1341" s="15">
        <f t="shared" ca="1" si="529"/>
        <v>7.2916666666666657E-2</v>
      </c>
      <c r="F1341">
        <f t="shared" ca="1" si="530"/>
        <v>23</v>
      </c>
      <c r="G1341" s="13">
        <f t="shared" ca="1" si="531"/>
        <v>19.55</v>
      </c>
      <c r="H1341" s="13">
        <f t="shared" ca="1" si="548"/>
        <v>113.75</v>
      </c>
      <c r="I1341" s="13">
        <f t="shared" ca="1" si="547"/>
        <v>54</v>
      </c>
      <c r="J1341" s="13">
        <f t="shared" ca="1" si="532"/>
        <v>187.3</v>
      </c>
    </row>
    <row r="1342" spans="1:10" x14ac:dyDescent="0.25">
      <c r="A1342" s="5">
        <f t="shared" si="550"/>
        <v>42810</v>
      </c>
      <c r="C1342" s="6" t="str">
        <f ca="1">+INDEX($M$3:$M$8,RANDBETWEEN(1,6))</f>
        <v>ANTOINE</v>
      </c>
      <c r="D1342" s="6" t="str">
        <f t="shared" ca="1" si="528"/>
        <v>TV</v>
      </c>
      <c r="E1342" s="15">
        <f t="shared" ca="1" si="529"/>
        <v>7.2916666666666657E-2</v>
      </c>
      <c r="F1342">
        <f t="shared" ca="1" si="530"/>
        <v>14</v>
      </c>
      <c r="G1342" s="13">
        <f t="shared" ca="1" si="531"/>
        <v>11.9</v>
      </c>
      <c r="H1342" s="13">
        <f t="shared" ca="1" si="548"/>
        <v>113.75</v>
      </c>
      <c r="I1342" s="13">
        <f t="shared" ca="1" si="547"/>
        <v>54</v>
      </c>
      <c r="J1342" s="13">
        <f t="shared" ca="1" si="532"/>
        <v>179.65</v>
      </c>
    </row>
    <row r="1343" spans="1:10" x14ac:dyDescent="0.25">
      <c r="A1343" s="5">
        <f t="shared" si="550"/>
        <v>42810</v>
      </c>
      <c r="C1343" s="6" t="str">
        <f t="shared" ref="C1343:C1348" ca="1" si="553">C1342</f>
        <v>ANTOINE</v>
      </c>
      <c r="D1343" s="6" t="str">
        <f t="shared" ca="1" si="528"/>
        <v>TELEPHONIE</v>
      </c>
      <c r="E1343" s="15">
        <f t="shared" ca="1" si="529"/>
        <v>6.2499999999999993E-2</v>
      </c>
      <c r="F1343">
        <f t="shared" ca="1" si="530"/>
        <v>23</v>
      </c>
      <c r="G1343" s="13">
        <f t="shared" ca="1" si="531"/>
        <v>19.55</v>
      </c>
      <c r="H1343" s="13">
        <f t="shared" ca="1" si="548"/>
        <v>97.499999999999972</v>
      </c>
      <c r="J1343" s="13">
        <f t="shared" ca="1" si="532"/>
        <v>117.04999999999997</v>
      </c>
    </row>
    <row r="1344" spans="1:10" x14ac:dyDescent="0.25">
      <c r="A1344" s="5">
        <f t="shared" si="550"/>
        <v>42810</v>
      </c>
      <c r="C1344" s="6" t="str">
        <f t="shared" ca="1" si="553"/>
        <v>ANTOINE</v>
      </c>
      <c r="D1344" s="6" t="str">
        <f t="shared" ca="1" si="528"/>
        <v>ELECTRICITE</v>
      </c>
      <c r="E1344" s="15">
        <f t="shared" ca="1" si="529"/>
        <v>2.0833333333333332E-2</v>
      </c>
      <c r="F1344">
        <f t="shared" ca="1" si="530"/>
        <v>38</v>
      </c>
      <c r="G1344" s="13">
        <f t="shared" ca="1" si="531"/>
        <v>32.299999999999997</v>
      </c>
      <c r="H1344" s="13">
        <f t="shared" ca="1" si="548"/>
        <v>32.5</v>
      </c>
      <c r="I1344" s="13">
        <f t="shared" ca="1" si="547"/>
        <v>103</v>
      </c>
      <c r="J1344" s="13">
        <f t="shared" ca="1" si="532"/>
        <v>167.8</v>
      </c>
    </row>
    <row r="1345" spans="1:10" x14ac:dyDescent="0.25">
      <c r="A1345" s="5">
        <f t="shared" si="550"/>
        <v>42810</v>
      </c>
      <c r="C1345" s="6" t="str">
        <f t="shared" ca="1" si="553"/>
        <v>ANTOINE</v>
      </c>
      <c r="D1345" s="6" t="str">
        <f t="shared" ca="1" si="528"/>
        <v>TV</v>
      </c>
      <c r="E1345" s="15">
        <f t="shared" ca="1" si="529"/>
        <v>8.3333333333333329E-2</v>
      </c>
      <c r="F1345">
        <f t="shared" ca="1" si="530"/>
        <v>45</v>
      </c>
      <c r="G1345" s="13">
        <f t="shared" ca="1" si="531"/>
        <v>38.25</v>
      </c>
      <c r="H1345" s="13">
        <f t="shared" ca="1" si="548"/>
        <v>130</v>
      </c>
      <c r="I1345" s="13">
        <f t="shared" ca="1" si="547"/>
        <v>120</v>
      </c>
      <c r="J1345" s="13">
        <f t="shared" ca="1" si="532"/>
        <v>288.25</v>
      </c>
    </row>
    <row r="1346" spans="1:10" x14ac:dyDescent="0.25">
      <c r="A1346" s="5">
        <f t="shared" si="550"/>
        <v>42810</v>
      </c>
      <c r="C1346" s="6" t="str">
        <f t="shared" ca="1" si="553"/>
        <v>ANTOINE</v>
      </c>
      <c r="D1346" s="6" t="str">
        <f t="shared" ca="1" si="528"/>
        <v>TV</v>
      </c>
      <c r="E1346" s="15">
        <f t="shared" ca="1" si="529"/>
        <v>9.375E-2</v>
      </c>
      <c r="F1346">
        <f t="shared" ca="1" si="530"/>
        <v>58</v>
      </c>
      <c r="G1346" s="13">
        <f t="shared" ca="1" si="531"/>
        <v>49.3</v>
      </c>
      <c r="H1346" s="13">
        <f t="shared" ca="1" si="548"/>
        <v>146.25</v>
      </c>
      <c r="J1346" s="13">
        <f t="shared" ca="1" si="532"/>
        <v>195.55</v>
      </c>
    </row>
    <row r="1347" spans="1:10" x14ac:dyDescent="0.25">
      <c r="A1347" s="5">
        <f t="shared" si="550"/>
        <v>42810</v>
      </c>
      <c r="C1347" s="6" t="str">
        <f t="shared" ca="1" si="553"/>
        <v>ANTOINE</v>
      </c>
      <c r="D1347" s="6" t="str">
        <f t="shared" ref="D1347:D1410" ca="1" si="554">+INDEX($N$3:$N$6,RANDBETWEEN(1,4))</f>
        <v>INFORMATIQUE</v>
      </c>
      <c r="E1347" s="15">
        <f t="shared" ref="E1347:E1410" ca="1" si="555">+INDEX($P$8:$P$16,RANDBETWEEN(1,9))</f>
        <v>9.375E-2</v>
      </c>
      <c r="F1347">
        <f t="shared" ref="F1347:F1410" ca="1" si="556">RANDBETWEEN(9,68)</f>
        <v>46</v>
      </c>
      <c r="G1347" s="13">
        <f t="shared" ref="G1347:G1410" ca="1" si="557">F1347*0.85</f>
        <v>39.1</v>
      </c>
      <c r="H1347" s="13">
        <f t="shared" ca="1" si="548"/>
        <v>146.25</v>
      </c>
      <c r="I1347" s="13">
        <f t="shared" ca="1" si="547"/>
        <v>88</v>
      </c>
      <c r="J1347" s="13">
        <f t="shared" ref="J1347:J1410" ca="1" si="558">SUM(G1347:I1347)</f>
        <v>273.35000000000002</v>
      </c>
    </row>
    <row r="1348" spans="1:10" x14ac:dyDescent="0.25">
      <c r="A1348" s="5">
        <f t="shared" si="550"/>
        <v>42810</v>
      </c>
      <c r="C1348" s="6" t="str">
        <f t="shared" ca="1" si="553"/>
        <v>ANTOINE</v>
      </c>
      <c r="D1348" s="6" t="str">
        <f t="shared" ca="1" si="554"/>
        <v>TELEPHONIE</v>
      </c>
      <c r="E1348" s="15">
        <f t="shared" ca="1" si="555"/>
        <v>8.3333333333333329E-2</v>
      </c>
      <c r="F1348">
        <f t="shared" ca="1" si="556"/>
        <v>66</v>
      </c>
      <c r="G1348" s="13">
        <f t="shared" ca="1" si="557"/>
        <v>56.1</v>
      </c>
      <c r="H1348" s="13">
        <f t="shared" ca="1" si="548"/>
        <v>130</v>
      </c>
      <c r="I1348" s="13">
        <f t="shared" ca="1" si="547"/>
        <v>105</v>
      </c>
      <c r="J1348" s="13">
        <f t="shared" ca="1" si="558"/>
        <v>291.10000000000002</v>
      </c>
    </row>
    <row r="1349" spans="1:10" x14ac:dyDescent="0.25">
      <c r="A1349" s="5">
        <f t="shared" si="550"/>
        <v>42810</v>
      </c>
      <c r="C1349" s="6" t="str">
        <f ca="1">+INDEX($M$3:$M$8,RANDBETWEEN(1,6))</f>
        <v>CORENTIN</v>
      </c>
      <c r="D1349" s="6" t="str">
        <f t="shared" ca="1" si="554"/>
        <v>TV</v>
      </c>
      <c r="E1349" s="15">
        <f t="shared" ca="1" si="555"/>
        <v>6.2499999999999993E-2</v>
      </c>
      <c r="F1349">
        <f t="shared" ca="1" si="556"/>
        <v>59</v>
      </c>
      <c r="G1349" s="13">
        <f t="shared" ca="1" si="557"/>
        <v>50.15</v>
      </c>
      <c r="H1349" s="13">
        <f t="shared" ca="1" si="548"/>
        <v>97.499999999999972</v>
      </c>
      <c r="J1349" s="13">
        <f t="shared" ca="1" si="558"/>
        <v>147.64999999999998</v>
      </c>
    </row>
    <row r="1350" spans="1:10" x14ac:dyDescent="0.25">
      <c r="A1350" s="5">
        <f t="shared" si="550"/>
        <v>42810</v>
      </c>
      <c r="C1350" s="6" t="str">
        <f t="shared" ref="C1350:C1351" ca="1" si="559">C1349</f>
        <v>CORENTIN</v>
      </c>
      <c r="D1350" s="6" t="str">
        <f t="shared" ca="1" si="554"/>
        <v>ELECTRICITE</v>
      </c>
      <c r="E1350" s="15">
        <f t="shared" ca="1" si="555"/>
        <v>3.125E-2</v>
      </c>
      <c r="F1350">
        <f t="shared" ca="1" si="556"/>
        <v>65</v>
      </c>
      <c r="G1350" s="13">
        <f t="shared" ca="1" si="557"/>
        <v>55.25</v>
      </c>
      <c r="H1350" s="13">
        <f t="shared" ca="1" si="548"/>
        <v>48.75</v>
      </c>
      <c r="I1350" s="13">
        <f t="shared" ca="1" si="547"/>
        <v>67</v>
      </c>
      <c r="J1350" s="13">
        <f t="shared" ca="1" si="558"/>
        <v>171</v>
      </c>
    </row>
    <row r="1351" spans="1:10" x14ac:dyDescent="0.25">
      <c r="A1351" s="5">
        <f t="shared" si="550"/>
        <v>42810</v>
      </c>
      <c r="C1351" s="6" t="str">
        <f t="shared" ca="1" si="559"/>
        <v>CORENTIN</v>
      </c>
      <c r="D1351" s="6" t="str">
        <f t="shared" ca="1" si="554"/>
        <v>TV</v>
      </c>
      <c r="E1351" s="15">
        <f t="shared" ca="1" si="555"/>
        <v>2.0833333333333332E-2</v>
      </c>
      <c r="F1351">
        <f t="shared" ca="1" si="556"/>
        <v>51</v>
      </c>
      <c r="G1351" s="13">
        <f t="shared" ca="1" si="557"/>
        <v>43.35</v>
      </c>
      <c r="H1351" s="13">
        <f t="shared" ca="1" si="548"/>
        <v>32.5</v>
      </c>
      <c r="I1351" s="13">
        <f t="shared" ca="1" si="547"/>
        <v>28</v>
      </c>
      <c r="J1351" s="13">
        <f t="shared" ca="1" si="558"/>
        <v>103.85</v>
      </c>
    </row>
    <row r="1352" spans="1:10" x14ac:dyDescent="0.25">
      <c r="A1352" s="5">
        <f>A1351+1</f>
        <v>42811</v>
      </c>
      <c r="C1352" s="6" t="str">
        <f ca="1">+INDEX($M$3:$M$8,RANDBETWEEN(1,6))</f>
        <v>PATRICK</v>
      </c>
      <c r="D1352" s="6" t="str">
        <f t="shared" ca="1" si="554"/>
        <v>ELECTRICITE</v>
      </c>
      <c r="E1352" s="15">
        <f t="shared" ca="1" si="555"/>
        <v>4.1666666666666664E-2</v>
      </c>
      <c r="F1352">
        <f t="shared" ca="1" si="556"/>
        <v>63</v>
      </c>
      <c r="G1352" s="13">
        <f t="shared" ca="1" si="557"/>
        <v>53.55</v>
      </c>
      <c r="H1352" s="13">
        <f t="shared" ca="1" si="548"/>
        <v>65</v>
      </c>
      <c r="I1352" s="13">
        <f t="shared" ca="1" si="547"/>
        <v>97</v>
      </c>
      <c r="J1352" s="13">
        <f t="shared" ca="1" si="558"/>
        <v>215.55</v>
      </c>
    </row>
    <row r="1353" spans="1:10" x14ac:dyDescent="0.25">
      <c r="A1353" s="5">
        <f t="shared" ref="A1353:A1369" si="560">A1352</f>
        <v>42811</v>
      </c>
      <c r="C1353" s="6" t="str">
        <f t="shared" ref="C1353:C1355" ca="1" si="561">C1352</f>
        <v>PATRICK</v>
      </c>
      <c r="D1353" s="6" t="str">
        <f t="shared" ca="1" si="554"/>
        <v>INFORMATIQUE</v>
      </c>
      <c r="E1353" s="15">
        <f t="shared" ca="1" si="555"/>
        <v>0.10416666666666667</v>
      </c>
      <c r="F1353">
        <f t="shared" ca="1" si="556"/>
        <v>35</v>
      </c>
      <c r="G1353" s="13">
        <f t="shared" ca="1" si="557"/>
        <v>29.75</v>
      </c>
      <c r="H1353" s="13">
        <f t="shared" ca="1" si="548"/>
        <v>162.5</v>
      </c>
      <c r="J1353" s="13">
        <f t="shared" ca="1" si="558"/>
        <v>192.25</v>
      </c>
    </row>
    <row r="1354" spans="1:10" x14ac:dyDescent="0.25">
      <c r="A1354" s="5">
        <f t="shared" si="560"/>
        <v>42811</v>
      </c>
      <c r="C1354" s="6" t="str">
        <f t="shared" ca="1" si="561"/>
        <v>PATRICK</v>
      </c>
      <c r="D1354" s="6" t="str">
        <f t="shared" ca="1" si="554"/>
        <v>TELEPHONIE</v>
      </c>
      <c r="E1354" s="15">
        <f t="shared" ca="1" si="555"/>
        <v>4.1666666666666664E-2</v>
      </c>
      <c r="F1354">
        <f t="shared" ca="1" si="556"/>
        <v>48</v>
      </c>
      <c r="G1354" s="13">
        <f t="shared" ca="1" si="557"/>
        <v>40.799999999999997</v>
      </c>
      <c r="H1354" s="13">
        <f t="shared" ca="1" si="548"/>
        <v>65</v>
      </c>
      <c r="J1354" s="13">
        <f t="shared" ca="1" si="558"/>
        <v>105.8</v>
      </c>
    </row>
    <row r="1355" spans="1:10" x14ac:dyDescent="0.25">
      <c r="A1355" s="5">
        <f t="shared" si="560"/>
        <v>42811</v>
      </c>
      <c r="C1355" s="6" t="str">
        <f t="shared" ca="1" si="561"/>
        <v>PATRICK</v>
      </c>
      <c r="D1355" s="6" t="str">
        <f t="shared" ca="1" si="554"/>
        <v>TELEPHONIE</v>
      </c>
      <c r="E1355" s="15">
        <f t="shared" ca="1" si="555"/>
        <v>7.2916666666666657E-2</v>
      </c>
      <c r="F1355">
        <f t="shared" ca="1" si="556"/>
        <v>46</v>
      </c>
      <c r="G1355" s="13">
        <f t="shared" ca="1" si="557"/>
        <v>39.1</v>
      </c>
      <c r="H1355" s="13">
        <f t="shared" ca="1" si="548"/>
        <v>113.75</v>
      </c>
      <c r="I1355" s="13">
        <f t="shared" ca="1" si="547"/>
        <v>112</v>
      </c>
      <c r="J1355" s="13">
        <f t="shared" ca="1" si="558"/>
        <v>264.85000000000002</v>
      </c>
    </row>
    <row r="1356" spans="1:10" x14ac:dyDescent="0.25">
      <c r="A1356" s="5">
        <f t="shared" si="560"/>
        <v>42811</v>
      </c>
      <c r="C1356" s="6" t="str">
        <f ca="1">+INDEX($M$3:$M$8,RANDBETWEEN(1,6))</f>
        <v>ERIC</v>
      </c>
      <c r="D1356" s="6" t="str">
        <f t="shared" ca="1" si="554"/>
        <v>ELECTRICITE</v>
      </c>
      <c r="E1356" s="15">
        <f t="shared" ca="1" si="555"/>
        <v>4.1666666666666664E-2</v>
      </c>
      <c r="F1356">
        <f t="shared" ca="1" si="556"/>
        <v>15</v>
      </c>
      <c r="G1356" s="13">
        <f t="shared" ca="1" si="557"/>
        <v>12.75</v>
      </c>
      <c r="H1356" s="13">
        <f t="shared" ca="1" si="548"/>
        <v>65</v>
      </c>
      <c r="J1356" s="13">
        <f t="shared" ca="1" si="558"/>
        <v>77.75</v>
      </c>
    </row>
    <row r="1357" spans="1:10" x14ac:dyDescent="0.25">
      <c r="A1357" s="5">
        <f t="shared" si="560"/>
        <v>42811</v>
      </c>
      <c r="C1357" s="6" t="str">
        <f t="shared" ref="C1357:C1359" ca="1" si="562">C1356</f>
        <v>ERIC</v>
      </c>
      <c r="D1357" s="6" t="str">
        <f t="shared" ca="1" si="554"/>
        <v>ELECTRICITE</v>
      </c>
      <c r="E1357" s="15">
        <f t="shared" ca="1" si="555"/>
        <v>7.2916666666666657E-2</v>
      </c>
      <c r="F1357">
        <f t="shared" ca="1" si="556"/>
        <v>68</v>
      </c>
      <c r="G1357" s="13">
        <f t="shared" ca="1" si="557"/>
        <v>57.8</v>
      </c>
      <c r="H1357" s="13">
        <f t="shared" ca="1" si="548"/>
        <v>113.75</v>
      </c>
      <c r="J1357" s="13">
        <f t="shared" ca="1" si="558"/>
        <v>171.55</v>
      </c>
    </row>
    <row r="1358" spans="1:10" x14ac:dyDescent="0.25">
      <c r="A1358" s="5">
        <f t="shared" si="560"/>
        <v>42811</v>
      </c>
      <c r="C1358" s="6" t="str">
        <f t="shared" ca="1" si="562"/>
        <v>ERIC</v>
      </c>
      <c r="D1358" s="6" t="str">
        <f t="shared" ca="1" si="554"/>
        <v>TV</v>
      </c>
      <c r="E1358" s="15">
        <f t="shared" ca="1" si="555"/>
        <v>3.125E-2</v>
      </c>
      <c r="F1358">
        <f t="shared" ca="1" si="556"/>
        <v>13</v>
      </c>
      <c r="G1358" s="13">
        <f t="shared" ca="1" si="557"/>
        <v>11.049999999999999</v>
      </c>
      <c r="H1358" s="13">
        <f t="shared" ca="1" si="548"/>
        <v>48.75</v>
      </c>
      <c r="I1358" s="13">
        <f t="shared" ca="1" si="547"/>
        <v>38</v>
      </c>
      <c r="J1358" s="13">
        <f t="shared" ca="1" si="558"/>
        <v>97.8</v>
      </c>
    </row>
    <row r="1359" spans="1:10" x14ac:dyDescent="0.25">
      <c r="A1359" s="5">
        <f t="shared" si="560"/>
        <v>42811</v>
      </c>
      <c r="C1359" s="6" t="str">
        <f t="shared" ca="1" si="562"/>
        <v>ERIC</v>
      </c>
      <c r="D1359" s="6" t="str">
        <f t="shared" ca="1" si="554"/>
        <v>TV</v>
      </c>
      <c r="E1359" s="15">
        <f t="shared" ca="1" si="555"/>
        <v>2.0833333333333332E-2</v>
      </c>
      <c r="F1359">
        <f t="shared" ca="1" si="556"/>
        <v>23</v>
      </c>
      <c r="G1359" s="13">
        <f t="shared" ca="1" si="557"/>
        <v>19.55</v>
      </c>
      <c r="H1359" s="13">
        <f t="shared" ca="1" si="548"/>
        <v>32.5</v>
      </c>
      <c r="J1359" s="13">
        <f t="shared" ca="1" si="558"/>
        <v>52.05</v>
      </c>
    </row>
    <row r="1360" spans="1:10" x14ac:dyDescent="0.25">
      <c r="A1360" s="5">
        <f t="shared" si="560"/>
        <v>42811</v>
      </c>
      <c r="C1360" s="6" t="str">
        <f ca="1">+INDEX($M$3:$M$8,RANDBETWEEN(1,6))</f>
        <v>CORENTIN</v>
      </c>
      <c r="D1360" s="6" t="str">
        <f t="shared" ca="1" si="554"/>
        <v>ELECTRICITE</v>
      </c>
      <c r="E1360" s="15">
        <f t="shared" ca="1" si="555"/>
        <v>9.375E-2</v>
      </c>
      <c r="F1360">
        <f t="shared" ca="1" si="556"/>
        <v>57</v>
      </c>
      <c r="G1360" s="13">
        <f t="shared" ca="1" si="557"/>
        <v>48.449999999999996</v>
      </c>
      <c r="H1360" s="13">
        <f t="shared" ca="1" si="548"/>
        <v>146.25</v>
      </c>
      <c r="I1360" s="13">
        <f t="shared" ca="1" si="547"/>
        <v>105</v>
      </c>
      <c r="J1360" s="13">
        <f t="shared" ca="1" si="558"/>
        <v>299.7</v>
      </c>
    </row>
    <row r="1361" spans="1:10" x14ac:dyDescent="0.25">
      <c r="A1361" s="5">
        <f t="shared" si="560"/>
        <v>42811</v>
      </c>
      <c r="C1361" s="6" t="str">
        <f t="shared" ref="C1361:C1366" ca="1" si="563">C1360</f>
        <v>CORENTIN</v>
      </c>
      <c r="D1361" s="6" t="str">
        <f t="shared" ca="1" si="554"/>
        <v>TV</v>
      </c>
      <c r="E1361" s="15">
        <f t="shared" ca="1" si="555"/>
        <v>3.125E-2</v>
      </c>
      <c r="F1361">
        <f t="shared" ca="1" si="556"/>
        <v>57</v>
      </c>
      <c r="G1361" s="13">
        <f t="shared" ca="1" si="557"/>
        <v>48.449999999999996</v>
      </c>
      <c r="H1361" s="13">
        <f t="shared" ca="1" si="548"/>
        <v>48.75</v>
      </c>
      <c r="I1361" s="13">
        <f t="shared" ca="1" si="547"/>
        <v>71</v>
      </c>
      <c r="J1361" s="13">
        <f t="shared" ca="1" si="558"/>
        <v>168.2</v>
      </c>
    </row>
    <row r="1362" spans="1:10" x14ac:dyDescent="0.25">
      <c r="A1362" s="5">
        <f t="shared" si="560"/>
        <v>42811</v>
      </c>
      <c r="C1362" s="6" t="str">
        <f t="shared" ca="1" si="563"/>
        <v>CORENTIN</v>
      </c>
      <c r="D1362" s="6" t="str">
        <f t="shared" ca="1" si="554"/>
        <v>TELEPHONIE</v>
      </c>
      <c r="E1362" s="15">
        <f t="shared" ca="1" si="555"/>
        <v>0.10416666666666667</v>
      </c>
      <c r="F1362">
        <f t="shared" ca="1" si="556"/>
        <v>46</v>
      </c>
      <c r="G1362" s="13">
        <f t="shared" ca="1" si="557"/>
        <v>39.1</v>
      </c>
      <c r="H1362" s="13">
        <f t="shared" ca="1" si="548"/>
        <v>162.5</v>
      </c>
      <c r="I1362" s="13">
        <f t="shared" ca="1" si="547"/>
        <v>31</v>
      </c>
      <c r="J1362" s="13">
        <f t="shared" ca="1" si="558"/>
        <v>232.6</v>
      </c>
    </row>
    <row r="1363" spans="1:10" x14ac:dyDescent="0.25">
      <c r="A1363" s="5">
        <f t="shared" si="560"/>
        <v>42811</v>
      </c>
      <c r="C1363" s="6" t="str">
        <f t="shared" ca="1" si="563"/>
        <v>CORENTIN</v>
      </c>
      <c r="D1363" s="6" t="str">
        <f t="shared" ca="1" si="554"/>
        <v>ELECTRICITE</v>
      </c>
      <c r="E1363" s="15">
        <f t="shared" ca="1" si="555"/>
        <v>8.3333333333333329E-2</v>
      </c>
      <c r="F1363">
        <f t="shared" ca="1" si="556"/>
        <v>35</v>
      </c>
      <c r="G1363" s="13">
        <f t="shared" ca="1" si="557"/>
        <v>29.75</v>
      </c>
      <c r="H1363" s="13">
        <f t="shared" ca="1" si="548"/>
        <v>130</v>
      </c>
      <c r="J1363" s="13">
        <f t="shared" ca="1" si="558"/>
        <v>159.75</v>
      </c>
    </row>
    <row r="1364" spans="1:10" x14ac:dyDescent="0.25">
      <c r="A1364" s="5">
        <f t="shared" si="560"/>
        <v>42811</v>
      </c>
      <c r="C1364" s="6" t="str">
        <f t="shared" ca="1" si="563"/>
        <v>CORENTIN</v>
      </c>
      <c r="D1364" s="6" t="str">
        <f t="shared" ca="1" si="554"/>
        <v>TELEPHONIE</v>
      </c>
      <c r="E1364" s="15">
        <f t="shared" ca="1" si="555"/>
        <v>5.2083333333333329E-2</v>
      </c>
      <c r="F1364">
        <f t="shared" ca="1" si="556"/>
        <v>17</v>
      </c>
      <c r="G1364" s="13">
        <f t="shared" ca="1" si="557"/>
        <v>14.45</v>
      </c>
      <c r="H1364" s="13">
        <f t="shared" ca="1" si="548"/>
        <v>81.25</v>
      </c>
      <c r="J1364" s="13">
        <f t="shared" ca="1" si="558"/>
        <v>95.7</v>
      </c>
    </row>
    <row r="1365" spans="1:10" x14ac:dyDescent="0.25">
      <c r="A1365" s="5">
        <f t="shared" si="560"/>
        <v>42811</v>
      </c>
      <c r="C1365" s="6" t="str">
        <f t="shared" ca="1" si="563"/>
        <v>CORENTIN</v>
      </c>
      <c r="D1365" s="6" t="str">
        <f t="shared" ca="1" si="554"/>
        <v>TV</v>
      </c>
      <c r="E1365" s="15">
        <f t="shared" ca="1" si="555"/>
        <v>2.0833333333333332E-2</v>
      </c>
      <c r="F1365">
        <f t="shared" ca="1" si="556"/>
        <v>65</v>
      </c>
      <c r="G1365" s="13">
        <f t="shared" ca="1" si="557"/>
        <v>55.25</v>
      </c>
      <c r="H1365" s="13">
        <f t="shared" ca="1" si="548"/>
        <v>32.5</v>
      </c>
      <c r="J1365" s="13">
        <f t="shared" ca="1" si="558"/>
        <v>87.75</v>
      </c>
    </row>
    <row r="1366" spans="1:10" x14ac:dyDescent="0.25">
      <c r="A1366" s="5">
        <f t="shared" si="560"/>
        <v>42811</v>
      </c>
      <c r="C1366" s="6" t="str">
        <f t="shared" ca="1" si="563"/>
        <v>CORENTIN</v>
      </c>
      <c r="D1366" s="6" t="str">
        <f t="shared" ca="1" si="554"/>
        <v>ELECTRICITE</v>
      </c>
      <c r="E1366" s="15">
        <f t="shared" ca="1" si="555"/>
        <v>0.10416666666666667</v>
      </c>
      <c r="F1366">
        <f t="shared" ca="1" si="556"/>
        <v>46</v>
      </c>
      <c r="G1366" s="13">
        <f t="shared" ca="1" si="557"/>
        <v>39.1</v>
      </c>
      <c r="H1366" s="13">
        <f t="shared" ca="1" si="548"/>
        <v>162.5</v>
      </c>
      <c r="I1366" s="13">
        <f t="shared" ref="I1366:I1375" ca="1" si="564">+RANDBETWEEN(24,128)</f>
        <v>99</v>
      </c>
      <c r="J1366" s="13">
        <f t="shared" ca="1" si="558"/>
        <v>300.60000000000002</v>
      </c>
    </row>
    <row r="1367" spans="1:10" x14ac:dyDescent="0.25">
      <c r="A1367" s="5">
        <f t="shared" si="560"/>
        <v>42811</v>
      </c>
      <c r="C1367" s="6" t="str">
        <f ca="1">+INDEX($M$3:$M$8,RANDBETWEEN(1,6))</f>
        <v>ANTOINE</v>
      </c>
      <c r="D1367" s="6" t="str">
        <f t="shared" ca="1" si="554"/>
        <v>TELEPHONIE</v>
      </c>
      <c r="E1367" s="15">
        <f t="shared" ca="1" si="555"/>
        <v>7.2916666666666657E-2</v>
      </c>
      <c r="F1367">
        <f t="shared" ca="1" si="556"/>
        <v>28</v>
      </c>
      <c r="G1367" s="13">
        <f t="shared" ca="1" si="557"/>
        <v>23.8</v>
      </c>
      <c r="H1367" s="13">
        <f t="shared" ca="1" si="548"/>
        <v>113.75</v>
      </c>
      <c r="I1367" s="13">
        <f t="shared" ca="1" si="564"/>
        <v>86</v>
      </c>
      <c r="J1367" s="13">
        <f t="shared" ca="1" si="558"/>
        <v>223.55</v>
      </c>
    </row>
    <row r="1368" spans="1:10" x14ac:dyDescent="0.25">
      <c r="A1368" s="5">
        <f t="shared" si="560"/>
        <v>42811</v>
      </c>
      <c r="C1368" s="6" t="str">
        <f t="shared" ref="C1368:C1369" ca="1" si="565">C1367</f>
        <v>ANTOINE</v>
      </c>
      <c r="D1368" s="6" t="str">
        <f t="shared" ca="1" si="554"/>
        <v>TV</v>
      </c>
      <c r="E1368" s="15">
        <f t="shared" ca="1" si="555"/>
        <v>3.125E-2</v>
      </c>
      <c r="F1368">
        <f t="shared" ca="1" si="556"/>
        <v>55</v>
      </c>
      <c r="G1368" s="13">
        <f t="shared" ca="1" si="557"/>
        <v>46.75</v>
      </c>
      <c r="H1368" s="13">
        <f t="shared" ca="1" si="548"/>
        <v>48.75</v>
      </c>
      <c r="I1368" s="13">
        <f t="shared" ca="1" si="564"/>
        <v>84</v>
      </c>
      <c r="J1368" s="13">
        <f t="shared" ca="1" si="558"/>
        <v>179.5</v>
      </c>
    </row>
    <row r="1369" spans="1:10" x14ac:dyDescent="0.25">
      <c r="A1369" s="5">
        <f t="shared" si="560"/>
        <v>42811</v>
      </c>
      <c r="C1369" s="6" t="str">
        <f t="shared" ca="1" si="565"/>
        <v>ANTOINE</v>
      </c>
      <c r="D1369" s="6" t="str">
        <f t="shared" ca="1" si="554"/>
        <v>ELECTRICITE</v>
      </c>
      <c r="E1369" s="15">
        <f t="shared" ca="1" si="555"/>
        <v>4.1666666666666664E-2</v>
      </c>
      <c r="F1369">
        <f t="shared" ca="1" si="556"/>
        <v>9</v>
      </c>
      <c r="G1369" s="13">
        <f t="shared" ca="1" si="557"/>
        <v>7.6499999999999995</v>
      </c>
      <c r="H1369" s="13">
        <f t="shared" ca="1" si="548"/>
        <v>65</v>
      </c>
      <c r="I1369" s="13">
        <f t="shared" ca="1" si="564"/>
        <v>128</v>
      </c>
      <c r="J1369" s="13">
        <f t="shared" ca="1" si="558"/>
        <v>200.65</v>
      </c>
    </row>
    <row r="1370" spans="1:10" x14ac:dyDescent="0.25">
      <c r="A1370" s="5">
        <f>A1369+1</f>
        <v>42812</v>
      </c>
      <c r="C1370" s="6" t="str">
        <f ca="1">+INDEX($M$3:$M$8,RANDBETWEEN(1,6))</f>
        <v>PATRICK</v>
      </c>
      <c r="D1370" s="6" t="str">
        <f t="shared" ca="1" si="554"/>
        <v>INFORMATIQUE</v>
      </c>
      <c r="E1370" s="15">
        <f t="shared" ca="1" si="555"/>
        <v>5.2083333333333329E-2</v>
      </c>
      <c r="F1370">
        <f t="shared" ca="1" si="556"/>
        <v>37</v>
      </c>
      <c r="G1370" s="13">
        <f t="shared" ca="1" si="557"/>
        <v>31.45</v>
      </c>
      <c r="H1370" s="13">
        <f t="shared" ca="1" si="548"/>
        <v>121.875</v>
      </c>
      <c r="I1370" s="13">
        <f t="shared" ca="1" si="564"/>
        <v>34</v>
      </c>
      <c r="J1370" s="13">
        <f t="shared" ca="1" si="558"/>
        <v>187.32499999999999</v>
      </c>
    </row>
    <row r="1371" spans="1:10" x14ac:dyDescent="0.25">
      <c r="A1371" s="5">
        <f t="shared" ref="A1371:A1387" si="566">A1370</f>
        <v>42812</v>
      </c>
      <c r="C1371" s="6" t="str">
        <f t="shared" ref="C1371:C1373" ca="1" si="567">C1370</f>
        <v>PATRICK</v>
      </c>
      <c r="D1371" s="6" t="str">
        <f t="shared" ca="1" si="554"/>
        <v>TELEPHONIE</v>
      </c>
      <c r="E1371" s="15">
        <f t="shared" ca="1" si="555"/>
        <v>3.125E-2</v>
      </c>
      <c r="F1371">
        <f t="shared" ca="1" si="556"/>
        <v>18</v>
      </c>
      <c r="G1371" s="13">
        <f t="shared" ca="1" si="557"/>
        <v>15.299999999999999</v>
      </c>
      <c r="H1371" s="13">
        <f t="shared" ca="1" si="548"/>
        <v>73.125</v>
      </c>
      <c r="J1371" s="13">
        <f t="shared" ca="1" si="558"/>
        <v>88.424999999999997</v>
      </c>
    </row>
    <row r="1372" spans="1:10" x14ac:dyDescent="0.25">
      <c r="A1372" s="5">
        <f t="shared" si="566"/>
        <v>42812</v>
      </c>
      <c r="C1372" s="6" t="str">
        <f t="shared" ca="1" si="567"/>
        <v>PATRICK</v>
      </c>
      <c r="D1372" s="6" t="str">
        <f t="shared" ca="1" si="554"/>
        <v>TV</v>
      </c>
      <c r="E1372" s="15">
        <f t="shared" ca="1" si="555"/>
        <v>3.125E-2</v>
      </c>
      <c r="F1372">
        <f t="shared" ca="1" si="556"/>
        <v>59</v>
      </c>
      <c r="G1372" s="13">
        <f t="shared" ca="1" si="557"/>
        <v>50.15</v>
      </c>
      <c r="H1372" s="13">
        <f t="shared" ca="1" si="548"/>
        <v>73.125</v>
      </c>
      <c r="I1372" s="13">
        <f t="shared" ref="I1372:I1375" ca="1" si="568">+RANDBETWEEN(24,128)</f>
        <v>55</v>
      </c>
      <c r="J1372" s="13">
        <f t="shared" ca="1" si="558"/>
        <v>178.27500000000001</v>
      </c>
    </row>
    <row r="1373" spans="1:10" x14ac:dyDescent="0.25">
      <c r="A1373" s="5">
        <f t="shared" si="566"/>
        <v>42812</v>
      </c>
      <c r="C1373" s="6" t="str">
        <f t="shared" ca="1" si="567"/>
        <v>PATRICK</v>
      </c>
      <c r="D1373" s="6" t="str">
        <f t="shared" ca="1" si="554"/>
        <v>INFORMATIQUE</v>
      </c>
      <c r="E1373" s="15">
        <f t="shared" ca="1" si="555"/>
        <v>3.125E-2</v>
      </c>
      <c r="F1373">
        <f t="shared" ca="1" si="556"/>
        <v>54</v>
      </c>
      <c r="G1373" s="13">
        <f t="shared" ca="1" si="557"/>
        <v>45.9</v>
      </c>
      <c r="H1373" s="13">
        <f t="shared" ca="1" si="548"/>
        <v>73.125</v>
      </c>
      <c r="I1373" s="13">
        <f t="shared" ca="1" si="568"/>
        <v>28</v>
      </c>
      <c r="J1373" s="13">
        <f t="shared" ca="1" si="558"/>
        <v>147.02500000000001</v>
      </c>
    </row>
    <row r="1374" spans="1:10" x14ac:dyDescent="0.25">
      <c r="A1374" s="5">
        <f t="shared" si="566"/>
        <v>42812</v>
      </c>
      <c r="C1374" s="6" t="str">
        <f ca="1">+INDEX($M$3:$M$8,RANDBETWEEN(1,6))</f>
        <v>ERIC</v>
      </c>
      <c r="D1374" s="6" t="str">
        <f t="shared" ca="1" si="554"/>
        <v>TELEPHONIE</v>
      </c>
      <c r="E1374" s="15">
        <f t="shared" ca="1" si="555"/>
        <v>3.125E-2</v>
      </c>
      <c r="F1374">
        <f t="shared" ca="1" si="556"/>
        <v>47</v>
      </c>
      <c r="G1374" s="13">
        <f t="shared" ca="1" si="557"/>
        <v>39.949999999999996</v>
      </c>
      <c r="H1374" s="13">
        <f t="shared" ca="1" si="548"/>
        <v>73.125</v>
      </c>
      <c r="J1374" s="13">
        <f t="shared" ca="1" si="558"/>
        <v>113.07499999999999</v>
      </c>
    </row>
    <row r="1375" spans="1:10" x14ac:dyDescent="0.25">
      <c r="A1375" s="5">
        <f t="shared" si="566"/>
        <v>42812</v>
      </c>
      <c r="C1375" s="6" t="str">
        <f t="shared" ref="C1375:C1377" ca="1" si="569">C1374</f>
        <v>ERIC</v>
      </c>
      <c r="D1375" s="6" t="str">
        <f t="shared" ca="1" si="554"/>
        <v>INFORMATIQUE</v>
      </c>
      <c r="E1375" s="15">
        <f t="shared" ca="1" si="555"/>
        <v>9.375E-2</v>
      </c>
      <c r="F1375">
        <f t="shared" ca="1" si="556"/>
        <v>18</v>
      </c>
      <c r="G1375" s="13">
        <f t="shared" ca="1" si="557"/>
        <v>15.299999999999999</v>
      </c>
      <c r="H1375" s="13">
        <f t="shared" ca="1" si="548"/>
        <v>219.375</v>
      </c>
      <c r="I1375" s="13">
        <f t="shared" ca="1" si="568"/>
        <v>87</v>
      </c>
      <c r="J1375" s="13">
        <f t="shared" ca="1" si="558"/>
        <v>321.67500000000001</v>
      </c>
    </row>
    <row r="1376" spans="1:10" x14ac:dyDescent="0.25">
      <c r="A1376" s="5">
        <f t="shared" si="566"/>
        <v>42812</v>
      </c>
      <c r="C1376" s="6" t="str">
        <f t="shared" ca="1" si="569"/>
        <v>ERIC</v>
      </c>
      <c r="D1376" s="6" t="str">
        <f t="shared" ca="1" si="554"/>
        <v>ELECTRICITE</v>
      </c>
      <c r="E1376" s="15">
        <f t="shared" ca="1" si="555"/>
        <v>8.3333333333333329E-2</v>
      </c>
      <c r="F1376">
        <f t="shared" ca="1" si="556"/>
        <v>63</v>
      </c>
      <c r="G1376" s="13">
        <f t="shared" ca="1" si="557"/>
        <v>53.55</v>
      </c>
      <c r="H1376" s="13">
        <f t="shared" ca="1" si="548"/>
        <v>195</v>
      </c>
      <c r="J1376" s="13">
        <f t="shared" ca="1" si="558"/>
        <v>248.55</v>
      </c>
    </row>
    <row r="1377" spans="1:10" x14ac:dyDescent="0.25">
      <c r="A1377" s="5">
        <f t="shared" si="566"/>
        <v>42812</v>
      </c>
      <c r="C1377" s="6" t="str">
        <f t="shared" ca="1" si="569"/>
        <v>ERIC</v>
      </c>
      <c r="D1377" s="6" t="str">
        <f t="shared" ca="1" si="554"/>
        <v>ELECTRICITE</v>
      </c>
      <c r="E1377" s="15">
        <f t="shared" ca="1" si="555"/>
        <v>3.125E-2</v>
      </c>
      <c r="F1377">
        <f t="shared" ca="1" si="556"/>
        <v>36</v>
      </c>
      <c r="G1377" s="13">
        <f t="shared" ca="1" si="557"/>
        <v>30.599999999999998</v>
      </c>
      <c r="H1377" s="13">
        <f t="shared" ca="1" si="548"/>
        <v>73.125</v>
      </c>
      <c r="J1377" s="13">
        <f t="shared" ca="1" si="558"/>
        <v>103.72499999999999</v>
      </c>
    </row>
    <row r="1378" spans="1:10" x14ac:dyDescent="0.25">
      <c r="A1378" s="5">
        <f t="shared" si="566"/>
        <v>42812</v>
      </c>
      <c r="C1378" s="6" t="str">
        <f ca="1">+INDEX($M$3:$M$8,RANDBETWEEN(1,6))</f>
        <v>SYLVAIN</v>
      </c>
      <c r="D1378" s="6" t="str">
        <f t="shared" ca="1" si="554"/>
        <v>INFORMATIQUE</v>
      </c>
      <c r="E1378" s="15">
        <f t="shared" ca="1" si="555"/>
        <v>5.2083333333333329E-2</v>
      </c>
      <c r="F1378">
        <f t="shared" ca="1" si="556"/>
        <v>40</v>
      </c>
      <c r="G1378" s="13">
        <f t="shared" ca="1" si="557"/>
        <v>34</v>
      </c>
      <c r="H1378" s="13">
        <f t="shared" ca="1" si="548"/>
        <v>121.875</v>
      </c>
      <c r="I1378" s="13">
        <f t="shared" ref="I1378:I1427" ca="1" si="570">+RANDBETWEEN(24,128)</f>
        <v>124</v>
      </c>
      <c r="J1378" s="13">
        <f t="shared" ca="1" si="558"/>
        <v>279.875</v>
      </c>
    </row>
    <row r="1379" spans="1:10" x14ac:dyDescent="0.25">
      <c r="A1379" s="5">
        <f t="shared" si="566"/>
        <v>42812</v>
      </c>
      <c r="C1379" s="6" t="str">
        <f t="shared" ref="C1379:C1384" ca="1" si="571">C1378</f>
        <v>SYLVAIN</v>
      </c>
      <c r="D1379" s="6" t="str">
        <f t="shared" ca="1" si="554"/>
        <v>ELECTRICITE</v>
      </c>
      <c r="E1379" s="15">
        <f t="shared" ca="1" si="555"/>
        <v>2.0833333333333332E-2</v>
      </c>
      <c r="F1379">
        <f t="shared" ca="1" si="556"/>
        <v>48</v>
      </c>
      <c r="G1379" s="13">
        <f t="shared" ca="1" si="557"/>
        <v>40.799999999999997</v>
      </c>
      <c r="H1379" s="13">
        <f t="shared" ca="1" si="548"/>
        <v>48.75</v>
      </c>
      <c r="I1379" s="13">
        <f t="shared" ca="1" si="570"/>
        <v>70</v>
      </c>
      <c r="J1379" s="13">
        <f t="shared" ca="1" si="558"/>
        <v>159.55000000000001</v>
      </c>
    </row>
    <row r="1380" spans="1:10" x14ac:dyDescent="0.25">
      <c r="A1380" s="5">
        <f t="shared" si="566"/>
        <v>42812</v>
      </c>
      <c r="C1380" s="6" t="str">
        <f t="shared" ca="1" si="571"/>
        <v>SYLVAIN</v>
      </c>
      <c r="D1380" s="6" t="str">
        <f t="shared" ca="1" si="554"/>
        <v>INFORMATIQUE</v>
      </c>
      <c r="E1380" s="15">
        <f t="shared" ca="1" si="555"/>
        <v>3.125E-2</v>
      </c>
      <c r="F1380">
        <f t="shared" ca="1" si="556"/>
        <v>44</v>
      </c>
      <c r="G1380" s="13">
        <f t="shared" ca="1" si="557"/>
        <v>37.4</v>
      </c>
      <c r="H1380" s="13">
        <f t="shared" ca="1" si="548"/>
        <v>73.125</v>
      </c>
      <c r="J1380" s="13">
        <f t="shared" ca="1" si="558"/>
        <v>110.52500000000001</v>
      </c>
    </row>
    <row r="1381" spans="1:10" x14ac:dyDescent="0.25">
      <c r="A1381" s="5">
        <f t="shared" si="566"/>
        <v>42812</v>
      </c>
      <c r="C1381" s="6" t="str">
        <f t="shared" ca="1" si="571"/>
        <v>SYLVAIN</v>
      </c>
      <c r="D1381" s="6" t="str">
        <f t="shared" ca="1" si="554"/>
        <v>TELEPHONIE</v>
      </c>
      <c r="E1381" s="15">
        <f t="shared" ca="1" si="555"/>
        <v>2.0833333333333332E-2</v>
      </c>
      <c r="F1381">
        <f t="shared" ca="1" si="556"/>
        <v>25</v>
      </c>
      <c r="G1381" s="13">
        <f t="shared" ca="1" si="557"/>
        <v>21.25</v>
      </c>
      <c r="H1381" s="13">
        <f t="shared" ca="1" si="548"/>
        <v>48.75</v>
      </c>
      <c r="I1381" s="13">
        <f t="shared" ca="1" si="570"/>
        <v>45</v>
      </c>
      <c r="J1381" s="13">
        <f t="shared" ca="1" si="558"/>
        <v>115</v>
      </c>
    </row>
    <row r="1382" spans="1:10" x14ac:dyDescent="0.25">
      <c r="A1382" s="5">
        <f t="shared" si="566"/>
        <v>42812</v>
      </c>
      <c r="C1382" s="6" t="str">
        <f t="shared" ca="1" si="571"/>
        <v>SYLVAIN</v>
      </c>
      <c r="D1382" s="6" t="str">
        <f t="shared" ca="1" si="554"/>
        <v>ELECTRICITE</v>
      </c>
      <c r="E1382" s="15">
        <f t="shared" ca="1" si="555"/>
        <v>2.0833333333333332E-2</v>
      </c>
      <c r="F1382">
        <f t="shared" ca="1" si="556"/>
        <v>13</v>
      </c>
      <c r="G1382" s="13">
        <f t="shared" ca="1" si="557"/>
        <v>11.049999999999999</v>
      </c>
      <c r="H1382" s="13">
        <f t="shared" ca="1" si="548"/>
        <v>48.75</v>
      </c>
      <c r="J1382" s="13">
        <f t="shared" ca="1" si="558"/>
        <v>59.8</v>
      </c>
    </row>
    <row r="1383" spans="1:10" x14ac:dyDescent="0.25">
      <c r="A1383" s="5">
        <f t="shared" si="566"/>
        <v>42812</v>
      </c>
      <c r="C1383" s="6" t="str">
        <f t="shared" ca="1" si="571"/>
        <v>SYLVAIN</v>
      </c>
      <c r="D1383" s="6" t="str">
        <f t="shared" ca="1" si="554"/>
        <v>TV</v>
      </c>
      <c r="E1383" s="15">
        <f t="shared" ca="1" si="555"/>
        <v>0.10416666666666667</v>
      </c>
      <c r="F1383">
        <f t="shared" ca="1" si="556"/>
        <v>22</v>
      </c>
      <c r="G1383" s="13">
        <f t="shared" ca="1" si="557"/>
        <v>18.7</v>
      </c>
      <c r="H1383" s="13">
        <f t="shared" ca="1" si="548"/>
        <v>243.75</v>
      </c>
      <c r="I1383" s="13">
        <f t="shared" ca="1" si="570"/>
        <v>115</v>
      </c>
      <c r="J1383" s="13">
        <f t="shared" ca="1" si="558"/>
        <v>377.45</v>
      </c>
    </row>
    <row r="1384" spans="1:10" x14ac:dyDescent="0.25">
      <c r="A1384" s="5">
        <f t="shared" si="566"/>
        <v>42812</v>
      </c>
      <c r="C1384" s="6" t="str">
        <f t="shared" ca="1" si="571"/>
        <v>SYLVAIN</v>
      </c>
      <c r="D1384" s="6" t="str">
        <f t="shared" ca="1" si="554"/>
        <v>INFORMATIQUE</v>
      </c>
      <c r="E1384" s="15">
        <f t="shared" ca="1" si="555"/>
        <v>8.3333333333333329E-2</v>
      </c>
      <c r="F1384">
        <f t="shared" ca="1" si="556"/>
        <v>52</v>
      </c>
      <c r="G1384" s="13">
        <f t="shared" ca="1" si="557"/>
        <v>44.199999999999996</v>
      </c>
      <c r="H1384" s="13">
        <f t="shared" ca="1" si="548"/>
        <v>195</v>
      </c>
      <c r="I1384" s="13">
        <f t="shared" ca="1" si="570"/>
        <v>47</v>
      </c>
      <c r="J1384" s="13">
        <f t="shared" ca="1" si="558"/>
        <v>286.2</v>
      </c>
    </row>
    <row r="1385" spans="1:10" x14ac:dyDescent="0.25">
      <c r="A1385" s="5">
        <f t="shared" si="566"/>
        <v>42812</v>
      </c>
      <c r="C1385" s="6" t="str">
        <f ca="1">+INDEX($M$3:$M$8,RANDBETWEEN(1,6))</f>
        <v>ANTOINE</v>
      </c>
      <c r="D1385" s="6" t="str">
        <f t="shared" ca="1" si="554"/>
        <v>TV</v>
      </c>
      <c r="E1385" s="15">
        <f t="shared" ca="1" si="555"/>
        <v>6.2499999999999993E-2</v>
      </c>
      <c r="F1385">
        <f t="shared" ca="1" si="556"/>
        <v>20</v>
      </c>
      <c r="G1385" s="13">
        <f t="shared" ca="1" si="557"/>
        <v>17</v>
      </c>
      <c r="H1385" s="13">
        <f t="shared" ca="1" si="548"/>
        <v>146.24999999999994</v>
      </c>
      <c r="I1385" s="13">
        <f t="shared" ca="1" si="570"/>
        <v>101</v>
      </c>
      <c r="J1385" s="13">
        <f t="shared" ca="1" si="558"/>
        <v>264.24999999999994</v>
      </c>
    </row>
    <row r="1386" spans="1:10" x14ac:dyDescent="0.25">
      <c r="A1386" s="5">
        <f t="shared" si="566"/>
        <v>42812</v>
      </c>
      <c r="C1386" s="6" t="str">
        <f t="shared" ref="C1386:C1387" ca="1" si="572">C1385</f>
        <v>ANTOINE</v>
      </c>
      <c r="D1386" s="6" t="str">
        <f t="shared" ca="1" si="554"/>
        <v>TELEPHONIE</v>
      </c>
      <c r="E1386" s="15">
        <f t="shared" ca="1" si="555"/>
        <v>4.1666666666666664E-2</v>
      </c>
      <c r="F1386">
        <f t="shared" ca="1" si="556"/>
        <v>44</v>
      </c>
      <c r="G1386" s="13">
        <f t="shared" ca="1" si="557"/>
        <v>37.4</v>
      </c>
      <c r="H1386" s="13">
        <f t="shared" ca="1" si="548"/>
        <v>97.5</v>
      </c>
      <c r="J1386" s="13">
        <f t="shared" ca="1" si="558"/>
        <v>134.9</v>
      </c>
    </row>
    <row r="1387" spans="1:10" x14ac:dyDescent="0.25">
      <c r="A1387" s="5">
        <f t="shared" si="566"/>
        <v>42812</v>
      </c>
      <c r="C1387" s="6" t="str">
        <f t="shared" ca="1" si="572"/>
        <v>ANTOINE</v>
      </c>
      <c r="D1387" s="6" t="str">
        <f t="shared" ca="1" si="554"/>
        <v>INFORMATIQUE</v>
      </c>
      <c r="E1387" s="15">
        <f t="shared" ca="1" si="555"/>
        <v>5.2083333333333329E-2</v>
      </c>
      <c r="F1387">
        <f t="shared" ca="1" si="556"/>
        <v>50</v>
      </c>
      <c r="G1387" s="13">
        <f t="shared" ca="1" si="557"/>
        <v>42.5</v>
      </c>
      <c r="H1387" s="13">
        <f t="shared" ca="1" si="548"/>
        <v>121.875</v>
      </c>
      <c r="I1387" s="13">
        <f t="shared" ca="1" si="570"/>
        <v>44</v>
      </c>
      <c r="J1387" s="13">
        <f t="shared" ca="1" si="558"/>
        <v>208.375</v>
      </c>
    </row>
    <row r="1388" spans="1:10" x14ac:dyDescent="0.25">
      <c r="A1388" s="5">
        <f>A1387+1</f>
        <v>42813</v>
      </c>
      <c r="C1388" s="6" t="str">
        <f ca="1">+INDEX($M$3:$M$8,RANDBETWEEN(1,6))</f>
        <v>PATRICK</v>
      </c>
      <c r="D1388" s="6" t="str">
        <f t="shared" ca="1" si="554"/>
        <v>ELECTRICITE</v>
      </c>
      <c r="E1388" s="15">
        <f t="shared" ca="1" si="555"/>
        <v>3.125E-2</v>
      </c>
      <c r="F1388">
        <f t="shared" ca="1" si="556"/>
        <v>11</v>
      </c>
      <c r="G1388" s="13">
        <f t="shared" ca="1" si="557"/>
        <v>9.35</v>
      </c>
      <c r="H1388" s="13">
        <f t="shared" ca="1" si="548"/>
        <v>73.125</v>
      </c>
      <c r="I1388" s="13">
        <f t="shared" ca="1" si="570"/>
        <v>97</v>
      </c>
      <c r="J1388" s="13">
        <f t="shared" ca="1" si="558"/>
        <v>179.47499999999999</v>
      </c>
    </row>
    <row r="1389" spans="1:10" x14ac:dyDescent="0.25">
      <c r="A1389" s="5">
        <f t="shared" ref="A1389:A1405" si="573">A1388</f>
        <v>42813</v>
      </c>
      <c r="C1389" s="6" t="str">
        <f t="shared" ref="C1389:C1391" ca="1" si="574">C1388</f>
        <v>PATRICK</v>
      </c>
      <c r="D1389" s="6" t="str">
        <f t="shared" ca="1" si="554"/>
        <v>ELECTRICITE</v>
      </c>
      <c r="E1389" s="15">
        <f t="shared" ca="1" si="555"/>
        <v>5.2083333333333329E-2</v>
      </c>
      <c r="F1389">
        <f t="shared" ca="1" si="556"/>
        <v>19</v>
      </c>
      <c r="G1389" s="13">
        <f t="shared" ca="1" si="557"/>
        <v>16.149999999999999</v>
      </c>
      <c r="H1389" s="13">
        <f t="shared" ca="1" si="548"/>
        <v>121.875</v>
      </c>
      <c r="J1389" s="13">
        <f t="shared" ca="1" si="558"/>
        <v>138.02500000000001</v>
      </c>
    </row>
    <row r="1390" spans="1:10" x14ac:dyDescent="0.25">
      <c r="A1390" s="5">
        <f t="shared" si="573"/>
        <v>42813</v>
      </c>
      <c r="C1390" s="6" t="str">
        <f t="shared" ca="1" si="574"/>
        <v>PATRICK</v>
      </c>
      <c r="D1390" s="6" t="str">
        <f t="shared" ca="1" si="554"/>
        <v>ELECTRICITE</v>
      </c>
      <c r="E1390" s="15">
        <f t="shared" ca="1" si="555"/>
        <v>9.375E-2</v>
      </c>
      <c r="F1390">
        <f t="shared" ca="1" si="556"/>
        <v>20</v>
      </c>
      <c r="G1390" s="13">
        <f t="shared" ca="1" si="557"/>
        <v>17</v>
      </c>
      <c r="H1390" s="13">
        <f t="shared" ca="1" si="548"/>
        <v>219.375</v>
      </c>
      <c r="I1390" s="13">
        <f t="shared" ca="1" si="570"/>
        <v>25</v>
      </c>
      <c r="J1390" s="13">
        <f t="shared" ca="1" si="558"/>
        <v>261.375</v>
      </c>
    </row>
    <row r="1391" spans="1:10" x14ac:dyDescent="0.25">
      <c r="A1391" s="5">
        <f t="shared" si="573"/>
        <v>42813</v>
      </c>
      <c r="C1391" s="6" t="str">
        <f t="shared" ca="1" si="574"/>
        <v>PATRICK</v>
      </c>
      <c r="D1391" s="6" t="str">
        <f t="shared" ca="1" si="554"/>
        <v>TV</v>
      </c>
      <c r="E1391" s="15">
        <f t="shared" ca="1" si="555"/>
        <v>6.2499999999999993E-2</v>
      </c>
      <c r="F1391">
        <f t="shared" ca="1" si="556"/>
        <v>32</v>
      </c>
      <c r="G1391" s="13">
        <f t="shared" ca="1" si="557"/>
        <v>27.2</v>
      </c>
      <c r="H1391" s="13">
        <f t="shared" ca="1" si="548"/>
        <v>146.24999999999994</v>
      </c>
      <c r="I1391" s="13">
        <f t="shared" ca="1" si="570"/>
        <v>113</v>
      </c>
      <c r="J1391" s="13">
        <f t="shared" ca="1" si="558"/>
        <v>286.44999999999993</v>
      </c>
    </row>
    <row r="1392" spans="1:10" x14ac:dyDescent="0.25">
      <c r="A1392" s="5">
        <f t="shared" si="573"/>
        <v>42813</v>
      </c>
      <c r="C1392" s="6" t="str">
        <f ca="1">+INDEX($M$3:$M$8,RANDBETWEEN(1,6))</f>
        <v>ANTOINE</v>
      </c>
      <c r="D1392" s="6" t="str">
        <f t="shared" ca="1" si="554"/>
        <v>TV</v>
      </c>
      <c r="E1392" s="15">
        <f t="shared" ca="1" si="555"/>
        <v>7.2916666666666657E-2</v>
      </c>
      <c r="F1392">
        <f t="shared" ca="1" si="556"/>
        <v>53</v>
      </c>
      <c r="G1392" s="13">
        <f t="shared" ca="1" si="557"/>
        <v>45.05</v>
      </c>
      <c r="H1392" s="13">
        <f t="shared" ca="1" si="548"/>
        <v>170.625</v>
      </c>
      <c r="J1392" s="13">
        <f t="shared" ca="1" si="558"/>
        <v>215.67500000000001</v>
      </c>
    </row>
    <row r="1393" spans="1:10" x14ac:dyDescent="0.25">
      <c r="A1393" s="5">
        <f t="shared" si="573"/>
        <v>42813</v>
      </c>
      <c r="C1393" s="6" t="str">
        <f t="shared" ref="C1393:C1395" ca="1" si="575">C1392</f>
        <v>ANTOINE</v>
      </c>
      <c r="D1393" s="6" t="str">
        <f t="shared" ca="1" si="554"/>
        <v>TELEPHONIE</v>
      </c>
      <c r="E1393" s="15">
        <f t="shared" ca="1" si="555"/>
        <v>7.2916666666666657E-2</v>
      </c>
      <c r="F1393">
        <f t="shared" ca="1" si="556"/>
        <v>49</v>
      </c>
      <c r="G1393" s="13">
        <f t="shared" ca="1" si="557"/>
        <v>41.65</v>
      </c>
      <c r="H1393" s="13">
        <f t="shared" ca="1" si="548"/>
        <v>170.625</v>
      </c>
      <c r="I1393" s="13">
        <f t="shared" ca="1" si="570"/>
        <v>46</v>
      </c>
      <c r="J1393" s="13">
        <f t="shared" ca="1" si="558"/>
        <v>258.27499999999998</v>
      </c>
    </row>
    <row r="1394" spans="1:10" x14ac:dyDescent="0.25">
      <c r="A1394" s="5">
        <f t="shared" si="573"/>
        <v>42813</v>
      </c>
      <c r="C1394" s="6" t="str">
        <f t="shared" ca="1" si="575"/>
        <v>ANTOINE</v>
      </c>
      <c r="D1394" s="6" t="str">
        <f t="shared" ca="1" si="554"/>
        <v>TELEPHONIE</v>
      </c>
      <c r="E1394" s="15">
        <f t="shared" ca="1" si="555"/>
        <v>2.0833333333333332E-2</v>
      </c>
      <c r="F1394">
        <f t="shared" ca="1" si="556"/>
        <v>50</v>
      </c>
      <c r="G1394" s="13">
        <f t="shared" ca="1" si="557"/>
        <v>42.5</v>
      </c>
      <c r="H1394" s="13">
        <f t="shared" ca="1" si="548"/>
        <v>48.75</v>
      </c>
      <c r="I1394" s="13">
        <f t="shared" ca="1" si="570"/>
        <v>26</v>
      </c>
      <c r="J1394" s="13">
        <f t="shared" ca="1" si="558"/>
        <v>117.25</v>
      </c>
    </row>
    <row r="1395" spans="1:10" x14ac:dyDescent="0.25">
      <c r="A1395" s="5">
        <f t="shared" si="573"/>
        <v>42813</v>
      </c>
      <c r="C1395" s="6" t="str">
        <f t="shared" ca="1" si="575"/>
        <v>ANTOINE</v>
      </c>
      <c r="D1395" s="6" t="str">
        <f t="shared" ca="1" si="554"/>
        <v>TELEPHONIE</v>
      </c>
      <c r="E1395" s="15">
        <f t="shared" ca="1" si="555"/>
        <v>8.3333333333333329E-2</v>
      </c>
      <c r="F1395">
        <f t="shared" ca="1" si="556"/>
        <v>28</v>
      </c>
      <c r="G1395" s="13">
        <f t="shared" ca="1" si="557"/>
        <v>23.8</v>
      </c>
      <c r="H1395" s="13">
        <f t="shared" ref="H1395:H1458" ca="1" si="576">E1395*65*24*IF(OR(WEEKDAY(A1395)=1,WEEKDAY(A1395)=7),1.5,1)</f>
        <v>195</v>
      </c>
      <c r="J1395" s="13">
        <f t="shared" ca="1" si="558"/>
        <v>218.8</v>
      </c>
    </row>
    <row r="1396" spans="1:10" x14ac:dyDescent="0.25">
      <c r="A1396" s="5">
        <f t="shared" si="573"/>
        <v>42813</v>
      </c>
      <c r="C1396" s="6" t="str">
        <f ca="1">+INDEX($M$3:$M$8,RANDBETWEEN(1,6))</f>
        <v>SYLVAIN</v>
      </c>
      <c r="D1396" s="6" t="str">
        <f t="shared" ca="1" si="554"/>
        <v>INFORMATIQUE</v>
      </c>
      <c r="E1396" s="15">
        <f t="shared" ca="1" si="555"/>
        <v>0.10416666666666667</v>
      </c>
      <c r="F1396">
        <f t="shared" ca="1" si="556"/>
        <v>17</v>
      </c>
      <c r="G1396" s="13">
        <f t="shared" ca="1" si="557"/>
        <v>14.45</v>
      </c>
      <c r="H1396" s="13">
        <f t="shared" ca="1" si="576"/>
        <v>243.75</v>
      </c>
      <c r="I1396" s="13">
        <f t="shared" ca="1" si="570"/>
        <v>115</v>
      </c>
      <c r="J1396" s="13">
        <f t="shared" ca="1" si="558"/>
        <v>373.2</v>
      </c>
    </row>
    <row r="1397" spans="1:10" x14ac:dyDescent="0.25">
      <c r="A1397" s="5">
        <f t="shared" si="573"/>
        <v>42813</v>
      </c>
      <c r="C1397" s="6" t="str">
        <f t="shared" ref="C1397:C1402" ca="1" si="577">C1396</f>
        <v>SYLVAIN</v>
      </c>
      <c r="D1397" s="6" t="str">
        <f t="shared" ca="1" si="554"/>
        <v>TELEPHONIE</v>
      </c>
      <c r="E1397" s="15">
        <f t="shared" ca="1" si="555"/>
        <v>9.375E-2</v>
      </c>
      <c r="F1397">
        <f t="shared" ca="1" si="556"/>
        <v>10</v>
      </c>
      <c r="G1397" s="13">
        <f t="shared" ca="1" si="557"/>
        <v>8.5</v>
      </c>
      <c r="H1397" s="13">
        <f t="shared" ca="1" si="576"/>
        <v>219.375</v>
      </c>
      <c r="I1397" s="13">
        <f t="shared" ca="1" si="570"/>
        <v>97</v>
      </c>
      <c r="J1397" s="13">
        <f t="shared" ca="1" si="558"/>
        <v>324.875</v>
      </c>
    </row>
    <row r="1398" spans="1:10" x14ac:dyDescent="0.25">
      <c r="A1398" s="5">
        <f t="shared" si="573"/>
        <v>42813</v>
      </c>
      <c r="C1398" s="6" t="str">
        <f t="shared" ca="1" si="577"/>
        <v>SYLVAIN</v>
      </c>
      <c r="D1398" s="6" t="str">
        <f t="shared" ca="1" si="554"/>
        <v>TELEPHONIE</v>
      </c>
      <c r="E1398" s="15">
        <f t="shared" ca="1" si="555"/>
        <v>5.2083333333333329E-2</v>
      </c>
      <c r="F1398">
        <f t="shared" ca="1" si="556"/>
        <v>35</v>
      </c>
      <c r="G1398" s="13">
        <f t="shared" ca="1" si="557"/>
        <v>29.75</v>
      </c>
      <c r="H1398" s="13">
        <f t="shared" ca="1" si="576"/>
        <v>121.875</v>
      </c>
      <c r="J1398" s="13">
        <f t="shared" ca="1" si="558"/>
        <v>151.625</v>
      </c>
    </row>
    <row r="1399" spans="1:10" x14ac:dyDescent="0.25">
      <c r="A1399" s="5">
        <f t="shared" si="573"/>
        <v>42813</v>
      </c>
      <c r="C1399" s="6" t="str">
        <f t="shared" ca="1" si="577"/>
        <v>SYLVAIN</v>
      </c>
      <c r="D1399" s="6" t="str">
        <f t="shared" ca="1" si="554"/>
        <v>TELEPHONIE</v>
      </c>
      <c r="E1399" s="15">
        <f t="shared" ca="1" si="555"/>
        <v>3.125E-2</v>
      </c>
      <c r="F1399">
        <f t="shared" ca="1" si="556"/>
        <v>60</v>
      </c>
      <c r="G1399" s="13">
        <f t="shared" ca="1" si="557"/>
        <v>51</v>
      </c>
      <c r="H1399" s="13">
        <f t="shared" ca="1" si="576"/>
        <v>73.125</v>
      </c>
      <c r="I1399" s="13">
        <f t="shared" ca="1" si="570"/>
        <v>109</v>
      </c>
      <c r="J1399" s="13">
        <f t="shared" ca="1" si="558"/>
        <v>233.125</v>
      </c>
    </row>
    <row r="1400" spans="1:10" x14ac:dyDescent="0.25">
      <c r="A1400" s="5">
        <f t="shared" si="573"/>
        <v>42813</v>
      </c>
      <c r="C1400" s="6" t="str">
        <f t="shared" ca="1" si="577"/>
        <v>SYLVAIN</v>
      </c>
      <c r="D1400" s="6" t="str">
        <f t="shared" ca="1" si="554"/>
        <v>TELEPHONIE</v>
      </c>
      <c r="E1400" s="15">
        <f t="shared" ca="1" si="555"/>
        <v>5.2083333333333329E-2</v>
      </c>
      <c r="F1400">
        <f t="shared" ca="1" si="556"/>
        <v>61</v>
      </c>
      <c r="G1400" s="13">
        <f t="shared" ca="1" si="557"/>
        <v>51.85</v>
      </c>
      <c r="H1400" s="13">
        <f t="shared" ca="1" si="576"/>
        <v>121.875</v>
      </c>
      <c r="I1400" s="13">
        <f t="shared" ca="1" si="570"/>
        <v>52</v>
      </c>
      <c r="J1400" s="13">
        <f t="shared" ca="1" si="558"/>
        <v>225.72499999999999</v>
      </c>
    </row>
    <row r="1401" spans="1:10" x14ac:dyDescent="0.25">
      <c r="A1401" s="5">
        <f t="shared" si="573"/>
        <v>42813</v>
      </c>
      <c r="C1401" s="6" t="str">
        <f t="shared" ca="1" si="577"/>
        <v>SYLVAIN</v>
      </c>
      <c r="D1401" s="6" t="str">
        <f t="shared" ca="1" si="554"/>
        <v>INFORMATIQUE</v>
      </c>
      <c r="E1401" s="15">
        <f t="shared" ca="1" si="555"/>
        <v>4.1666666666666664E-2</v>
      </c>
      <c r="F1401">
        <f t="shared" ca="1" si="556"/>
        <v>36</v>
      </c>
      <c r="G1401" s="13">
        <f t="shared" ca="1" si="557"/>
        <v>30.599999999999998</v>
      </c>
      <c r="H1401" s="13">
        <f t="shared" ca="1" si="576"/>
        <v>97.5</v>
      </c>
      <c r="J1401" s="13">
        <f t="shared" ca="1" si="558"/>
        <v>128.1</v>
      </c>
    </row>
    <row r="1402" spans="1:10" x14ac:dyDescent="0.25">
      <c r="A1402" s="5">
        <f t="shared" si="573"/>
        <v>42813</v>
      </c>
      <c r="C1402" s="6" t="str">
        <f t="shared" ca="1" si="577"/>
        <v>SYLVAIN</v>
      </c>
      <c r="D1402" s="6" t="str">
        <f t="shared" ca="1" si="554"/>
        <v>INFORMATIQUE</v>
      </c>
      <c r="E1402" s="15">
        <f t="shared" ca="1" si="555"/>
        <v>7.2916666666666657E-2</v>
      </c>
      <c r="F1402">
        <f t="shared" ca="1" si="556"/>
        <v>46</v>
      </c>
      <c r="G1402" s="13">
        <f t="shared" ca="1" si="557"/>
        <v>39.1</v>
      </c>
      <c r="H1402" s="13">
        <f t="shared" ca="1" si="576"/>
        <v>170.625</v>
      </c>
      <c r="I1402" s="13">
        <f t="shared" ca="1" si="570"/>
        <v>119</v>
      </c>
      <c r="J1402" s="13">
        <f t="shared" ca="1" si="558"/>
        <v>328.72500000000002</v>
      </c>
    </row>
    <row r="1403" spans="1:10" x14ac:dyDescent="0.25">
      <c r="A1403" s="5">
        <f t="shared" si="573"/>
        <v>42813</v>
      </c>
      <c r="C1403" s="6" t="str">
        <f ca="1">+INDEX($M$3:$M$8,RANDBETWEEN(1,6))</f>
        <v>PATRICK</v>
      </c>
      <c r="D1403" s="6" t="str">
        <f t="shared" ca="1" si="554"/>
        <v>ELECTRICITE</v>
      </c>
      <c r="E1403" s="15">
        <f t="shared" ca="1" si="555"/>
        <v>6.2499999999999993E-2</v>
      </c>
      <c r="F1403">
        <f t="shared" ca="1" si="556"/>
        <v>14</v>
      </c>
      <c r="G1403" s="13">
        <f t="shared" ca="1" si="557"/>
        <v>11.9</v>
      </c>
      <c r="H1403" s="13">
        <f t="shared" ca="1" si="576"/>
        <v>146.24999999999994</v>
      </c>
      <c r="I1403" s="13">
        <f t="shared" ca="1" si="570"/>
        <v>67</v>
      </c>
      <c r="J1403" s="13">
        <f t="shared" ca="1" si="558"/>
        <v>225.14999999999995</v>
      </c>
    </row>
    <row r="1404" spans="1:10" x14ac:dyDescent="0.25">
      <c r="A1404" s="5">
        <f t="shared" si="573"/>
        <v>42813</v>
      </c>
      <c r="C1404" s="6" t="str">
        <f t="shared" ref="C1404:C1405" ca="1" si="578">C1403</f>
        <v>PATRICK</v>
      </c>
      <c r="D1404" s="6" t="str">
        <f t="shared" ca="1" si="554"/>
        <v>INFORMATIQUE</v>
      </c>
      <c r="E1404" s="15">
        <f t="shared" ca="1" si="555"/>
        <v>3.125E-2</v>
      </c>
      <c r="F1404">
        <f t="shared" ca="1" si="556"/>
        <v>57</v>
      </c>
      <c r="G1404" s="13">
        <f t="shared" ca="1" si="557"/>
        <v>48.449999999999996</v>
      </c>
      <c r="H1404" s="13">
        <f t="shared" ca="1" si="576"/>
        <v>73.125</v>
      </c>
      <c r="I1404" s="13">
        <f t="shared" ca="1" si="570"/>
        <v>29</v>
      </c>
      <c r="J1404" s="13">
        <f t="shared" ca="1" si="558"/>
        <v>150.57499999999999</v>
      </c>
    </row>
    <row r="1405" spans="1:10" x14ac:dyDescent="0.25">
      <c r="A1405" s="5">
        <f t="shared" si="573"/>
        <v>42813</v>
      </c>
      <c r="C1405" s="6" t="str">
        <f t="shared" ca="1" si="578"/>
        <v>PATRICK</v>
      </c>
      <c r="D1405" s="6" t="str">
        <f t="shared" ca="1" si="554"/>
        <v>ELECTRICITE</v>
      </c>
      <c r="E1405" s="15">
        <f t="shared" ca="1" si="555"/>
        <v>0.10416666666666667</v>
      </c>
      <c r="F1405">
        <f t="shared" ca="1" si="556"/>
        <v>43</v>
      </c>
      <c r="G1405" s="13">
        <f t="shared" ca="1" si="557"/>
        <v>36.549999999999997</v>
      </c>
      <c r="H1405" s="13">
        <f t="shared" ca="1" si="576"/>
        <v>243.75</v>
      </c>
      <c r="J1405" s="13">
        <f t="shared" ca="1" si="558"/>
        <v>280.3</v>
      </c>
    </row>
    <row r="1406" spans="1:10" x14ac:dyDescent="0.25">
      <c r="A1406" s="5">
        <f>A1405+1</f>
        <v>42814</v>
      </c>
      <c r="C1406" s="6" t="str">
        <f ca="1">+INDEX($M$3:$M$8,RANDBETWEEN(1,6))</f>
        <v>SYLVAIN</v>
      </c>
      <c r="D1406" s="6" t="str">
        <f t="shared" ca="1" si="554"/>
        <v>ELECTRICITE</v>
      </c>
      <c r="E1406" s="15">
        <f t="shared" ca="1" si="555"/>
        <v>8.3333333333333329E-2</v>
      </c>
      <c r="F1406">
        <f t="shared" ca="1" si="556"/>
        <v>45</v>
      </c>
      <c r="G1406" s="13">
        <f t="shared" ca="1" si="557"/>
        <v>38.25</v>
      </c>
      <c r="H1406" s="13">
        <f t="shared" ca="1" si="576"/>
        <v>130</v>
      </c>
      <c r="J1406" s="13">
        <f t="shared" ca="1" si="558"/>
        <v>168.25</v>
      </c>
    </row>
    <row r="1407" spans="1:10" x14ac:dyDescent="0.25">
      <c r="A1407" s="5">
        <f t="shared" ref="A1407:A1423" si="579">A1406</f>
        <v>42814</v>
      </c>
      <c r="C1407" s="6" t="str">
        <f t="shared" ref="C1407:C1409" ca="1" si="580">C1406</f>
        <v>SYLVAIN</v>
      </c>
      <c r="D1407" s="6" t="str">
        <f t="shared" ca="1" si="554"/>
        <v>TELEPHONIE</v>
      </c>
      <c r="E1407" s="15">
        <f t="shared" ca="1" si="555"/>
        <v>2.0833333333333332E-2</v>
      </c>
      <c r="F1407">
        <f t="shared" ca="1" si="556"/>
        <v>51</v>
      </c>
      <c r="G1407" s="13">
        <f t="shared" ca="1" si="557"/>
        <v>43.35</v>
      </c>
      <c r="H1407" s="13">
        <f t="shared" ca="1" si="576"/>
        <v>32.5</v>
      </c>
      <c r="I1407" s="13">
        <f t="shared" ca="1" si="570"/>
        <v>103</v>
      </c>
      <c r="J1407" s="13">
        <f t="shared" ca="1" si="558"/>
        <v>178.85</v>
      </c>
    </row>
    <row r="1408" spans="1:10" x14ac:dyDescent="0.25">
      <c r="A1408" s="5">
        <f t="shared" si="579"/>
        <v>42814</v>
      </c>
      <c r="C1408" s="6" t="str">
        <f t="shared" ca="1" si="580"/>
        <v>SYLVAIN</v>
      </c>
      <c r="D1408" s="6" t="str">
        <f t="shared" ca="1" si="554"/>
        <v>TELEPHONIE</v>
      </c>
      <c r="E1408" s="15">
        <f t="shared" ca="1" si="555"/>
        <v>8.3333333333333329E-2</v>
      </c>
      <c r="F1408">
        <f t="shared" ca="1" si="556"/>
        <v>31</v>
      </c>
      <c r="G1408" s="13">
        <f t="shared" ca="1" si="557"/>
        <v>26.349999999999998</v>
      </c>
      <c r="H1408" s="13">
        <f t="shared" ca="1" si="576"/>
        <v>130</v>
      </c>
      <c r="J1408" s="13">
        <f t="shared" ca="1" si="558"/>
        <v>156.35</v>
      </c>
    </row>
    <row r="1409" spans="1:10" x14ac:dyDescent="0.25">
      <c r="A1409" s="5">
        <f t="shared" si="579"/>
        <v>42814</v>
      </c>
      <c r="C1409" s="6" t="str">
        <f t="shared" ca="1" si="580"/>
        <v>SYLVAIN</v>
      </c>
      <c r="D1409" s="6" t="str">
        <f t="shared" ca="1" si="554"/>
        <v>ELECTRICITE</v>
      </c>
      <c r="E1409" s="15">
        <f t="shared" ca="1" si="555"/>
        <v>7.2916666666666657E-2</v>
      </c>
      <c r="F1409">
        <f t="shared" ca="1" si="556"/>
        <v>21</v>
      </c>
      <c r="G1409" s="13">
        <f t="shared" ca="1" si="557"/>
        <v>17.849999999999998</v>
      </c>
      <c r="H1409" s="13">
        <f t="shared" ca="1" si="576"/>
        <v>113.75</v>
      </c>
      <c r="J1409" s="13">
        <f t="shared" ca="1" si="558"/>
        <v>131.6</v>
      </c>
    </row>
    <row r="1410" spans="1:10" x14ac:dyDescent="0.25">
      <c r="A1410" s="5">
        <f t="shared" si="579"/>
        <v>42814</v>
      </c>
      <c r="C1410" s="6" t="str">
        <f ca="1">+INDEX($M$3:$M$8,RANDBETWEEN(1,6))</f>
        <v>ANTOINE</v>
      </c>
      <c r="D1410" s="6" t="str">
        <f t="shared" ca="1" si="554"/>
        <v>INFORMATIQUE</v>
      </c>
      <c r="E1410" s="15">
        <f t="shared" ca="1" si="555"/>
        <v>7.2916666666666657E-2</v>
      </c>
      <c r="F1410">
        <f t="shared" ca="1" si="556"/>
        <v>55</v>
      </c>
      <c r="G1410" s="13">
        <f t="shared" ca="1" si="557"/>
        <v>46.75</v>
      </c>
      <c r="H1410" s="13">
        <f t="shared" ca="1" si="576"/>
        <v>113.75</v>
      </c>
      <c r="I1410" s="13">
        <f t="shared" ca="1" si="570"/>
        <v>113</v>
      </c>
      <c r="J1410" s="13">
        <f t="shared" ca="1" si="558"/>
        <v>273.5</v>
      </c>
    </row>
    <row r="1411" spans="1:10" x14ac:dyDescent="0.25">
      <c r="A1411" s="5">
        <f t="shared" si="579"/>
        <v>42814</v>
      </c>
      <c r="C1411" s="6" t="str">
        <f t="shared" ref="C1411:C1413" ca="1" si="581">C1410</f>
        <v>ANTOINE</v>
      </c>
      <c r="D1411" s="6" t="str">
        <f t="shared" ref="D1411:D1474" ca="1" si="582">+INDEX($N$3:$N$6,RANDBETWEEN(1,4))</f>
        <v>TV</v>
      </c>
      <c r="E1411" s="15">
        <f t="shared" ref="E1411:E1474" ca="1" si="583">+INDEX($P$8:$P$16,RANDBETWEEN(1,9))</f>
        <v>0.10416666666666667</v>
      </c>
      <c r="F1411">
        <f t="shared" ref="F1411:F1474" ca="1" si="584">RANDBETWEEN(9,68)</f>
        <v>10</v>
      </c>
      <c r="G1411" s="13">
        <f t="shared" ref="G1411:G1474" ca="1" si="585">F1411*0.85</f>
        <v>8.5</v>
      </c>
      <c r="H1411" s="13">
        <f t="shared" ca="1" si="576"/>
        <v>162.5</v>
      </c>
      <c r="J1411" s="13">
        <f t="shared" ref="J1411:J1474" ca="1" si="586">SUM(G1411:I1411)</f>
        <v>171</v>
      </c>
    </row>
    <row r="1412" spans="1:10" x14ac:dyDescent="0.25">
      <c r="A1412" s="5">
        <f t="shared" si="579"/>
        <v>42814</v>
      </c>
      <c r="C1412" s="6" t="str">
        <f t="shared" ca="1" si="581"/>
        <v>ANTOINE</v>
      </c>
      <c r="D1412" s="6" t="str">
        <f t="shared" ca="1" si="582"/>
        <v>INFORMATIQUE</v>
      </c>
      <c r="E1412" s="15">
        <f t="shared" ca="1" si="583"/>
        <v>9.375E-2</v>
      </c>
      <c r="F1412">
        <f t="shared" ca="1" si="584"/>
        <v>28</v>
      </c>
      <c r="G1412" s="13">
        <f t="shared" ca="1" si="585"/>
        <v>23.8</v>
      </c>
      <c r="H1412" s="13">
        <f t="shared" ca="1" si="576"/>
        <v>146.25</v>
      </c>
      <c r="I1412" s="13">
        <f t="shared" ca="1" si="570"/>
        <v>93</v>
      </c>
      <c r="J1412" s="13">
        <f t="shared" ca="1" si="586"/>
        <v>263.05</v>
      </c>
    </row>
    <row r="1413" spans="1:10" x14ac:dyDescent="0.25">
      <c r="A1413" s="5">
        <f t="shared" si="579"/>
        <v>42814</v>
      </c>
      <c r="C1413" s="6" t="str">
        <f t="shared" ca="1" si="581"/>
        <v>ANTOINE</v>
      </c>
      <c r="D1413" s="6" t="str">
        <f t="shared" ca="1" si="582"/>
        <v>INFORMATIQUE</v>
      </c>
      <c r="E1413" s="15">
        <f t="shared" ca="1" si="583"/>
        <v>5.2083333333333329E-2</v>
      </c>
      <c r="F1413">
        <f t="shared" ca="1" si="584"/>
        <v>25</v>
      </c>
      <c r="G1413" s="13">
        <f t="shared" ca="1" si="585"/>
        <v>21.25</v>
      </c>
      <c r="H1413" s="13">
        <f t="shared" ca="1" si="576"/>
        <v>81.25</v>
      </c>
      <c r="I1413" s="13">
        <f t="shared" ca="1" si="570"/>
        <v>25</v>
      </c>
      <c r="J1413" s="13">
        <f t="shared" ca="1" si="586"/>
        <v>127.5</v>
      </c>
    </row>
    <row r="1414" spans="1:10" x14ac:dyDescent="0.25">
      <c r="A1414" s="5">
        <f t="shared" si="579"/>
        <v>42814</v>
      </c>
      <c r="C1414" s="6" t="str">
        <f ca="1">+INDEX($M$3:$M$8,RANDBETWEEN(1,6))</f>
        <v>ANTOINE</v>
      </c>
      <c r="D1414" s="6" t="str">
        <f t="shared" ca="1" si="582"/>
        <v>INFORMATIQUE</v>
      </c>
      <c r="E1414" s="15">
        <f t="shared" ca="1" si="583"/>
        <v>0.10416666666666667</v>
      </c>
      <c r="F1414">
        <f t="shared" ca="1" si="584"/>
        <v>45</v>
      </c>
      <c r="G1414" s="13">
        <f t="shared" ca="1" si="585"/>
        <v>38.25</v>
      </c>
      <c r="H1414" s="13">
        <f t="shared" ca="1" si="576"/>
        <v>162.5</v>
      </c>
      <c r="I1414" s="13">
        <f t="shared" ca="1" si="570"/>
        <v>45</v>
      </c>
      <c r="J1414" s="13">
        <f t="shared" ca="1" si="586"/>
        <v>245.75</v>
      </c>
    </row>
    <row r="1415" spans="1:10" x14ac:dyDescent="0.25">
      <c r="A1415" s="5">
        <f t="shared" si="579"/>
        <v>42814</v>
      </c>
      <c r="C1415" s="6" t="str">
        <f t="shared" ref="C1415:C1420" ca="1" si="587">C1414</f>
        <v>ANTOINE</v>
      </c>
      <c r="D1415" s="6" t="str">
        <f t="shared" ca="1" si="582"/>
        <v>ELECTRICITE</v>
      </c>
      <c r="E1415" s="15">
        <f t="shared" ca="1" si="583"/>
        <v>4.1666666666666664E-2</v>
      </c>
      <c r="F1415">
        <f t="shared" ca="1" si="584"/>
        <v>9</v>
      </c>
      <c r="G1415" s="13">
        <f t="shared" ca="1" si="585"/>
        <v>7.6499999999999995</v>
      </c>
      <c r="H1415" s="13">
        <f t="shared" ca="1" si="576"/>
        <v>65</v>
      </c>
      <c r="J1415" s="13">
        <f t="shared" ca="1" si="586"/>
        <v>72.650000000000006</v>
      </c>
    </row>
    <row r="1416" spans="1:10" x14ac:dyDescent="0.25">
      <c r="A1416" s="5">
        <f t="shared" si="579"/>
        <v>42814</v>
      </c>
      <c r="C1416" s="6" t="str">
        <f t="shared" ca="1" si="587"/>
        <v>ANTOINE</v>
      </c>
      <c r="D1416" s="6" t="str">
        <f t="shared" ca="1" si="582"/>
        <v>TELEPHONIE</v>
      </c>
      <c r="E1416" s="15">
        <f t="shared" ca="1" si="583"/>
        <v>3.125E-2</v>
      </c>
      <c r="F1416">
        <f t="shared" ca="1" si="584"/>
        <v>64</v>
      </c>
      <c r="G1416" s="13">
        <f t="shared" ca="1" si="585"/>
        <v>54.4</v>
      </c>
      <c r="H1416" s="13">
        <f t="shared" ca="1" si="576"/>
        <v>48.75</v>
      </c>
      <c r="J1416" s="13">
        <f t="shared" ca="1" si="586"/>
        <v>103.15</v>
      </c>
    </row>
    <row r="1417" spans="1:10" x14ac:dyDescent="0.25">
      <c r="A1417" s="5">
        <f t="shared" si="579"/>
        <v>42814</v>
      </c>
      <c r="C1417" s="6" t="str">
        <f t="shared" ca="1" si="587"/>
        <v>ANTOINE</v>
      </c>
      <c r="D1417" s="6" t="str">
        <f t="shared" ca="1" si="582"/>
        <v>TV</v>
      </c>
      <c r="E1417" s="15">
        <f t="shared" ca="1" si="583"/>
        <v>0.10416666666666667</v>
      </c>
      <c r="F1417">
        <f t="shared" ca="1" si="584"/>
        <v>43</v>
      </c>
      <c r="G1417" s="13">
        <f t="shared" ca="1" si="585"/>
        <v>36.549999999999997</v>
      </c>
      <c r="H1417" s="13">
        <f t="shared" ca="1" si="576"/>
        <v>162.5</v>
      </c>
      <c r="J1417" s="13">
        <f t="shared" ca="1" si="586"/>
        <v>199.05</v>
      </c>
    </row>
    <row r="1418" spans="1:10" x14ac:dyDescent="0.25">
      <c r="A1418" s="5">
        <f t="shared" si="579"/>
        <v>42814</v>
      </c>
      <c r="C1418" s="6" t="str">
        <f t="shared" ca="1" si="587"/>
        <v>ANTOINE</v>
      </c>
      <c r="D1418" s="6" t="str">
        <f t="shared" ca="1" si="582"/>
        <v>TV</v>
      </c>
      <c r="E1418" s="15">
        <f t="shared" ca="1" si="583"/>
        <v>3.125E-2</v>
      </c>
      <c r="F1418">
        <f t="shared" ca="1" si="584"/>
        <v>30</v>
      </c>
      <c r="G1418" s="13">
        <f t="shared" ca="1" si="585"/>
        <v>25.5</v>
      </c>
      <c r="H1418" s="13">
        <f t="shared" ca="1" si="576"/>
        <v>48.75</v>
      </c>
      <c r="I1418" s="13">
        <f t="shared" ref="I1418:I1427" ca="1" si="588">+RANDBETWEEN(24,128)</f>
        <v>105</v>
      </c>
      <c r="J1418" s="13">
        <f t="shared" ca="1" si="586"/>
        <v>179.25</v>
      </c>
    </row>
    <row r="1419" spans="1:10" x14ac:dyDescent="0.25">
      <c r="A1419" s="5">
        <f t="shared" si="579"/>
        <v>42814</v>
      </c>
      <c r="C1419" s="6" t="str">
        <f t="shared" ca="1" si="587"/>
        <v>ANTOINE</v>
      </c>
      <c r="D1419" s="6" t="str">
        <f t="shared" ca="1" si="582"/>
        <v>ELECTRICITE</v>
      </c>
      <c r="E1419" s="15">
        <f t="shared" ca="1" si="583"/>
        <v>7.2916666666666657E-2</v>
      </c>
      <c r="F1419">
        <f t="shared" ca="1" si="584"/>
        <v>66</v>
      </c>
      <c r="G1419" s="13">
        <f t="shared" ca="1" si="585"/>
        <v>56.1</v>
      </c>
      <c r="H1419" s="13">
        <f t="shared" ca="1" si="576"/>
        <v>113.75</v>
      </c>
      <c r="I1419" s="13">
        <f t="shared" ca="1" si="588"/>
        <v>69</v>
      </c>
      <c r="J1419" s="13">
        <f t="shared" ca="1" si="586"/>
        <v>238.85</v>
      </c>
    </row>
    <row r="1420" spans="1:10" x14ac:dyDescent="0.25">
      <c r="A1420" s="5">
        <f t="shared" si="579"/>
        <v>42814</v>
      </c>
      <c r="C1420" s="6" t="str">
        <f t="shared" ca="1" si="587"/>
        <v>ANTOINE</v>
      </c>
      <c r="D1420" s="6" t="str">
        <f t="shared" ca="1" si="582"/>
        <v>TELEPHONIE</v>
      </c>
      <c r="E1420" s="15">
        <f t="shared" ca="1" si="583"/>
        <v>4.1666666666666664E-2</v>
      </c>
      <c r="F1420">
        <f t="shared" ca="1" si="584"/>
        <v>50</v>
      </c>
      <c r="G1420" s="13">
        <f t="shared" ca="1" si="585"/>
        <v>42.5</v>
      </c>
      <c r="H1420" s="13">
        <f t="shared" ca="1" si="576"/>
        <v>65</v>
      </c>
      <c r="I1420" s="13">
        <f t="shared" ca="1" si="588"/>
        <v>74</v>
      </c>
      <c r="J1420" s="13">
        <f t="shared" ca="1" si="586"/>
        <v>181.5</v>
      </c>
    </row>
    <row r="1421" spans="1:10" x14ac:dyDescent="0.25">
      <c r="A1421" s="5">
        <f t="shared" si="579"/>
        <v>42814</v>
      </c>
      <c r="C1421" s="6" t="str">
        <f ca="1">+INDEX($M$3:$M$8,RANDBETWEEN(1,6))</f>
        <v>SYLVAIN</v>
      </c>
      <c r="D1421" s="6" t="str">
        <f t="shared" ca="1" si="582"/>
        <v>TV</v>
      </c>
      <c r="E1421" s="15">
        <f t="shared" ca="1" si="583"/>
        <v>9.375E-2</v>
      </c>
      <c r="F1421">
        <f t="shared" ca="1" si="584"/>
        <v>27</v>
      </c>
      <c r="G1421" s="13">
        <f t="shared" ca="1" si="585"/>
        <v>22.95</v>
      </c>
      <c r="H1421" s="13">
        <f t="shared" ca="1" si="576"/>
        <v>146.25</v>
      </c>
      <c r="I1421" s="13">
        <f t="shared" ca="1" si="588"/>
        <v>68</v>
      </c>
      <c r="J1421" s="13">
        <f t="shared" ca="1" si="586"/>
        <v>237.2</v>
      </c>
    </row>
    <row r="1422" spans="1:10" x14ac:dyDescent="0.25">
      <c r="A1422" s="5">
        <f t="shared" si="579"/>
        <v>42814</v>
      </c>
      <c r="C1422" s="6" t="str">
        <f t="shared" ref="C1422:C1423" ca="1" si="589">C1421</f>
        <v>SYLVAIN</v>
      </c>
      <c r="D1422" s="6" t="str">
        <f t="shared" ca="1" si="582"/>
        <v>TELEPHONIE</v>
      </c>
      <c r="E1422" s="15">
        <f t="shared" ca="1" si="583"/>
        <v>3.125E-2</v>
      </c>
      <c r="F1422">
        <f t="shared" ca="1" si="584"/>
        <v>65</v>
      </c>
      <c r="G1422" s="13">
        <f t="shared" ca="1" si="585"/>
        <v>55.25</v>
      </c>
      <c r="H1422" s="13">
        <f t="shared" ca="1" si="576"/>
        <v>48.75</v>
      </c>
      <c r="I1422" s="13">
        <f t="shared" ca="1" si="588"/>
        <v>40</v>
      </c>
      <c r="J1422" s="13">
        <f t="shared" ca="1" si="586"/>
        <v>144</v>
      </c>
    </row>
    <row r="1423" spans="1:10" x14ac:dyDescent="0.25">
      <c r="A1423" s="5">
        <f t="shared" si="579"/>
        <v>42814</v>
      </c>
      <c r="C1423" s="6" t="str">
        <f t="shared" ca="1" si="589"/>
        <v>SYLVAIN</v>
      </c>
      <c r="D1423" s="6" t="str">
        <f t="shared" ca="1" si="582"/>
        <v>TV</v>
      </c>
      <c r="E1423" s="15">
        <f t="shared" ca="1" si="583"/>
        <v>2.0833333333333332E-2</v>
      </c>
      <c r="F1423">
        <f t="shared" ca="1" si="584"/>
        <v>53</v>
      </c>
      <c r="G1423" s="13">
        <f t="shared" ca="1" si="585"/>
        <v>45.05</v>
      </c>
      <c r="H1423" s="13">
        <f t="shared" ca="1" si="576"/>
        <v>32.5</v>
      </c>
      <c r="J1423" s="13">
        <f t="shared" ca="1" si="586"/>
        <v>77.55</v>
      </c>
    </row>
    <row r="1424" spans="1:10" x14ac:dyDescent="0.25">
      <c r="A1424" s="5">
        <f>A1423+1</f>
        <v>42815</v>
      </c>
      <c r="C1424" s="6" t="str">
        <f ca="1">+INDEX($M$3:$M$8,RANDBETWEEN(1,6))</f>
        <v>KEVIN</v>
      </c>
      <c r="D1424" s="6" t="str">
        <f t="shared" ca="1" si="582"/>
        <v>ELECTRICITE</v>
      </c>
      <c r="E1424" s="15">
        <f t="shared" ca="1" si="583"/>
        <v>6.2499999999999993E-2</v>
      </c>
      <c r="F1424">
        <f t="shared" ca="1" si="584"/>
        <v>33</v>
      </c>
      <c r="G1424" s="13">
        <f t="shared" ca="1" si="585"/>
        <v>28.05</v>
      </c>
      <c r="H1424" s="13">
        <f t="shared" ca="1" si="576"/>
        <v>97.499999999999972</v>
      </c>
      <c r="I1424" s="13">
        <f t="shared" ref="I1424:I1427" ca="1" si="590">+RANDBETWEEN(24,128)</f>
        <v>41</v>
      </c>
      <c r="J1424" s="13">
        <f t="shared" ca="1" si="586"/>
        <v>166.54999999999995</v>
      </c>
    </row>
    <row r="1425" spans="1:10" x14ac:dyDescent="0.25">
      <c r="A1425" s="5">
        <f t="shared" ref="A1425:A1441" si="591">A1424</f>
        <v>42815</v>
      </c>
      <c r="C1425" s="6" t="str">
        <f t="shared" ref="C1425:C1427" ca="1" si="592">C1424</f>
        <v>KEVIN</v>
      </c>
      <c r="D1425" s="6" t="str">
        <f t="shared" ca="1" si="582"/>
        <v>TV</v>
      </c>
      <c r="E1425" s="15">
        <f t="shared" ca="1" si="583"/>
        <v>9.375E-2</v>
      </c>
      <c r="F1425">
        <f t="shared" ca="1" si="584"/>
        <v>36</v>
      </c>
      <c r="G1425" s="13">
        <f t="shared" ca="1" si="585"/>
        <v>30.599999999999998</v>
      </c>
      <c r="H1425" s="13">
        <f t="shared" ca="1" si="576"/>
        <v>146.25</v>
      </c>
      <c r="I1425" s="13">
        <f t="shared" ca="1" si="590"/>
        <v>90</v>
      </c>
      <c r="J1425" s="13">
        <f t="shared" ca="1" si="586"/>
        <v>266.85000000000002</v>
      </c>
    </row>
    <row r="1426" spans="1:10" x14ac:dyDescent="0.25">
      <c r="A1426" s="5">
        <f t="shared" si="591"/>
        <v>42815</v>
      </c>
      <c r="C1426" s="6" t="str">
        <f t="shared" ca="1" si="592"/>
        <v>KEVIN</v>
      </c>
      <c r="D1426" s="6" t="str">
        <f t="shared" ca="1" si="582"/>
        <v>TELEPHONIE</v>
      </c>
      <c r="E1426" s="15">
        <f t="shared" ca="1" si="583"/>
        <v>0.10416666666666667</v>
      </c>
      <c r="F1426">
        <f t="shared" ca="1" si="584"/>
        <v>58</v>
      </c>
      <c r="G1426" s="13">
        <f t="shared" ca="1" si="585"/>
        <v>49.3</v>
      </c>
      <c r="H1426" s="13">
        <f t="shared" ca="1" si="576"/>
        <v>162.5</v>
      </c>
      <c r="J1426" s="13">
        <f t="shared" ca="1" si="586"/>
        <v>211.8</v>
      </c>
    </row>
    <row r="1427" spans="1:10" x14ac:dyDescent="0.25">
      <c r="A1427" s="5">
        <f t="shared" si="591"/>
        <v>42815</v>
      </c>
      <c r="C1427" s="6" t="str">
        <f t="shared" ca="1" si="592"/>
        <v>KEVIN</v>
      </c>
      <c r="D1427" s="6" t="str">
        <f t="shared" ca="1" si="582"/>
        <v>TV</v>
      </c>
      <c r="E1427" s="15">
        <f t="shared" ca="1" si="583"/>
        <v>9.375E-2</v>
      </c>
      <c r="F1427">
        <f t="shared" ca="1" si="584"/>
        <v>52</v>
      </c>
      <c r="G1427" s="13">
        <f t="shared" ca="1" si="585"/>
        <v>44.199999999999996</v>
      </c>
      <c r="H1427" s="13">
        <f t="shared" ca="1" si="576"/>
        <v>146.25</v>
      </c>
      <c r="I1427" s="13">
        <f t="shared" ca="1" si="590"/>
        <v>46</v>
      </c>
      <c r="J1427" s="13">
        <f t="shared" ca="1" si="586"/>
        <v>236.45</v>
      </c>
    </row>
    <row r="1428" spans="1:10" x14ac:dyDescent="0.25">
      <c r="A1428" s="5">
        <f t="shared" si="591"/>
        <v>42815</v>
      </c>
      <c r="C1428" s="6" t="str">
        <f ca="1">+INDEX($M$3:$M$8,RANDBETWEEN(1,6))</f>
        <v>ERIC</v>
      </c>
      <c r="D1428" s="6" t="str">
        <f t="shared" ca="1" si="582"/>
        <v>INFORMATIQUE</v>
      </c>
      <c r="E1428" s="15">
        <f t="shared" ca="1" si="583"/>
        <v>3.125E-2</v>
      </c>
      <c r="F1428">
        <f t="shared" ca="1" si="584"/>
        <v>20</v>
      </c>
      <c r="G1428" s="13">
        <f t="shared" ca="1" si="585"/>
        <v>17</v>
      </c>
      <c r="H1428" s="13">
        <f t="shared" ca="1" si="576"/>
        <v>48.75</v>
      </c>
      <c r="J1428" s="13">
        <f t="shared" ca="1" si="586"/>
        <v>65.75</v>
      </c>
    </row>
    <row r="1429" spans="1:10" x14ac:dyDescent="0.25">
      <c r="A1429" s="5">
        <f t="shared" si="591"/>
        <v>42815</v>
      </c>
      <c r="C1429" s="6" t="str">
        <f t="shared" ref="C1429:C1431" ca="1" si="593">C1428</f>
        <v>ERIC</v>
      </c>
      <c r="D1429" s="6" t="str">
        <f t="shared" ca="1" si="582"/>
        <v>TELEPHONIE</v>
      </c>
      <c r="E1429" s="15">
        <f t="shared" ca="1" si="583"/>
        <v>2.0833333333333332E-2</v>
      </c>
      <c r="F1429">
        <f t="shared" ca="1" si="584"/>
        <v>64</v>
      </c>
      <c r="G1429" s="13">
        <f t="shared" ca="1" si="585"/>
        <v>54.4</v>
      </c>
      <c r="H1429" s="13">
        <f t="shared" ca="1" si="576"/>
        <v>32.5</v>
      </c>
      <c r="J1429" s="13">
        <f t="shared" ca="1" si="586"/>
        <v>86.9</v>
      </c>
    </row>
    <row r="1430" spans="1:10" x14ac:dyDescent="0.25">
      <c r="A1430" s="5">
        <f t="shared" si="591"/>
        <v>42815</v>
      </c>
      <c r="C1430" s="6" t="str">
        <f t="shared" ca="1" si="593"/>
        <v>ERIC</v>
      </c>
      <c r="D1430" s="6" t="str">
        <f t="shared" ca="1" si="582"/>
        <v>TELEPHONIE</v>
      </c>
      <c r="E1430" s="15">
        <f t="shared" ca="1" si="583"/>
        <v>6.2499999999999993E-2</v>
      </c>
      <c r="F1430">
        <f t="shared" ca="1" si="584"/>
        <v>58</v>
      </c>
      <c r="G1430" s="13">
        <f t="shared" ca="1" si="585"/>
        <v>49.3</v>
      </c>
      <c r="H1430" s="13">
        <f t="shared" ca="1" si="576"/>
        <v>97.499999999999972</v>
      </c>
      <c r="I1430" s="13">
        <f t="shared" ref="I1430:I1479" ca="1" si="594">+RANDBETWEEN(24,128)</f>
        <v>31</v>
      </c>
      <c r="J1430" s="13">
        <f t="shared" ca="1" si="586"/>
        <v>177.79999999999995</v>
      </c>
    </row>
    <row r="1431" spans="1:10" x14ac:dyDescent="0.25">
      <c r="A1431" s="5">
        <f t="shared" si="591"/>
        <v>42815</v>
      </c>
      <c r="C1431" s="6" t="str">
        <f t="shared" ca="1" si="593"/>
        <v>ERIC</v>
      </c>
      <c r="D1431" s="6" t="str">
        <f t="shared" ca="1" si="582"/>
        <v>TELEPHONIE</v>
      </c>
      <c r="E1431" s="15">
        <f t="shared" ca="1" si="583"/>
        <v>3.125E-2</v>
      </c>
      <c r="F1431">
        <f t="shared" ca="1" si="584"/>
        <v>48</v>
      </c>
      <c r="G1431" s="13">
        <f t="shared" ca="1" si="585"/>
        <v>40.799999999999997</v>
      </c>
      <c r="H1431" s="13">
        <f t="shared" ca="1" si="576"/>
        <v>48.75</v>
      </c>
      <c r="I1431" s="13">
        <f t="shared" ca="1" si="594"/>
        <v>63</v>
      </c>
      <c r="J1431" s="13">
        <f t="shared" ca="1" si="586"/>
        <v>152.55000000000001</v>
      </c>
    </row>
    <row r="1432" spans="1:10" x14ac:dyDescent="0.25">
      <c r="A1432" s="5">
        <f t="shared" si="591"/>
        <v>42815</v>
      </c>
      <c r="C1432" s="6" t="str">
        <f ca="1">+INDEX($M$3:$M$8,RANDBETWEEN(1,6))</f>
        <v>KEVIN</v>
      </c>
      <c r="D1432" s="6" t="str">
        <f t="shared" ca="1" si="582"/>
        <v>ELECTRICITE</v>
      </c>
      <c r="E1432" s="15">
        <f t="shared" ca="1" si="583"/>
        <v>8.3333333333333329E-2</v>
      </c>
      <c r="F1432">
        <f t="shared" ca="1" si="584"/>
        <v>54</v>
      </c>
      <c r="G1432" s="13">
        <f t="shared" ca="1" si="585"/>
        <v>45.9</v>
      </c>
      <c r="H1432" s="13">
        <f t="shared" ca="1" si="576"/>
        <v>130</v>
      </c>
      <c r="J1432" s="13">
        <f t="shared" ca="1" si="586"/>
        <v>175.9</v>
      </c>
    </row>
    <row r="1433" spans="1:10" x14ac:dyDescent="0.25">
      <c r="A1433" s="5">
        <f t="shared" si="591"/>
        <v>42815</v>
      </c>
      <c r="C1433" s="6" t="str">
        <f t="shared" ref="C1433:C1438" ca="1" si="595">C1432</f>
        <v>KEVIN</v>
      </c>
      <c r="D1433" s="6" t="str">
        <f t="shared" ca="1" si="582"/>
        <v>ELECTRICITE</v>
      </c>
      <c r="E1433" s="15">
        <f t="shared" ca="1" si="583"/>
        <v>3.125E-2</v>
      </c>
      <c r="F1433">
        <f t="shared" ca="1" si="584"/>
        <v>66</v>
      </c>
      <c r="G1433" s="13">
        <f t="shared" ca="1" si="585"/>
        <v>56.1</v>
      </c>
      <c r="H1433" s="13">
        <f t="shared" ca="1" si="576"/>
        <v>48.75</v>
      </c>
      <c r="I1433" s="13">
        <f t="shared" ca="1" si="594"/>
        <v>118</v>
      </c>
      <c r="J1433" s="13">
        <f t="shared" ca="1" si="586"/>
        <v>222.85</v>
      </c>
    </row>
    <row r="1434" spans="1:10" x14ac:dyDescent="0.25">
      <c r="A1434" s="5">
        <f t="shared" si="591"/>
        <v>42815</v>
      </c>
      <c r="C1434" s="6" t="str">
        <f t="shared" ca="1" si="595"/>
        <v>KEVIN</v>
      </c>
      <c r="D1434" s="6" t="str">
        <f t="shared" ca="1" si="582"/>
        <v>ELECTRICITE</v>
      </c>
      <c r="E1434" s="15">
        <f t="shared" ca="1" si="583"/>
        <v>3.125E-2</v>
      </c>
      <c r="F1434">
        <f t="shared" ca="1" si="584"/>
        <v>67</v>
      </c>
      <c r="G1434" s="13">
        <f t="shared" ca="1" si="585"/>
        <v>56.949999999999996</v>
      </c>
      <c r="H1434" s="13">
        <f t="shared" ca="1" si="576"/>
        <v>48.75</v>
      </c>
      <c r="J1434" s="13">
        <f t="shared" ca="1" si="586"/>
        <v>105.69999999999999</v>
      </c>
    </row>
    <row r="1435" spans="1:10" x14ac:dyDescent="0.25">
      <c r="A1435" s="5">
        <f t="shared" si="591"/>
        <v>42815</v>
      </c>
      <c r="C1435" s="6" t="str">
        <f t="shared" ca="1" si="595"/>
        <v>KEVIN</v>
      </c>
      <c r="D1435" s="6" t="str">
        <f t="shared" ca="1" si="582"/>
        <v>INFORMATIQUE</v>
      </c>
      <c r="E1435" s="15">
        <f t="shared" ca="1" si="583"/>
        <v>8.3333333333333329E-2</v>
      </c>
      <c r="F1435">
        <f t="shared" ca="1" si="584"/>
        <v>29</v>
      </c>
      <c r="G1435" s="13">
        <f t="shared" ca="1" si="585"/>
        <v>24.65</v>
      </c>
      <c r="H1435" s="13">
        <f t="shared" ca="1" si="576"/>
        <v>130</v>
      </c>
      <c r="I1435" s="13">
        <f t="shared" ca="1" si="594"/>
        <v>54</v>
      </c>
      <c r="J1435" s="13">
        <f t="shared" ca="1" si="586"/>
        <v>208.65</v>
      </c>
    </row>
    <row r="1436" spans="1:10" x14ac:dyDescent="0.25">
      <c r="A1436" s="5">
        <f t="shared" si="591"/>
        <v>42815</v>
      </c>
      <c r="C1436" s="6" t="str">
        <f t="shared" ca="1" si="595"/>
        <v>KEVIN</v>
      </c>
      <c r="D1436" s="6" t="str">
        <f t="shared" ca="1" si="582"/>
        <v>TELEPHONIE</v>
      </c>
      <c r="E1436" s="15">
        <f t="shared" ca="1" si="583"/>
        <v>9.375E-2</v>
      </c>
      <c r="F1436">
        <f t="shared" ca="1" si="584"/>
        <v>46</v>
      </c>
      <c r="G1436" s="13">
        <f t="shared" ca="1" si="585"/>
        <v>39.1</v>
      </c>
      <c r="H1436" s="13">
        <f t="shared" ca="1" si="576"/>
        <v>146.25</v>
      </c>
      <c r="I1436" s="13">
        <f t="shared" ca="1" si="594"/>
        <v>31</v>
      </c>
      <c r="J1436" s="13">
        <f t="shared" ca="1" si="586"/>
        <v>216.35</v>
      </c>
    </row>
    <row r="1437" spans="1:10" x14ac:dyDescent="0.25">
      <c r="A1437" s="5">
        <f t="shared" si="591"/>
        <v>42815</v>
      </c>
      <c r="C1437" s="6" t="str">
        <f t="shared" ca="1" si="595"/>
        <v>KEVIN</v>
      </c>
      <c r="D1437" s="6" t="str">
        <f t="shared" ca="1" si="582"/>
        <v>INFORMATIQUE</v>
      </c>
      <c r="E1437" s="15">
        <f t="shared" ca="1" si="583"/>
        <v>6.2499999999999993E-2</v>
      </c>
      <c r="F1437">
        <f t="shared" ca="1" si="584"/>
        <v>38</v>
      </c>
      <c r="G1437" s="13">
        <f t="shared" ca="1" si="585"/>
        <v>32.299999999999997</v>
      </c>
      <c r="H1437" s="13">
        <f t="shared" ca="1" si="576"/>
        <v>97.499999999999972</v>
      </c>
      <c r="I1437" s="13">
        <f t="shared" ca="1" si="594"/>
        <v>92</v>
      </c>
      <c r="J1437" s="13">
        <f t="shared" ca="1" si="586"/>
        <v>221.79999999999995</v>
      </c>
    </row>
    <row r="1438" spans="1:10" x14ac:dyDescent="0.25">
      <c r="A1438" s="5">
        <f t="shared" si="591"/>
        <v>42815</v>
      </c>
      <c r="C1438" s="6" t="str">
        <f t="shared" ca="1" si="595"/>
        <v>KEVIN</v>
      </c>
      <c r="D1438" s="6" t="str">
        <f t="shared" ca="1" si="582"/>
        <v>TV</v>
      </c>
      <c r="E1438" s="15">
        <f t="shared" ca="1" si="583"/>
        <v>6.2499999999999993E-2</v>
      </c>
      <c r="F1438">
        <f t="shared" ca="1" si="584"/>
        <v>14</v>
      </c>
      <c r="G1438" s="13">
        <f t="shared" ca="1" si="585"/>
        <v>11.9</v>
      </c>
      <c r="H1438" s="13">
        <f t="shared" ca="1" si="576"/>
        <v>97.499999999999972</v>
      </c>
      <c r="J1438" s="13">
        <f t="shared" ca="1" si="586"/>
        <v>109.39999999999998</v>
      </c>
    </row>
    <row r="1439" spans="1:10" x14ac:dyDescent="0.25">
      <c r="A1439" s="5">
        <f t="shared" si="591"/>
        <v>42815</v>
      </c>
      <c r="C1439" s="6" t="str">
        <f ca="1">+INDEX($M$3:$M$8,RANDBETWEEN(1,6))</f>
        <v>ANTOINE</v>
      </c>
      <c r="D1439" s="6" t="str">
        <f t="shared" ca="1" si="582"/>
        <v>ELECTRICITE</v>
      </c>
      <c r="E1439" s="15">
        <f t="shared" ca="1" si="583"/>
        <v>6.2499999999999993E-2</v>
      </c>
      <c r="F1439">
        <f t="shared" ca="1" si="584"/>
        <v>14</v>
      </c>
      <c r="G1439" s="13">
        <f t="shared" ca="1" si="585"/>
        <v>11.9</v>
      </c>
      <c r="H1439" s="13">
        <f t="shared" ca="1" si="576"/>
        <v>97.499999999999972</v>
      </c>
      <c r="I1439" s="13">
        <f t="shared" ca="1" si="594"/>
        <v>70</v>
      </c>
      <c r="J1439" s="13">
        <f t="shared" ca="1" si="586"/>
        <v>179.39999999999998</v>
      </c>
    </row>
    <row r="1440" spans="1:10" x14ac:dyDescent="0.25">
      <c r="A1440" s="5">
        <f t="shared" si="591"/>
        <v>42815</v>
      </c>
      <c r="C1440" s="6" t="str">
        <f t="shared" ref="C1440:C1441" ca="1" si="596">C1439</f>
        <v>ANTOINE</v>
      </c>
      <c r="D1440" s="6" t="str">
        <f t="shared" ca="1" si="582"/>
        <v>TV</v>
      </c>
      <c r="E1440" s="15">
        <f t="shared" ca="1" si="583"/>
        <v>4.1666666666666664E-2</v>
      </c>
      <c r="F1440">
        <f t="shared" ca="1" si="584"/>
        <v>42</v>
      </c>
      <c r="G1440" s="13">
        <f t="shared" ca="1" si="585"/>
        <v>35.699999999999996</v>
      </c>
      <c r="H1440" s="13">
        <f t="shared" ca="1" si="576"/>
        <v>65</v>
      </c>
      <c r="I1440" s="13">
        <f t="shared" ca="1" si="594"/>
        <v>111</v>
      </c>
      <c r="J1440" s="13">
        <f t="shared" ca="1" si="586"/>
        <v>211.7</v>
      </c>
    </row>
    <row r="1441" spans="1:10" x14ac:dyDescent="0.25">
      <c r="A1441" s="5">
        <f t="shared" si="591"/>
        <v>42815</v>
      </c>
      <c r="C1441" s="6" t="str">
        <f t="shared" ca="1" si="596"/>
        <v>ANTOINE</v>
      </c>
      <c r="D1441" s="6" t="str">
        <f t="shared" ca="1" si="582"/>
        <v>INFORMATIQUE</v>
      </c>
      <c r="E1441" s="15">
        <f t="shared" ca="1" si="583"/>
        <v>2.0833333333333332E-2</v>
      </c>
      <c r="F1441">
        <f t="shared" ca="1" si="584"/>
        <v>34</v>
      </c>
      <c r="G1441" s="13">
        <f t="shared" ca="1" si="585"/>
        <v>28.9</v>
      </c>
      <c r="H1441" s="13">
        <f t="shared" ca="1" si="576"/>
        <v>32.5</v>
      </c>
      <c r="J1441" s="13">
        <f t="shared" ca="1" si="586"/>
        <v>61.4</v>
      </c>
    </row>
    <row r="1442" spans="1:10" x14ac:dyDescent="0.25">
      <c r="A1442" s="5">
        <f>A1441+1</f>
        <v>42816</v>
      </c>
      <c r="C1442" s="6" t="str">
        <f ca="1">+INDEX($M$3:$M$8,RANDBETWEEN(1,6))</f>
        <v>SYLVAIN</v>
      </c>
      <c r="D1442" s="6" t="str">
        <f t="shared" ca="1" si="582"/>
        <v>TV</v>
      </c>
      <c r="E1442" s="15">
        <f t="shared" ca="1" si="583"/>
        <v>0.10416666666666667</v>
      </c>
      <c r="F1442">
        <f t="shared" ca="1" si="584"/>
        <v>46</v>
      </c>
      <c r="G1442" s="13">
        <f t="shared" ca="1" si="585"/>
        <v>39.1</v>
      </c>
      <c r="H1442" s="13">
        <f t="shared" ca="1" si="576"/>
        <v>162.5</v>
      </c>
      <c r="I1442" s="13">
        <f t="shared" ca="1" si="594"/>
        <v>54</v>
      </c>
      <c r="J1442" s="13">
        <f t="shared" ca="1" si="586"/>
        <v>255.6</v>
      </c>
    </row>
    <row r="1443" spans="1:10" x14ac:dyDescent="0.25">
      <c r="A1443" s="5">
        <f t="shared" ref="A1443:A1459" si="597">A1442</f>
        <v>42816</v>
      </c>
      <c r="C1443" s="6" t="str">
        <f t="shared" ref="C1443:C1445" ca="1" si="598">C1442</f>
        <v>SYLVAIN</v>
      </c>
      <c r="D1443" s="6" t="str">
        <f t="shared" ca="1" si="582"/>
        <v>TV</v>
      </c>
      <c r="E1443" s="15">
        <f t="shared" ca="1" si="583"/>
        <v>6.2499999999999993E-2</v>
      </c>
      <c r="F1443">
        <f t="shared" ca="1" si="584"/>
        <v>15</v>
      </c>
      <c r="G1443" s="13">
        <f t="shared" ca="1" si="585"/>
        <v>12.75</v>
      </c>
      <c r="H1443" s="13">
        <f t="shared" ca="1" si="576"/>
        <v>97.499999999999972</v>
      </c>
      <c r="I1443" s="13">
        <f t="shared" ca="1" si="594"/>
        <v>99</v>
      </c>
      <c r="J1443" s="13">
        <f t="shared" ca="1" si="586"/>
        <v>209.24999999999997</v>
      </c>
    </row>
    <row r="1444" spans="1:10" x14ac:dyDescent="0.25">
      <c r="A1444" s="5">
        <f t="shared" si="597"/>
        <v>42816</v>
      </c>
      <c r="C1444" s="6" t="str">
        <f t="shared" ca="1" si="598"/>
        <v>SYLVAIN</v>
      </c>
      <c r="D1444" s="6" t="str">
        <f t="shared" ca="1" si="582"/>
        <v>INFORMATIQUE</v>
      </c>
      <c r="E1444" s="15">
        <f t="shared" ca="1" si="583"/>
        <v>0.10416666666666667</v>
      </c>
      <c r="F1444">
        <f t="shared" ca="1" si="584"/>
        <v>37</v>
      </c>
      <c r="G1444" s="13">
        <f t="shared" ca="1" si="585"/>
        <v>31.45</v>
      </c>
      <c r="H1444" s="13">
        <f t="shared" ca="1" si="576"/>
        <v>162.5</v>
      </c>
      <c r="J1444" s="13">
        <f t="shared" ca="1" si="586"/>
        <v>193.95</v>
      </c>
    </row>
    <row r="1445" spans="1:10" x14ac:dyDescent="0.25">
      <c r="A1445" s="5">
        <f t="shared" si="597"/>
        <v>42816</v>
      </c>
      <c r="C1445" s="6" t="str">
        <f t="shared" ca="1" si="598"/>
        <v>SYLVAIN</v>
      </c>
      <c r="D1445" s="6" t="str">
        <f t="shared" ca="1" si="582"/>
        <v>TELEPHONIE</v>
      </c>
      <c r="E1445" s="15">
        <f t="shared" ca="1" si="583"/>
        <v>6.2499999999999993E-2</v>
      </c>
      <c r="F1445">
        <f t="shared" ca="1" si="584"/>
        <v>11</v>
      </c>
      <c r="G1445" s="13">
        <f t="shared" ca="1" si="585"/>
        <v>9.35</v>
      </c>
      <c r="H1445" s="13">
        <f t="shared" ca="1" si="576"/>
        <v>97.499999999999972</v>
      </c>
      <c r="I1445" s="13">
        <f t="shared" ca="1" si="594"/>
        <v>41</v>
      </c>
      <c r="J1445" s="13">
        <f t="shared" ca="1" si="586"/>
        <v>147.84999999999997</v>
      </c>
    </row>
    <row r="1446" spans="1:10" x14ac:dyDescent="0.25">
      <c r="A1446" s="5">
        <f t="shared" si="597"/>
        <v>42816</v>
      </c>
      <c r="C1446" s="6" t="str">
        <f ca="1">+INDEX($M$3:$M$8,RANDBETWEEN(1,6))</f>
        <v>SYLVAIN</v>
      </c>
      <c r="D1446" s="6" t="str">
        <f t="shared" ca="1" si="582"/>
        <v>INFORMATIQUE</v>
      </c>
      <c r="E1446" s="15">
        <f t="shared" ca="1" si="583"/>
        <v>6.2499999999999993E-2</v>
      </c>
      <c r="F1446">
        <f t="shared" ca="1" si="584"/>
        <v>67</v>
      </c>
      <c r="G1446" s="13">
        <f t="shared" ca="1" si="585"/>
        <v>56.949999999999996</v>
      </c>
      <c r="H1446" s="13">
        <f t="shared" ca="1" si="576"/>
        <v>97.499999999999972</v>
      </c>
      <c r="I1446" s="13">
        <f t="shared" ca="1" si="594"/>
        <v>58</v>
      </c>
      <c r="J1446" s="13">
        <f t="shared" ca="1" si="586"/>
        <v>212.44999999999996</v>
      </c>
    </row>
    <row r="1447" spans="1:10" x14ac:dyDescent="0.25">
      <c r="A1447" s="5">
        <f t="shared" si="597"/>
        <v>42816</v>
      </c>
      <c r="C1447" s="6" t="str">
        <f t="shared" ref="C1447:C1449" ca="1" si="599">C1446</f>
        <v>SYLVAIN</v>
      </c>
      <c r="D1447" s="6" t="str">
        <f t="shared" ca="1" si="582"/>
        <v>ELECTRICITE</v>
      </c>
      <c r="E1447" s="15">
        <f t="shared" ca="1" si="583"/>
        <v>6.2499999999999993E-2</v>
      </c>
      <c r="F1447">
        <f t="shared" ca="1" si="584"/>
        <v>42</v>
      </c>
      <c r="G1447" s="13">
        <f t="shared" ca="1" si="585"/>
        <v>35.699999999999996</v>
      </c>
      <c r="H1447" s="13">
        <f t="shared" ca="1" si="576"/>
        <v>97.499999999999972</v>
      </c>
      <c r="J1447" s="13">
        <f t="shared" ca="1" si="586"/>
        <v>133.19999999999996</v>
      </c>
    </row>
    <row r="1448" spans="1:10" x14ac:dyDescent="0.25">
      <c r="A1448" s="5">
        <f t="shared" si="597"/>
        <v>42816</v>
      </c>
      <c r="C1448" s="6" t="str">
        <f t="shared" ca="1" si="599"/>
        <v>SYLVAIN</v>
      </c>
      <c r="D1448" s="6" t="str">
        <f t="shared" ca="1" si="582"/>
        <v>ELECTRICITE</v>
      </c>
      <c r="E1448" s="15">
        <f t="shared" ca="1" si="583"/>
        <v>3.125E-2</v>
      </c>
      <c r="F1448">
        <f t="shared" ca="1" si="584"/>
        <v>14</v>
      </c>
      <c r="G1448" s="13">
        <f t="shared" ca="1" si="585"/>
        <v>11.9</v>
      </c>
      <c r="H1448" s="13">
        <f t="shared" ca="1" si="576"/>
        <v>48.75</v>
      </c>
      <c r="I1448" s="13">
        <f t="shared" ca="1" si="594"/>
        <v>27</v>
      </c>
      <c r="J1448" s="13">
        <f t="shared" ca="1" si="586"/>
        <v>87.65</v>
      </c>
    </row>
    <row r="1449" spans="1:10" x14ac:dyDescent="0.25">
      <c r="A1449" s="5">
        <f t="shared" si="597"/>
        <v>42816</v>
      </c>
      <c r="C1449" s="6" t="str">
        <f t="shared" ca="1" si="599"/>
        <v>SYLVAIN</v>
      </c>
      <c r="D1449" s="6" t="str">
        <f t="shared" ca="1" si="582"/>
        <v>ELECTRICITE</v>
      </c>
      <c r="E1449" s="15">
        <f t="shared" ca="1" si="583"/>
        <v>7.2916666666666657E-2</v>
      </c>
      <c r="F1449">
        <f t="shared" ca="1" si="584"/>
        <v>49</v>
      </c>
      <c r="G1449" s="13">
        <f t="shared" ca="1" si="585"/>
        <v>41.65</v>
      </c>
      <c r="H1449" s="13">
        <f t="shared" ca="1" si="576"/>
        <v>113.75</v>
      </c>
      <c r="I1449" s="13">
        <f t="shared" ca="1" si="594"/>
        <v>104</v>
      </c>
      <c r="J1449" s="13">
        <f t="shared" ca="1" si="586"/>
        <v>259.39999999999998</v>
      </c>
    </row>
    <row r="1450" spans="1:10" x14ac:dyDescent="0.25">
      <c r="A1450" s="5">
        <f t="shared" si="597"/>
        <v>42816</v>
      </c>
      <c r="C1450" s="6" t="str">
        <f ca="1">+INDEX($M$3:$M$8,RANDBETWEEN(1,6))</f>
        <v>ANTOINE</v>
      </c>
      <c r="D1450" s="6" t="str">
        <f t="shared" ca="1" si="582"/>
        <v>TV</v>
      </c>
      <c r="E1450" s="15">
        <f t="shared" ca="1" si="583"/>
        <v>0.10416666666666667</v>
      </c>
      <c r="F1450">
        <f t="shared" ca="1" si="584"/>
        <v>66</v>
      </c>
      <c r="G1450" s="13">
        <f t="shared" ca="1" si="585"/>
        <v>56.1</v>
      </c>
      <c r="H1450" s="13">
        <f t="shared" ca="1" si="576"/>
        <v>162.5</v>
      </c>
      <c r="J1450" s="13">
        <f t="shared" ca="1" si="586"/>
        <v>218.6</v>
      </c>
    </row>
    <row r="1451" spans="1:10" x14ac:dyDescent="0.25">
      <c r="A1451" s="5">
        <f t="shared" si="597"/>
        <v>42816</v>
      </c>
      <c r="C1451" s="6" t="str">
        <f t="shared" ref="C1451:C1456" ca="1" si="600">C1450</f>
        <v>ANTOINE</v>
      </c>
      <c r="D1451" s="6" t="str">
        <f t="shared" ca="1" si="582"/>
        <v>ELECTRICITE</v>
      </c>
      <c r="E1451" s="15">
        <f t="shared" ca="1" si="583"/>
        <v>4.1666666666666664E-2</v>
      </c>
      <c r="F1451">
        <f t="shared" ca="1" si="584"/>
        <v>19</v>
      </c>
      <c r="G1451" s="13">
        <f t="shared" ca="1" si="585"/>
        <v>16.149999999999999</v>
      </c>
      <c r="H1451" s="13">
        <f t="shared" ca="1" si="576"/>
        <v>65</v>
      </c>
      <c r="I1451" s="13">
        <f t="shared" ca="1" si="594"/>
        <v>73</v>
      </c>
      <c r="J1451" s="13">
        <f t="shared" ca="1" si="586"/>
        <v>154.15</v>
      </c>
    </row>
    <row r="1452" spans="1:10" x14ac:dyDescent="0.25">
      <c r="A1452" s="5">
        <f t="shared" si="597"/>
        <v>42816</v>
      </c>
      <c r="C1452" s="6" t="str">
        <f t="shared" ca="1" si="600"/>
        <v>ANTOINE</v>
      </c>
      <c r="D1452" s="6" t="str">
        <f t="shared" ca="1" si="582"/>
        <v>INFORMATIQUE</v>
      </c>
      <c r="E1452" s="15">
        <f t="shared" ca="1" si="583"/>
        <v>0.10416666666666667</v>
      </c>
      <c r="F1452">
        <f t="shared" ca="1" si="584"/>
        <v>19</v>
      </c>
      <c r="G1452" s="13">
        <f t="shared" ca="1" si="585"/>
        <v>16.149999999999999</v>
      </c>
      <c r="H1452" s="13">
        <f t="shared" ca="1" si="576"/>
        <v>162.5</v>
      </c>
      <c r="I1452" s="13">
        <f t="shared" ca="1" si="594"/>
        <v>40</v>
      </c>
      <c r="J1452" s="13">
        <f t="shared" ca="1" si="586"/>
        <v>218.65</v>
      </c>
    </row>
    <row r="1453" spans="1:10" x14ac:dyDescent="0.25">
      <c r="A1453" s="5">
        <f t="shared" si="597"/>
        <v>42816</v>
      </c>
      <c r="C1453" s="6" t="str">
        <f t="shared" ca="1" si="600"/>
        <v>ANTOINE</v>
      </c>
      <c r="D1453" s="6" t="str">
        <f t="shared" ca="1" si="582"/>
        <v>TV</v>
      </c>
      <c r="E1453" s="15">
        <f t="shared" ca="1" si="583"/>
        <v>6.2499999999999993E-2</v>
      </c>
      <c r="F1453">
        <f t="shared" ca="1" si="584"/>
        <v>34</v>
      </c>
      <c r="G1453" s="13">
        <f t="shared" ca="1" si="585"/>
        <v>28.9</v>
      </c>
      <c r="H1453" s="13">
        <f t="shared" ca="1" si="576"/>
        <v>97.499999999999972</v>
      </c>
      <c r="J1453" s="13">
        <f t="shared" ca="1" si="586"/>
        <v>126.39999999999998</v>
      </c>
    </row>
    <row r="1454" spans="1:10" x14ac:dyDescent="0.25">
      <c r="A1454" s="5">
        <f t="shared" si="597"/>
        <v>42816</v>
      </c>
      <c r="C1454" s="6" t="str">
        <f t="shared" ca="1" si="600"/>
        <v>ANTOINE</v>
      </c>
      <c r="D1454" s="6" t="str">
        <f t="shared" ca="1" si="582"/>
        <v>ELECTRICITE</v>
      </c>
      <c r="E1454" s="15">
        <f t="shared" ca="1" si="583"/>
        <v>7.2916666666666657E-2</v>
      </c>
      <c r="F1454">
        <f t="shared" ca="1" si="584"/>
        <v>38</v>
      </c>
      <c r="G1454" s="13">
        <f t="shared" ca="1" si="585"/>
        <v>32.299999999999997</v>
      </c>
      <c r="H1454" s="13">
        <f t="shared" ca="1" si="576"/>
        <v>113.75</v>
      </c>
      <c r="I1454" s="13">
        <f t="shared" ca="1" si="594"/>
        <v>59</v>
      </c>
      <c r="J1454" s="13">
        <f t="shared" ca="1" si="586"/>
        <v>205.05</v>
      </c>
    </row>
    <row r="1455" spans="1:10" x14ac:dyDescent="0.25">
      <c r="A1455" s="5">
        <f t="shared" si="597"/>
        <v>42816</v>
      </c>
      <c r="C1455" s="6" t="str">
        <f t="shared" ca="1" si="600"/>
        <v>ANTOINE</v>
      </c>
      <c r="D1455" s="6" t="str">
        <f t="shared" ca="1" si="582"/>
        <v>ELECTRICITE</v>
      </c>
      <c r="E1455" s="15">
        <f t="shared" ca="1" si="583"/>
        <v>5.2083333333333329E-2</v>
      </c>
      <c r="F1455">
        <f t="shared" ca="1" si="584"/>
        <v>38</v>
      </c>
      <c r="G1455" s="13">
        <f t="shared" ca="1" si="585"/>
        <v>32.299999999999997</v>
      </c>
      <c r="H1455" s="13">
        <f t="shared" ca="1" si="576"/>
        <v>81.25</v>
      </c>
      <c r="I1455" s="13">
        <f t="shared" ca="1" si="594"/>
        <v>29</v>
      </c>
      <c r="J1455" s="13">
        <f t="shared" ca="1" si="586"/>
        <v>142.55000000000001</v>
      </c>
    </row>
    <row r="1456" spans="1:10" x14ac:dyDescent="0.25">
      <c r="A1456" s="5">
        <f t="shared" si="597"/>
        <v>42816</v>
      </c>
      <c r="C1456" s="6" t="str">
        <f t="shared" ca="1" si="600"/>
        <v>ANTOINE</v>
      </c>
      <c r="D1456" s="6" t="str">
        <f t="shared" ca="1" si="582"/>
        <v>TV</v>
      </c>
      <c r="E1456" s="15">
        <f t="shared" ca="1" si="583"/>
        <v>7.2916666666666657E-2</v>
      </c>
      <c r="F1456">
        <f t="shared" ca="1" si="584"/>
        <v>11</v>
      </c>
      <c r="G1456" s="13">
        <f t="shared" ca="1" si="585"/>
        <v>9.35</v>
      </c>
      <c r="H1456" s="13">
        <f t="shared" ca="1" si="576"/>
        <v>113.75</v>
      </c>
      <c r="I1456" s="13">
        <f t="shared" ca="1" si="594"/>
        <v>92</v>
      </c>
      <c r="J1456" s="13">
        <f t="shared" ca="1" si="586"/>
        <v>215.1</v>
      </c>
    </row>
    <row r="1457" spans="1:10" x14ac:dyDescent="0.25">
      <c r="A1457" s="5">
        <f t="shared" si="597"/>
        <v>42816</v>
      </c>
      <c r="C1457" s="6" t="str">
        <f ca="1">+INDEX($M$3:$M$8,RANDBETWEEN(1,6))</f>
        <v>PATRICK</v>
      </c>
      <c r="D1457" s="6" t="str">
        <f t="shared" ca="1" si="582"/>
        <v>TV</v>
      </c>
      <c r="E1457" s="15">
        <f t="shared" ca="1" si="583"/>
        <v>3.125E-2</v>
      </c>
      <c r="F1457">
        <f t="shared" ca="1" si="584"/>
        <v>32</v>
      </c>
      <c r="G1457" s="13">
        <f t="shared" ca="1" si="585"/>
        <v>27.2</v>
      </c>
      <c r="H1457" s="13">
        <f t="shared" ca="1" si="576"/>
        <v>48.75</v>
      </c>
      <c r="J1457" s="13">
        <f t="shared" ca="1" si="586"/>
        <v>75.95</v>
      </c>
    </row>
    <row r="1458" spans="1:10" x14ac:dyDescent="0.25">
      <c r="A1458" s="5">
        <f t="shared" si="597"/>
        <v>42816</v>
      </c>
      <c r="C1458" s="6" t="str">
        <f t="shared" ref="C1458:C1459" ca="1" si="601">C1457</f>
        <v>PATRICK</v>
      </c>
      <c r="D1458" s="6" t="str">
        <f t="shared" ca="1" si="582"/>
        <v>INFORMATIQUE</v>
      </c>
      <c r="E1458" s="15">
        <f t="shared" ca="1" si="583"/>
        <v>0.10416666666666667</v>
      </c>
      <c r="F1458">
        <f t="shared" ca="1" si="584"/>
        <v>33</v>
      </c>
      <c r="G1458" s="13">
        <f t="shared" ca="1" si="585"/>
        <v>28.05</v>
      </c>
      <c r="H1458" s="13">
        <f t="shared" ca="1" si="576"/>
        <v>162.5</v>
      </c>
      <c r="J1458" s="13">
        <f t="shared" ca="1" si="586"/>
        <v>190.55</v>
      </c>
    </row>
    <row r="1459" spans="1:10" x14ac:dyDescent="0.25">
      <c r="A1459" s="5">
        <f t="shared" si="597"/>
        <v>42816</v>
      </c>
      <c r="C1459" s="6" t="str">
        <f t="shared" ca="1" si="601"/>
        <v>PATRICK</v>
      </c>
      <c r="D1459" s="6" t="str">
        <f t="shared" ca="1" si="582"/>
        <v>TELEPHONIE</v>
      </c>
      <c r="E1459" s="15">
        <f t="shared" ca="1" si="583"/>
        <v>8.3333333333333329E-2</v>
      </c>
      <c r="F1459">
        <f t="shared" ca="1" si="584"/>
        <v>37</v>
      </c>
      <c r="G1459" s="13">
        <f t="shared" ca="1" si="585"/>
        <v>31.45</v>
      </c>
      <c r="H1459" s="13">
        <f t="shared" ref="H1459:H1522" ca="1" si="602">E1459*65*24*IF(OR(WEEKDAY(A1459)=1,WEEKDAY(A1459)=7),1.5,1)</f>
        <v>130</v>
      </c>
      <c r="I1459" s="13">
        <f t="shared" ca="1" si="594"/>
        <v>39</v>
      </c>
      <c r="J1459" s="13">
        <f t="shared" ca="1" si="586"/>
        <v>200.45</v>
      </c>
    </row>
    <row r="1460" spans="1:10" x14ac:dyDescent="0.25">
      <c r="A1460" s="5">
        <f>A1459+1</f>
        <v>42817</v>
      </c>
      <c r="C1460" s="6" t="str">
        <f ca="1">+INDEX($M$3:$M$8,RANDBETWEEN(1,6))</f>
        <v>ANTOINE</v>
      </c>
      <c r="D1460" s="6" t="str">
        <f t="shared" ca="1" si="582"/>
        <v>ELECTRICITE</v>
      </c>
      <c r="E1460" s="15">
        <f t="shared" ca="1" si="583"/>
        <v>9.375E-2</v>
      </c>
      <c r="F1460">
        <f t="shared" ca="1" si="584"/>
        <v>40</v>
      </c>
      <c r="G1460" s="13">
        <f t="shared" ca="1" si="585"/>
        <v>34</v>
      </c>
      <c r="H1460" s="13">
        <f t="shared" ca="1" si="602"/>
        <v>146.25</v>
      </c>
      <c r="J1460" s="13">
        <f t="shared" ca="1" si="586"/>
        <v>180.25</v>
      </c>
    </row>
    <row r="1461" spans="1:10" x14ac:dyDescent="0.25">
      <c r="A1461" s="5">
        <f t="shared" ref="A1461:A1477" si="603">A1460</f>
        <v>42817</v>
      </c>
      <c r="C1461" s="6" t="str">
        <f t="shared" ref="C1461:C1463" ca="1" si="604">C1460</f>
        <v>ANTOINE</v>
      </c>
      <c r="D1461" s="6" t="str">
        <f t="shared" ca="1" si="582"/>
        <v>INFORMATIQUE</v>
      </c>
      <c r="E1461" s="15">
        <f t="shared" ca="1" si="583"/>
        <v>4.1666666666666664E-2</v>
      </c>
      <c r="F1461">
        <f t="shared" ca="1" si="584"/>
        <v>59</v>
      </c>
      <c r="G1461" s="13">
        <f t="shared" ca="1" si="585"/>
        <v>50.15</v>
      </c>
      <c r="H1461" s="13">
        <f t="shared" ca="1" si="602"/>
        <v>65</v>
      </c>
      <c r="J1461" s="13">
        <f t="shared" ca="1" si="586"/>
        <v>115.15</v>
      </c>
    </row>
    <row r="1462" spans="1:10" x14ac:dyDescent="0.25">
      <c r="A1462" s="5">
        <f t="shared" si="603"/>
        <v>42817</v>
      </c>
      <c r="C1462" s="6" t="str">
        <f t="shared" ca="1" si="604"/>
        <v>ANTOINE</v>
      </c>
      <c r="D1462" s="6" t="str">
        <f t="shared" ca="1" si="582"/>
        <v>INFORMATIQUE</v>
      </c>
      <c r="E1462" s="15">
        <f t="shared" ca="1" si="583"/>
        <v>8.3333333333333329E-2</v>
      </c>
      <c r="F1462">
        <f t="shared" ca="1" si="584"/>
        <v>19</v>
      </c>
      <c r="G1462" s="13">
        <f t="shared" ca="1" si="585"/>
        <v>16.149999999999999</v>
      </c>
      <c r="H1462" s="13">
        <f t="shared" ca="1" si="602"/>
        <v>130</v>
      </c>
      <c r="I1462" s="13">
        <f t="shared" ca="1" si="594"/>
        <v>72</v>
      </c>
      <c r="J1462" s="13">
        <f t="shared" ca="1" si="586"/>
        <v>218.15</v>
      </c>
    </row>
    <row r="1463" spans="1:10" x14ac:dyDescent="0.25">
      <c r="A1463" s="5">
        <f t="shared" si="603"/>
        <v>42817</v>
      </c>
      <c r="C1463" s="6" t="str">
        <f t="shared" ca="1" si="604"/>
        <v>ANTOINE</v>
      </c>
      <c r="D1463" s="6" t="str">
        <f t="shared" ca="1" si="582"/>
        <v>TV</v>
      </c>
      <c r="E1463" s="15">
        <f t="shared" ca="1" si="583"/>
        <v>8.3333333333333329E-2</v>
      </c>
      <c r="F1463">
        <f t="shared" ca="1" si="584"/>
        <v>57</v>
      </c>
      <c r="G1463" s="13">
        <f t="shared" ca="1" si="585"/>
        <v>48.449999999999996</v>
      </c>
      <c r="H1463" s="13">
        <f t="shared" ca="1" si="602"/>
        <v>130</v>
      </c>
      <c r="J1463" s="13">
        <f t="shared" ca="1" si="586"/>
        <v>178.45</v>
      </c>
    </row>
    <row r="1464" spans="1:10" x14ac:dyDescent="0.25">
      <c r="A1464" s="5">
        <f t="shared" si="603"/>
        <v>42817</v>
      </c>
      <c r="C1464" s="6" t="str">
        <f ca="1">+INDEX($M$3:$M$8,RANDBETWEEN(1,6))</f>
        <v>ERIC</v>
      </c>
      <c r="D1464" s="6" t="str">
        <f t="shared" ca="1" si="582"/>
        <v>ELECTRICITE</v>
      </c>
      <c r="E1464" s="15">
        <f t="shared" ca="1" si="583"/>
        <v>9.375E-2</v>
      </c>
      <c r="F1464">
        <f t="shared" ca="1" si="584"/>
        <v>10</v>
      </c>
      <c r="G1464" s="13">
        <f t="shared" ca="1" si="585"/>
        <v>8.5</v>
      </c>
      <c r="H1464" s="13">
        <f t="shared" ca="1" si="602"/>
        <v>146.25</v>
      </c>
      <c r="I1464" s="13">
        <f t="shared" ca="1" si="594"/>
        <v>73</v>
      </c>
      <c r="J1464" s="13">
        <f t="shared" ca="1" si="586"/>
        <v>227.75</v>
      </c>
    </row>
    <row r="1465" spans="1:10" x14ac:dyDescent="0.25">
      <c r="A1465" s="5">
        <f t="shared" si="603"/>
        <v>42817</v>
      </c>
      <c r="C1465" s="6" t="str">
        <f t="shared" ref="C1465:C1467" ca="1" si="605">C1464</f>
        <v>ERIC</v>
      </c>
      <c r="D1465" s="6" t="str">
        <f t="shared" ca="1" si="582"/>
        <v>INFORMATIQUE</v>
      </c>
      <c r="E1465" s="15">
        <f t="shared" ca="1" si="583"/>
        <v>6.2499999999999993E-2</v>
      </c>
      <c r="F1465">
        <f t="shared" ca="1" si="584"/>
        <v>39</v>
      </c>
      <c r="G1465" s="13">
        <f t="shared" ca="1" si="585"/>
        <v>33.15</v>
      </c>
      <c r="H1465" s="13">
        <f t="shared" ca="1" si="602"/>
        <v>97.499999999999972</v>
      </c>
      <c r="I1465" s="13">
        <f t="shared" ca="1" si="594"/>
        <v>45</v>
      </c>
      <c r="J1465" s="13">
        <f t="shared" ca="1" si="586"/>
        <v>175.64999999999998</v>
      </c>
    </row>
    <row r="1466" spans="1:10" x14ac:dyDescent="0.25">
      <c r="A1466" s="5">
        <f t="shared" si="603"/>
        <v>42817</v>
      </c>
      <c r="C1466" s="6" t="str">
        <f t="shared" ca="1" si="605"/>
        <v>ERIC</v>
      </c>
      <c r="D1466" s="6" t="str">
        <f t="shared" ca="1" si="582"/>
        <v>INFORMATIQUE</v>
      </c>
      <c r="E1466" s="15">
        <f t="shared" ca="1" si="583"/>
        <v>4.1666666666666664E-2</v>
      </c>
      <c r="F1466">
        <f t="shared" ca="1" si="584"/>
        <v>47</v>
      </c>
      <c r="G1466" s="13">
        <f t="shared" ca="1" si="585"/>
        <v>39.949999999999996</v>
      </c>
      <c r="H1466" s="13">
        <f t="shared" ca="1" si="602"/>
        <v>65</v>
      </c>
      <c r="I1466" s="13">
        <f t="shared" ca="1" si="594"/>
        <v>115</v>
      </c>
      <c r="J1466" s="13">
        <f t="shared" ca="1" si="586"/>
        <v>219.95</v>
      </c>
    </row>
    <row r="1467" spans="1:10" x14ac:dyDescent="0.25">
      <c r="A1467" s="5">
        <f t="shared" si="603"/>
        <v>42817</v>
      </c>
      <c r="C1467" s="6" t="str">
        <f t="shared" ca="1" si="605"/>
        <v>ERIC</v>
      </c>
      <c r="D1467" s="6" t="str">
        <f t="shared" ca="1" si="582"/>
        <v>ELECTRICITE</v>
      </c>
      <c r="E1467" s="15">
        <f t="shared" ca="1" si="583"/>
        <v>6.2499999999999993E-2</v>
      </c>
      <c r="F1467">
        <f t="shared" ca="1" si="584"/>
        <v>46</v>
      </c>
      <c r="G1467" s="13">
        <f t="shared" ca="1" si="585"/>
        <v>39.1</v>
      </c>
      <c r="H1467" s="13">
        <f t="shared" ca="1" si="602"/>
        <v>97.499999999999972</v>
      </c>
      <c r="J1467" s="13">
        <f t="shared" ca="1" si="586"/>
        <v>136.59999999999997</v>
      </c>
    </row>
    <row r="1468" spans="1:10" x14ac:dyDescent="0.25">
      <c r="A1468" s="5">
        <f t="shared" si="603"/>
        <v>42817</v>
      </c>
      <c r="C1468" s="6" t="str">
        <f ca="1">+INDEX($M$3:$M$8,RANDBETWEEN(1,6))</f>
        <v>PATRICK</v>
      </c>
      <c r="D1468" s="6" t="str">
        <f t="shared" ca="1" si="582"/>
        <v>ELECTRICITE</v>
      </c>
      <c r="E1468" s="15">
        <f t="shared" ca="1" si="583"/>
        <v>9.375E-2</v>
      </c>
      <c r="F1468">
        <f t="shared" ca="1" si="584"/>
        <v>33</v>
      </c>
      <c r="G1468" s="13">
        <f t="shared" ca="1" si="585"/>
        <v>28.05</v>
      </c>
      <c r="H1468" s="13">
        <f t="shared" ca="1" si="602"/>
        <v>146.25</v>
      </c>
      <c r="J1468" s="13">
        <f t="shared" ca="1" si="586"/>
        <v>174.3</v>
      </c>
    </row>
    <row r="1469" spans="1:10" x14ac:dyDescent="0.25">
      <c r="A1469" s="5">
        <f t="shared" si="603"/>
        <v>42817</v>
      </c>
      <c r="C1469" s="6" t="str">
        <f t="shared" ref="C1469:C1474" ca="1" si="606">C1468</f>
        <v>PATRICK</v>
      </c>
      <c r="D1469" s="6" t="str">
        <f t="shared" ca="1" si="582"/>
        <v>TELEPHONIE</v>
      </c>
      <c r="E1469" s="15">
        <f t="shared" ca="1" si="583"/>
        <v>3.125E-2</v>
      </c>
      <c r="F1469">
        <f t="shared" ca="1" si="584"/>
        <v>29</v>
      </c>
      <c r="G1469" s="13">
        <f t="shared" ca="1" si="585"/>
        <v>24.65</v>
      </c>
      <c r="H1469" s="13">
        <f t="shared" ca="1" si="602"/>
        <v>48.75</v>
      </c>
      <c r="J1469" s="13">
        <f t="shared" ca="1" si="586"/>
        <v>73.400000000000006</v>
      </c>
    </row>
    <row r="1470" spans="1:10" x14ac:dyDescent="0.25">
      <c r="A1470" s="5">
        <f t="shared" si="603"/>
        <v>42817</v>
      </c>
      <c r="C1470" s="6" t="str">
        <f t="shared" ca="1" si="606"/>
        <v>PATRICK</v>
      </c>
      <c r="D1470" s="6" t="str">
        <f t="shared" ca="1" si="582"/>
        <v>TV</v>
      </c>
      <c r="E1470" s="15">
        <f t="shared" ca="1" si="583"/>
        <v>4.1666666666666664E-2</v>
      </c>
      <c r="F1470">
        <f t="shared" ca="1" si="584"/>
        <v>11</v>
      </c>
      <c r="G1470" s="13">
        <f t="shared" ca="1" si="585"/>
        <v>9.35</v>
      </c>
      <c r="H1470" s="13">
        <f t="shared" ca="1" si="602"/>
        <v>65</v>
      </c>
      <c r="I1470" s="13">
        <f t="shared" ref="I1470:I1479" ca="1" si="607">+RANDBETWEEN(24,128)</f>
        <v>109</v>
      </c>
      <c r="J1470" s="13">
        <f t="shared" ca="1" si="586"/>
        <v>183.35</v>
      </c>
    </row>
    <row r="1471" spans="1:10" x14ac:dyDescent="0.25">
      <c r="A1471" s="5">
        <f t="shared" si="603"/>
        <v>42817</v>
      </c>
      <c r="C1471" s="6" t="str">
        <f t="shared" ca="1" si="606"/>
        <v>PATRICK</v>
      </c>
      <c r="D1471" s="6" t="str">
        <f t="shared" ca="1" si="582"/>
        <v>INFORMATIQUE</v>
      </c>
      <c r="E1471" s="15">
        <f t="shared" ca="1" si="583"/>
        <v>9.375E-2</v>
      </c>
      <c r="F1471">
        <f t="shared" ca="1" si="584"/>
        <v>29</v>
      </c>
      <c r="G1471" s="13">
        <f t="shared" ca="1" si="585"/>
        <v>24.65</v>
      </c>
      <c r="H1471" s="13">
        <f t="shared" ca="1" si="602"/>
        <v>146.25</v>
      </c>
      <c r="I1471" s="13">
        <f t="shared" ca="1" si="607"/>
        <v>78</v>
      </c>
      <c r="J1471" s="13">
        <f t="shared" ca="1" si="586"/>
        <v>248.9</v>
      </c>
    </row>
    <row r="1472" spans="1:10" x14ac:dyDescent="0.25">
      <c r="A1472" s="5">
        <f t="shared" si="603"/>
        <v>42817</v>
      </c>
      <c r="C1472" s="6" t="str">
        <f t="shared" ca="1" si="606"/>
        <v>PATRICK</v>
      </c>
      <c r="D1472" s="6" t="str">
        <f t="shared" ca="1" si="582"/>
        <v>TELEPHONIE</v>
      </c>
      <c r="E1472" s="15">
        <f t="shared" ca="1" si="583"/>
        <v>0.10416666666666667</v>
      </c>
      <c r="F1472">
        <f t="shared" ca="1" si="584"/>
        <v>42</v>
      </c>
      <c r="G1472" s="13">
        <f t="shared" ca="1" si="585"/>
        <v>35.699999999999996</v>
      </c>
      <c r="H1472" s="13">
        <f t="shared" ca="1" si="602"/>
        <v>162.5</v>
      </c>
      <c r="I1472" s="13">
        <f t="shared" ca="1" si="607"/>
        <v>124</v>
      </c>
      <c r="J1472" s="13">
        <f t="shared" ca="1" si="586"/>
        <v>322.2</v>
      </c>
    </row>
    <row r="1473" spans="1:10" x14ac:dyDescent="0.25">
      <c r="A1473" s="5">
        <f t="shared" si="603"/>
        <v>42817</v>
      </c>
      <c r="C1473" s="6" t="str">
        <f t="shared" ca="1" si="606"/>
        <v>PATRICK</v>
      </c>
      <c r="D1473" s="6" t="str">
        <f t="shared" ca="1" si="582"/>
        <v>TV</v>
      </c>
      <c r="E1473" s="15">
        <f t="shared" ca="1" si="583"/>
        <v>3.125E-2</v>
      </c>
      <c r="F1473">
        <f t="shared" ca="1" si="584"/>
        <v>54</v>
      </c>
      <c r="G1473" s="13">
        <f t="shared" ca="1" si="585"/>
        <v>45.9</v>
      </c>
      <c r="H1473" s="13">
        <f t="shared" ca="1" si="602"/>
        <v>48.75</v>
      </c>
      <c r="I1473" s="13">
        <f t="shared" ca="1" si="607"/>
        <v>67</v>
      </c>
      <c r="J1473" s="13">
        <f t="shared" ca="1" si="586"/>
        <v>161.65</v>
      </c>
    </row>
    <row r="1474" spans="1:10" x14ac:dyDescent="0.25">
      <c r="A1474" s="5">
        <f t="shared" si="603"/>
        <v>42817</v>
      </c>
      <c r="C1474" s="6" t="str">
        <f t="shared" ca="1" si="606"/>
        <v>PATRICK</v>
      </c>
      <c r="D1474" s="6" t="str">
        <f t="shared" ca="1" si="582"/>
        <v>TV</v>
      </c>
      <c r="E1474" s="15">
        <f t="shared" ca="1" si="583"/>
        <v>6.2499999999999993E-2</v>
      </c>
      <c r="F1474">
        <f t="shared" ca="1" si="584"/>
        <v>36</v>
      </c>
      <c r="G1474" s="13">
        <f t="shared" ca="1" si="585"/>
        <v>30.599999999999998</v>
      </c>
      <c r="H1474" s="13">
        <f t="shared" ca="1" si="602"/>
        <v>97.499999999999972</v>
      </c>
      <c r="I1474" s="13">
        <f t="shared" ca="1" si="607"/>
        <v>76</v>
      </c>
      <c r="J1474" s="13">
        <f t="shared" ca="1" si="586"/>
        <v>204.09999999999997</v>
      </c>
    </row>
    <row r="1475" spans="1:10" x14ac:dyDescent="0.25">
      <c r="A1475" s="5">
        <f t="shared" si="603"/>
        <v>42817</v>
      </c>
      <c r="C1475" s="6" t="str">
        <f ca="1">+INDEX($M$3:$M$8,RANDBETWEEN(1,6))</f>
        <v>SYLVAIN</v>
      </c>
      <c r="D1475" s="6" t="str">
        <f t="shared" ref="D1475:D1538" ca="1" si="608">+INDEX($N$3:$N$6,RANDBETWEEN(1,4))</f>
        <v>TV</v>
      </c>
      <c r="E1475" s="15">
        <f t="shared" ref="E1475:E1538" ca="1" si="609">+INDEX($P$8:$P$16,RANDBETWEEN(1,9))</f>
        <v>7.2916666666666657E-2</v>
      </c>
      <c r="F1475">
        <f t="shared" ref="F1475:F1538" ca="1" si="610">RANDBETWEEN(9,68)</f>
        <v>37</v>
      </c>
      <c r="G1475" s="13">
        <f t="shared" ref="G1475:G1538" ca="1" si="611">F1475*0.85</f>
        <v>31.45</v>
      </c>
      <c r="H1475" s="13">
        <f t="shared" ca="1" si="602"/>
        <v>113.75</v>
      </c>
      <c r="J1475" s="13">
        <f t="shared" ref="J1475:J1538" ca="1" si="612">SUM(G1475:I1475)</f>
        <v>145.19999999999999</v>
      </c>
    </row>
    <row r="1476" spans="1:10" x14ac:dyDescent="0.25">
      <c r="A1476" s="5">
        <f t="shared" si="603"/>
        <v>42817</v>
      </c>
      <c r="C1476" s="6" t="str">
        <f t="shared" ref="C1476:C1477" ca="1" si="613">C1475</f>
        <v>SYLVAIN</v>
      </c>
      <c r="D1476" s="6" t="str">
        <f t="shared" ca="1" si="608"/>
        <v>ELECTRICITE</v>
      </c>
      <c r="E1476" s="15">
        <f t="shared" ca="1" si="609"/>
        <v>2.0833333333333332E-2</v>
      </c>
      <c r="F1476">
        <f t="shared" ca="1" si="610"/>
        <v>27</v>
      </c>
      <c r="G1476" s="13">
        <f t="shared" ca="1" si="611"/>
        <v>22.95</v>
      </c>
      <c r="H1476" s="13">
        <f t="shared" ca="1" si="602"/>
        <v>32.5</v>
      </c>
      <c r="I1476" s="13">
        <f t="shared" ref="I1476:I1479" ca="1" si="614">+RANDBETWEEN(24,128)</f>
        <v>105</v>
      </c>
      <c r="J1476" s="13">
        <f t="shared" ca="1" si="612"/>
        <v>160.44999999999999</v>
      </c>
    </row>
    <row r="1477" spans="1:10" x14ac:dyDescent="0.25">
      <c r="A1477" s="5">
        <f t="shared" si="603"/>
        <v>42817</v>
      </c>
      <c r="C1477" s="6" t="str">
        <f t="shared" ca="1" si="613"/>
        <v>SYLVAIN</v>
      </c>
      <c r="D1477" s="6" t="str">
        <f t="shared" ca="1" si="608"/>
        <v>INFORMATIQUE</v>
      </c>
      <c r="E1477" s="15">
        <f t="shared" ca="1" si="609"/>
        <v>6.2499999999999993E-2</v>
      </c>
      <c r="F1477">
        <f t="shared" ca="1" si="610"/>
        <v>31</v>
      </c>
      <c r="G1477" s="13">
        <f t="shared" ca="1" si="611"/>
        <v>26.349999999999998</v>
      </c>
      <c r="H1477" s="13">
        <f t="shared" ca="1" si="602"/>
        <v>97.499999999999972</v>
      </c>
      <c r="I1477" s="13">
        <f t="shared" ca="1" si="614"/>
        <v>56</v>
      </c>
      <c r="J1477" s="13">
        <f t="shared" ca="1" si="612"/>
        <v>179.84999999999997</v>
      </c>
    </row>
    <row r="1478" spans="1:10" x14ac:dyDescent="0.25">
      <c r="A1478" s="5">
        <f>A1477+1</f>
        <v>42818</v>
      </c>
      <c r="C1478" s="6" t="str">
        <f ca="1">+INDEX($M$3:$M$8,RANDBETWEEN(1,6))</f>
        <v>CORENTIN</v>
      </c>
      <c r="D1478" s="6" t="str">
        <f t="shared" ca="1" si="608"/>
        <v>TV</v>
      </c>
      <c r="E1478" s="15">
        <f t="shared" ca="1" si="609"/>
        <v>3.125E-2</v>
      </c>
      <c r="F1478">
        <f t="shared" ca="1" si="610"/>
        <v>53</v>
      </c>
      <c r="G1478" s="13">
        <f t="shared" ca="1" si="611"/>
        <v>45.05</v>
      </c>
      <c r="H1478" s="13">
        <f t="shared" ca="1" si="602"/>
        <v>48.75</v>
      </c>
      <c r="J1478" s="13">
        <f t="shared" ca="1" si="612"/>
        <v>93.8</v>
      </c>
    </row>
    <row r="1479" spans="1:10" x14ac:dyDescent="0.25">
      <c r="A1479" s="5">
        <f t="shared" ref="A1479:A1495" si="615">A1478</f>
        <v>42818</v>
      </c>
      <c r="C1479" s="6" t="str">
        <f t="shared" ref="C1479:C1481" ca="1" si="616">C1478</f>
        <v>CORENTIN</v>
      </c>
      <c r="D1479" s="6" t="str">
        <f t="shared" ca="1" si="608"/>
        <v>TELEPHONIE</v>
      </c>
      <c r="E1479" s="15">
        <f t="shared" ca="1" si="609"/>
        <v>3.125E-2</v>
      </c>
      <c r="F1479">
        <f t="shared" ca="1" si="610"/>
        <v>36</v>
      </c>
      <c r="G1479" s="13">
        <f t="shared" ca="1" si="611"/>
        <v>30.599999999999998</v>
      </c>
      <c r="H1479" s="13">
        <f t="shared" ca="1" si="602"/>
        <v>48.75</v>
      </c>
      <c r="I1479" s="13">
        <f t="shared" ca="1" si="614"/>
        <v>71</v>
      </c>
      <c r="J1479" s="13">
        <f t="shared" ca="1" si="612"/>
        <v>150.35</v>
      </c>
    </row>
    <row r="1480" spans="1:10" x14ac:dyDescent="0.25">
      <c r="A1480" s="5">
        <f t="shared" si="615"/>
        <v>42818</v>
      </c>
      <c r="C1480" s="6" t="str">
        <f t="shared" ca="1" si="616"/>
        <v>CORENTIN</v>
      </c>
      <c r="D1480" s="6" t="str">
        <f t="shared" ca="1" si="608"/>
        <v>ELECTRICITE</v>
      </c>
      <c r="E1480" s="15">
        <f t="shared" ca="1" si="609"/>
        <v>3.125E-2</v>
      </c>
      <c r="F1480">
        <f t="shared" ca="1" si="610"/>
        <v>45</v>
      </c>
      <c r="G1480" s="13">
        <f t="shared" ca="1" si="611"/>
        <v>38.25</v>
      </c>
      <c r="H1480" s="13">
        <f t="shared" ca="1" si="602"/>
        <v>48.75</v>
      </c>
      <c r="I1480" s="13">
        <f t="shared" ref="I1420:I1483" ca="1" si="617">+RANDBETWEEN(24,128)</f>
        <v>55</v>
      </c>
      <c r="J1480" s="13">
        <f t="shared" ca="1" si="612"/>
        <v>142</v>
      </c>
    </row>
    <row r="1481" spans="1:10" x14ac:dyDescent="0.25">
      <c r="A1481" s="5">
        <f t="shared" si="615"/>
        <v>42818</v>
      </c>
      <c r="C1481" s="6" t="str">
        <f t="shared" ca="1" si="616"/>
        <v>CORENTIN</v>
      </c>
      <c r="D1481" s="6" t="str">
        <f t="shared" ca="1" si="608"/>
        <v>TELEPHONIE</v>
      </c>
      <c r="E1481" s="15">
        <f t="shared" ca="1" si="609"/>
        <v>3.125E-2</v>
      </c>
      <c r="F1481">
        <f t="shared" ca="1" si="610"/>
        <v>17</v>
      </c>
      <c r="G1481" s="13">
        <f t="shared" ca="1" si="611"/>
        <v>14.45</v>
      </c>
      <c r="H1481" s="13">
        <f t="shared" ca="1" si="602"/>
        <v>48.75</v>
      </c>
      <c r="I1481" s="13">
        <f t="shared" ca="1" si="617"/>
        <v>43</v>
      </c>
      <c r="J1481" s="13">
        <f t="shared" ca="1" si="612"/>
        <v>106.2</v>
      </c>
    </row>
    <row r="1482" spans="1:10" x14ac:dyDescent="0.25">
      <c r="A1482" s="5">
        <f t="shared" si="615"/>
        <v>42818</v>
      </c>
      <c r="C1482" s="6" t="str">
        <f ca="1">+INDEX($M$3:$M$8,RANDBETWEEN(1,6))</f>
        <v>ERIC</v>
      </c>
      <c r="D1482" s="6" t="str">
        <f t="shared" ca="1" si="608"/>
        <v>TELEPHONIE</v>
      </c>
      <c r="E1482" s="15">
        <f t="shared" ca="1" si="609"/>
        <v>2.0833333333333332E-2</v>
      </c>
      <c r="F1482">
        <f t="shared" ca="1" si="610"/>
        <v>32</v>
      </c>
      <c r="G1482" s="13">
        <f t="shared" ca="1" si="611"/>
        <v>27.2</v>
      </c>
      <c r="H1482" s="13">
        <f t="shared" ca="1" si="602"/>
        <v>32.5</v>
      </c>
      <c r="I1482" s="13">
        <f t="shared" ca="1" si="617"/>
        <v>87</v>
      </c>
      <c r="J1482" s="13">
        <f t="shared" ca="1" si="612"/>
        <v>146.69999999999999</v>
      </c>
    </row>
    <row r="1483" spans="1:10" x14ac:dyDescent="0.25">
      <c r="A1483" s="5">
        <f t="shared" si="615"/>
        <v>42818</v>
      </c>
      <c r="C1483" s="6" t="str">
        <f t="shared" ref="C1483:C1485" ca="1" si="618">C1482</f>
        <v>ERIC</v>
      </c>
      <c r="D1483" s="6" t="str">
        <f t="shared" ca="1" si="608"/>
        <v>ELECTRICITE</v>
      </c>
      <c r="E1483" s="15">
        <f t="shared" ca="1" si="609"/>
        <v>9.375E-2</v>
      </c>
      <c r="F1483">
        <f t="shared" ca="1" si="610"/>
        <v>22</v>
      </c>
      <c r="G1483" s="13">
        <f t="shared" ca="1" si="611"/>
        <v>18.7</v>
      </c>
      <c r="H1483" s="13">
        <f t="shared" ca="1" si="602"/>
        <v>146.25</v>
      </c>
      <c r="I1483" s="13">
        <f t="shared" ca="1" si="617"/>
        <v>104</v>
      </c>
      <c r="J1483" s="13">
        <f t="shared" ca="1" si="612"/>
        <v>268.95</v>
      </c>
    </row>
    <row r="1484" spans="1:10" x14ac:dyDescent="0.25">
      <c r="A1484" s="5">
        <f t="shared" si="615"/>
        <v>42818</v>
      </c>
      <c r="C1484" s="6" t="str">
        <f t="shared" ca="1" si="618"/>
        <v>ERIC</v>
      </c>
      <c r="D1484" s="6" t="str">
        <f t="shared" ca="1" si="608"/>
        <v>TELEPHONIE</v>
      </c>
      <c r="E1484" s="15">
        <f t="shared" ca="1" si="609"/>
        <v>0.10416666666666667</v>
      </c>
      <c r="F1484">
        <f t="shared" ca="1" si="610"/>
        <v>41</v>
      </c>
      <c r="G1484" s="13">
        <f t="shared" ca="1" si="611"/>
        <v>34.85</v>
      </c>
      <c r="H1484" s="13">
        <f t="shared" ca="1" si="602"/>
        <v>162.5</v>
      </c>
      <c r="I1484" s="13">
        <f t="shared" ref="I1484:I1547" ca="1" si="619">+RANDBETWEEN(24,128)</f>
        <v>124</v>
      </c>
      <c r="J1484" s="13">
        <f t="shared" ca="1" si="612"/>
        <v>321.35000000000002</v>
      </c>
    </row>
    <row r="1485" spans="1:10" x14ac:dyDescent="0.25">
      <c r="A1485" s="5">
        <f t="shared" si="615"/>
        <v>42818</v>
      </c>
      <c r="C1485" s="6" t="str">
        <f t="shared" ca="1" si="618"/>
        <v>ERIC</v>
      </c>
      <c r="D1485" s="6" t="str">
        <f t="shared" ca="1" si="608"/>
        <v>INFORMATIQUE</v>
      </c>
      <c r="E1485" s="15">
        <f t="shared" ca="1" si="609"/>
        <v>8.3333333333333329E-2</v>
      </c>
      <c r="F1485">
        <f t="shared" ca="1" si="610"/>
        <v>47</v>
      </c>
      <c r="G1485" s="13">
        <f t="shared" ca="1" si="611"/>
        <v>39.949999999999996</v>
      </c>
      <c r="H1485" s="13">
        <f t="shared" ca="1" si="602"/>
        <v>130</v>
      </c>
      <c r="I1485" s="13">
        <f t="shared" ca="1" si="619"/>
        <v>49</v>
      </c>
      <c r="J1485" s="13">
        <f t="shared" ca="1" si="612"/>
        <v>218.95</v>
      </c>
    </row>
    <row r="1486" spans="1:10" x14ac:dyDescent="0.25">
      <c r="A1486" s="5">
        <f t="shared" si="615"/>
        <v>42818</v>
      </c>
      <c r="C1486" s="6" t="str">
        <f ca="1">+INDEX($M$3:$M$8,RANDBETWEEN(1,6))</f>
        <v>CORENTIN</v>
      </c>
      <c r="D1486" s="6" t="str">
        <f t="shared" ca="1" si="608"/>
        <v>INFORMATIQUE</v>
      </c>
      <c r="E1486" s="15">
        <f t="shared" ca="1" si="609"/>
        <v>3.125E-2</v>
      </c>
      <c r="F1486">
        <f t="shared" ca="1" si="610"/>
        <v>44</v>
      </c>
      <c r="G1486" s="13">
        <f t="shared" ca="1" si="611"/>
        <v>37.4</v>
      </c>
      <c r="H1486" s="13">
        <f t="shared" ca="1" si="602"/>
        <v>48.75</v>
      </c>
      <c r="I1486" s="13">
        <f t="shared" ca="1" si="619"/>
        <v>82</v>
      </c>
      <c r="J1486" s="13">
        <f t="shared" ca="1" si="612"/>
        <v>168.15</v>
      </c>
    </row>
    <row r="1487" spans="1:10" x14ac:dyDescent="0.25">
      <c r="A1487" s="5">
        <f t="shared" si="615"/>
        <v>42818</v>
      </c>
      <c r="C1487" s="6" t="str">
        <f t="shared" ref="C1487:C1492" ca="1" si="620">C1486</f>
        <v>CORENTIN</v>
      </c>
      <c r="D1487" s="6" t="str">
        <f t="shared" ca="1" si="608"/>
        <v>ELECTRICITE</v>
      </c>
      <c r="E1487" s="15">
        <f t="shared" ca="1" si="609"/>
        <v>5.2083333333333329E-2</v>
      </c>
      <c r="F1487">
        <f t="shared" ca="1" si="610"/>
        <v>58</v>
      </c>
      <c r="G1487" s="13">
        <f t="shared" ca="1" si="611"/>
        <v>49.3</v>
      </c>
      <c r="H1487" s="13">
        <f t="shared" ca="1" si="602"/>
        <v>81.25</v>
      </c>
      <c r="I1487" s="13">
        <f t="shared" ca="1" si="619"/>
        <v>64</v>
      </c>
      <c r="J1487" s="13">
        <f t="shared" ca="1" si="612"/>
        <v>194.55</v>
      </c>
    </row>
    <row r="1488" spans="1:10" x14ac:dyDescent="0.25">
      <c r="A1488" s="5">
        <f t="shared" si="615"/>
        <v>42818</v>
      </c>
      <c r="C1488" s="6" t="str">
        <f t="shared" ca="1" si="620"/>
        <v>CORENTIN</v>
      </c>
      <c r="D1488" s="6" t="str">
        <f t="shared" ca="1" si="608"/>
        <v>TV</v>
      </c>
      <c r="E1488" s="15">
        <f t="shared" ca="1" si="609"/>
        <v>4.1666666666666664E-2</v>
      </c>
      <c r="F1488">
        <f t="shared" ca="1" si="610"/>
        <v>38</v>
      </c>
      <c r="G1488" s="13">
        <f t="shared" ca="1" si="611"/>
        <v>32.299999999999997</v>
      </c>
      <c r="H1488" s="13">
        <f t="shared" ca="1" si="602"/>
        <v>65</v>
      </c>
      <c r="I1488" s="13">
        <f t="shared" ca="1" si="619"/>
        <v>118</v>
      </c>
      <c r="J1488" s="13">
        <f t="shared" ca="1" si="612"/>
        <v>215.3</v>
      </c>
    </row>
    <row r="1489" spans="1:10" x14ac:dyDescent="0.25">
      <c r="A1489" s="5">
        <f t="shared" si="615"/>
        <v>42818</v>
      </c>
      <c r="C1489" s="6" t="str">
        <f t="shared" ca="1" si="620"/>
        <v>CORENTIN</v>
      </c>
      <c r="D1489" s="6" t="str">
        <f t="shared" ca="1" si="608"/>
        <v>INFORMATIQUE</v>
      </c>
      <c r="E1489" s="15">
        <f t="shared" ca="1" si="609"/>
        <v>2.0833333333333332E-2</v>
      </c>
      <c r="F1489">
        <f t="shared" ca="1" si="610"/>
        <v>62</v>
      </c>
      <c r="G1489" s="13">
        <f t="shared" ca="1" si="611"/>
        <v>52.699999999999996</v>
      </c>
      <c r="H1489" s="13">
        <f t="shared" ca="1" si="602"/>
        <v>32.5</v>
      </c>
      <c r="I1489" s="13">
        <f t="shared" ca="1" si="619"/>
        <v>112</v>
      </c>
      <c r="J1489" s="13">
        <f t="shared" ca="1" si="612"/>
        <v>197.2</v>
      </c>
    </row>
    <row r="1490" spans="1:10" x14ac:dyDescent="0.25">
      <c r="A1490" s="5">
        <f t="shared" si="615"/>
        <v>42818</v>
      </c>
      <c r="C1490" s="6" t="str">
        <f t="shared" ca="1" si="620"/>
        <v>CORENTIN</v>
      </c>
      <c r="D1490" s="6" t="str">
        <f t="shared" ca="1" si="608"/>
        <v>ELECTRICITE</v>
      </c>
      <c r="E1490" s="15">
        <f t="shared" ca="1" si="609"/>
        <v>6.2499999999999993E-2</v>
      </c>
      <c r="F1490">
        <f t="shared" ca="1" si="610"/>
        <v>36</v>
      </c>
      <c r="G1490" s="13">
        <f t="shared" ca="1" si="611"/>
        <v>30.599999999999998</v>
      </c>
      <c r="H1490" s="13">
        <f t="shared" ca="1" si="602"/>
        <v>97.499999999999972</v>
      </c>
      <c r="I1490" s="13">
        <f t="shared" ca="1" si="619"/>
        <v>31</v>
      </c>
      <c r="J1490" s="13">
        <f t="shared" ca="1" si="612"/>
        <v>159.09999999999997</v>
      </c>
    </row>
    <row r="1491" spans="1:10" x14ac:dyDescent="0.25">
      <c r="A1491" s="5">
        <f t="shared" si="615"/>
        <v>42818</v>
      </c>
      <c r="C1491" s="6" t="str">
        <f t="shared" ca="1" si="620"/>
        <v>CORENTIN</v>
      </c>
      <c r="D1491" s="6" t="str">
        <f t="shared" ca="1" si="608"/>
        <v>TV</v>
      </c>
      <c r="E1491" s="15">
        <f t="shared" ca="1" si="609"/>
        <v>9.375E-2</v>
      </c>
      <c r="F1491">
        <f t="shared" ca="1" si="610"/>
        <v>54</v>
      </c>
      <c r="G1491" s="13">
        <f t="shared" ca="1" si="611"/>
        <v>45.9</v>
      </c>
      <c r="H1491" s="13">
        <f t="shared" ca="1" si="602"/>
        <v>146.25</v>
      </c>
      <c r="I1491" s="13">
        <f t="shared" ca="1" si="619"/>
        <v>75</v>
      </c>
      <c r="J1491" s="13">
        <f t="shared" ca="1" si="612"/>
        <v>267.14999999999998</v>
      </c>
    </row>
    <row r="1492" spans="1:10" x14ac:dyDescent="0.25">
      <c r="A1492" s="5">
        <f t="shared" si="615"/>
        <v>42818</v>
      </c>
      <c r="C1492" s="6" t="str">
        <f t="shared" ca="1" si="620"/>
        <v>CORENTIN</v>
      </c>
      <c r="D1492" s="6" t="str">
        <f t="shared" ca="1" si="608"/>
        <v>INFORMATIQUE</v>
      </c>
      <c r="E1492" s="15">
        <f t="shared" ca="1" si="609"/>
        <v>8.3333333333333329E-2</v>
      </c>
      <c r="F1492">
        <f t="shared" ca="1" si="610"/>
        <v>51</v>
      </c>
      <c r="G1492" s="13">
        <f t="shared" ca="1" si="611"/>
        <v>43.35</v>
      </c>
      <c r="H1492" s="13">
        <f t="shared" ca="1" si="602"/>
        <v>130</v>
      </c>
      <c r="I1492" s="13">
        <f t="shared" ca="1" si="619"/>
        <v>25</v>
      </c>
      <c r="J1492" s="13">
        <f t="shared" ca="1" si="612"/>
        <v>198.35</v>
      </c>
    </row>
    <row r="1493" spans="1:10" x14ac:dyDescent="0.25">
      <c r="A1493" s="5">
        <f t="shared" si="615"/>
        <v>42818</v>
      </c>
      <c r="C1493" s="6" t="str">
        <f ca="1">+INDEX($M$3:$M$8,RANDBETWEEN(1,6))</f>
        <v>KEVIN</v>
      </c>
      <c r="D1493" s="6" t="str">
        <f t="shared" ca="1" si="608"/>
        <v>TELEPHONIE</v>
      </c>
      <c r="E1493" s="15">
        <f t="shared" ca="1" si="609"/>
        <v>8.3333333333333329E-2</v>
      </c>
      <c r="F1493">
        <f t="shared" ca="1" si="610"/>
        <v>46</v>
      </c>
      <c r="G1493" s="13">
        <f t="shared" ca="1" si="611"/>
        <v>39.1</v>
      </c>
      <c r="H1493" s="13">
        <f t="shared" ca="1" si="602"/>
        <v>130</v>
      </c>
      <c r="I1493" s="13">
        <f t="shared" ca="1" si="619"/>
        <v>30</v>
      </c>
      <c r="J1493" s="13">
        <f t="shared" ca="1" si="612"/>
        <v>199.1</v>
      </c>
    </row>
    <row r="1494" spans="1:10" x14ac:dyDescent="0.25">
      <c r="A1494" s="5">
        <f t="shared" si="615"/>
        <v>42818</v>
      </c>
      <c r="C1494" s="6" t="str">
        <f t="shared" ref="C1494:C1495" ca="1" si="621">C1493</f>
        <v>KEVIN</v>
      </c>
      <c r="D1494" s="6" t="str">
        <f t="shared" ca="1" si="608"/>
        <v>ELECTRICITE</v>
      </c>
      <c r="E1494" s="15">
        <f t="shared" ca="1" si="609"/>
        <v>2.0833333333333332E-2</v>
      </c>
      <c r="F1494">
        <f t="shared" ca="1" si="610"/>
        <v>36</v>
      </c>
      <c r="G1494" s="13">
        <f t="shared" ca="1" si="611"/>
        <v>30.599999999999998</v>
      </c>
      <c r="H1494" s="13">
        <f t="shared" ca="1" si="602"/>
        <v>32.5</v>
      </c>
      <c r="I1494" s="13">
        <f t="shared" ca="1" si="619"/>
        <v>30</v>
      </c>
      <c r="J1494" s="13">
        <f t="shared" ca="1" si="612"/>
        <v>93.1</v>
      </c>
    </row>
    <row r="1495" spans="1:10" x14ac:dyDescent="0.25">
      <c r="A1495" s="5">
        <f t="shared" si="615"/>
        <v>42818</v>
      </c>
      <c r="C1495" s="6" t="str">
        <f t="shared" ca="1" si="621"/>
        <v>KEVIN</v>
      </c>
      <c r="D1495" s="6" t="str">
        <f t="shared" ca="1" si="608"/>
        <v>TELEPHONIE</v>
      </c>
      <c r="E1495" s="15">
        <f t="shared" ca="1" si="609"/>
        <v>2.0833333333333332E-2</v>
      </c>
      <c r="F1495">
        <f t="shared" ca="1" si="610"/>
        <v>52</v>
      </c>
      <c r="G1495" s="13">
        <f t="shared" ca="1" si="611"/>
        <v>44.199999999999996</v>
      </c>
      <c r="H1495" s="13">
        <f t="shared" ca="1" si="602"/>
        <v>32.5</v>
      </c>
      <c r="I1495" s="13">
        <f t="shared" ca="1" si="619"/>
        <v>54</v>
      </c>
      <c r="J1495" s="13">
        <f t="shared" ca="1" si="612"/>
        <v>130.69999999999999</v>
      </c>
    </row>
    <row r="1496" spans="1:10" x14ac:dyDescent="0.25">
      <c r="A1496" s="5">
        <f>A1495+1</f>
        <v>42819</v>
      </c>
      <c r="C1496" s="6" t="str">
        <f ca="1">+INDEX($M$3:$M$8,RANDBETWEEN(1,6))</f>
        <v>KEVIN</v>
      </c>
      <c r="D1496" s="6" t="str">
        <f t="shared" ca="1" si="608"/>
        <v>TV</v>
      </c>
      <c r="E1496" s="15">
        <f t="shared" ca="1" si="609"/>
        <v>8.3333333333333329E-2</v>
      </c>
      <c r="F1496">
        <f t="shared" ca="1" si="610"/>
        <v>31</v>
      </c>
      <c r="G1496" s="13">
        <f t="shared" ca="1" si="611"/>
        <v>26.349999999999998</v>
      </c>
      <c r="H1496" s="13">
        <f t="shared" ca="1" si="602"/>
        <v>195</v>
      </c>
      <c r="J1496" s="13">
        <f t="shared" ca="1" si="612"/>
        <v>221.35</v>
      </c>
    </row>
    <row r="1497" spans="1:10" x14ac:dyDescent="0.25">
      <c r="A1497" s="5">
        <f t="shared" ref="A1497:A1513" si="622">A1496</f>
        <v>42819</v>
      </c>
      <c r="C1497" s="6" t="str">
        <f t="shared" ref="C1497:C1499" ca="1" si="623">C1496</f>
        <v>KEVIN</v>
      </c>
      <c r="D1497" s="6" t="str">
        <f t="shared" ca="1" si="608"/>
        <v>ELECTRICITE</v>
      </c>
      <c r="E1497" s="15">
        <f t="shared" ca="1" si="609"/>
        <v>2.0833333333333332E-2</v>
      </c>
      <c r="F1497">
        <f t="shared" ca="1" si="610"/>
        <v>63</v>
      </c>
      <c r="G1497" s="13">
        <f t="shared" ca="1" si="611"/>
        <v>53.55</v>
      </c>
      <c r="H1497" s="13">
        <f t="shared" ca="1" si="602"/>
        <v>48.75</v>
      </c>
      <c r="I1497" s="13">
        <f t="shared" ca="1" si="619"/>
        <v>122</v>
      </c>
      <c r="J1497" s="13">
        <f t="shared" ca="1" si="612"/>
        <v>224.3</v>
      </c>
    </row>
    <row r="1498" spans="1:10" x14ac:dyDescent="0.25">
      <c r="A1498" s="5">
        <f t="shared" si="622"/>
        <v>42819</v>
      </c>
      <c r="C1498" s="6" t="str">
        <f t="shared" ca="1" si="623"/>
        <v>KEVIN</v>
      </c>
      <c r="D1498" s="6" t="str">
        <f t="shared" ca="1" si="608"/>
        <v>INFORMATIQUE</v>
      </c>
      <c r="E1498" s="15">
        <f t="shared" ca="1" si="609"/>
        <v>5.2083333333333329E-2</v>
      </c>
      <c r="F1498">
        <f t="shared" ca="1" si="610"/>
        <v>60</v>
      </c>
      <c r="G1498" s="13">
        <f t="shared" ca="1" si="611"/>
        <v>51</v>
      </c>
      <c r="H1498" s="13">
        <f t="shared" ca="1" si="602"/>
        <v>121.875</v>
      </c>
      <c r="I1498" s="13">
        <f t="shared" ca="1" si="619"/>
        <v>43</v>
      </c>
      <c r="J1498" s="13">
        <f t="shared" ca="1" si="612"/>
        <v>215.875</v>
      </c>
    </row>
    <row r="1499" spans="1:10" x14ac:dyDescent="0.25">
      <c r="A1499" s="5">
        <f t="shared" si="622"/>
        <v>42819</v>
      </c>
      <c r="C1499" s="6" t="str">
        <f t="shared" ca="1" si="623"/>
        <v>KEVIN</v>
      </c>
      <c r="D1499" s="6" t="str">
        <f t="shared" ca="1" si="608"/>
        <v>TELEPHONIE</v>
      </c>
      <c r="E1499" s="15">
        <f t="shared" ca="1" si="609"/>
        <v>9.375E-2</v>
      </c>
      <c r="F1499">
        <f t="shared" ca="1" si="610"/>
        <v>42</v>
      </c>
      <c r="G1499" s="13">
        <f t="shared" ca="1" si="611"/>
        <v>35.699999999999996</v>
      </c>
      <c r="H1499" s="13">
        <f t="shared" ca="1" si="602"/>
        <v>219.375</v>
      </c>
      <c r="J1499" s="13">
        <f t="shared" ca="1" si="612"/>
        <v>255.07499999999999</v>
      </c>
    </row>
    <row r="1500" spans="1:10" x14ac:dyDescent="0.25">
      <c r="A1500" s="5">
        <f t="shared" si="622"/>
        <v>42819</v>
      </c>
      <c r="C1500" s="6" t="str">
        <f ca="1">+INDEX($M$3:$M$8,RANDBETWEEN(1,6))</f>
        <v>CORENTIN</v>
      </c>
      <c r="D1500" s="6" t="str">
        <f t="shared" ca="1" si="608"/>
        <v>ELECTRICITE</v>
      </c>
      <c r="E1500" s="15">
        <f t="shared" ca="1" si="609"/>
        <v>3.125E-2</v>
      </c>
      <c r="F1500">
        <f t="shared" ca="1" si="610"/>
        <v>48</v>
      </c>
      <c r="G1500" s="13">
        <f t="shared" ca="1" si="611"/>
        <v>40.799999999999997</v>
      </c>
      <c r="H1500" s="13">
        <f t="shared" ca="1" si="602"/>
        <v>73.125</v>
      </c>
      <c r="I1500" s="13">
        <f t="shared" ca="1" si="619"/>
        <v>88</v>
      </c>
      <c r="J1500" s="13">
        <f t="shared" ca="1" si="612"/>
        <v>201.92500000000001</v>
      </c>
    </row>
    <row r="1501" spans="1:10" x14ac:dyDescent="0.25">
      <c r="A1501" s="5">
        <f t="shared" si="622"/>
        <v>42819</v>
      </c>
      <c r="C1501" s="6" t="str">
        <f t="shared" ref="C1501:C1503" ca="1" si="624">C1500</f>
        <v>CORENTIN</v>
      </c>
      <c r="D1501" s="6" t="str">
        <f t="shared" ca="1" si="608"/>
        <v>TV</v>
      </c>
      <c r="E1501" s="15">
        <f t="shared" ca="1" si="609"/>
        <v>9.375E-2</v>
      </c>
      <c r="F1501">
        <f t="shared" ca="1" si="610"/>
        <v>51</v>
      </c>
      <c r="G1501" s="13">
        <f t="shared" ca="1" si="611"/>
        <v>43.35</v>
      </c>
      <c r="H1501" s="13">
        <f t="shared" ca="1" si="602"/>
        <v>219.375</v>
      </c>
      <c r="I1501" s="13">
        <f t="shared" ca="1" si="619"/>
        <v>24</v>
      </c>
      <c r="J1501" s="13">
        <f t="shared" ca="1" si="612"/>
        <v>286.72500000000002</v>
      </c>
    </row>
    <row r="1502" spans="1:10" x14ac:dyDescent="0.25">
      <c r="A1502" s="5">
        <f t="shared" si="622"/>
        <v>42819</v>
      </c>
      <c r="C1502" s="6" t="str">
        <f t="shared" ca="1" si="624"/>
        <v>CORENTIN</v>
      </c>
      <c r="D1502" s="6" t="str">
        <f t="shared" ca="1" si="608"/>
        <v>ELECTRICITE</v>
      </c>
      <c r="E1502" s="15">
        <f t="shared" ca="1" si="609"/>
        <v>6.2499999999999993E-2</v>
      </c>
      <c r="F1502">
        <f t="shared" ca="1" si="610"/>
        <v>27</v>
      </c>
      <c r="G1502" s="13">
        <f t="shared" ca="1" si="611"/>
        <v>22.95</v>
      </c>
      <c r="H1502" s="13">
        <f t="shared" ca="1" si="602"/>
        <v>146.24999999999994</v>
      </c>
      <c r="I1502" s="13">
        <f t="shared" ca="1" si="619"/>
        <v>61</v>
      </c>
      <c r="J1502" s="13">
        <f t="shared" ca="1" si="612"/>
        <v>230.19999999999993</v>
      </c>
    </row>
    <row r="1503" spans="1:10" x14ac:dyDescent="0.25">
      <c r="A1503" s="5">
        <f t="shared" si="622"/>
        <v>42819</v>
      </c>
      <c r="C1503" s="6" t="str">
        <f t="shared" ca="1" si="624"/>
        <v>CORENTIN</v>
      </c>
      <c r="D1503" s="6" t="str">
        <f t="shared" ca="1" si="608"/>
        <v>TV</v>
      </c>
      <c r="E1503" s="15">
        <f t="shared" ca="1" si="609"/>
        <v>4.1666666666666664E-2</v>
      </c>
      <c r="F1503">
        <f t="shared" ca="1" si="610"/>
        <v>40</v>
      </c>
      <c r="G1503" s="13">
        <f t="shared" ca="1" si="611"/>
        <v>34</v>
      </c>
      <c r="H1503" s="13">
        <f t="shared" ca="1" si="602"/>
        <v>97.5</v>
      </c>
      <c r="J1503" s="13">
        <f t="shared" ca="1" si="612"/>
        <v>131.5</v>
      </c>
    </row>
    <row r="1504" spans="1:10" x14ac:dyDescent="0.25">
      <c r="A1504" s="5">
        <f t="shared" si="622"/>
        <v>42819</v>
      </c>
      <c r="C1504" s="6" t="str">
        <f ca="1">+INDEX($M$3:$M$8,RANDBETWEEN(1,6))</f>
        <v>ERIC</v>
      </c>
      <c r="D1504" s="6" t="str">
        <f t="shared" ca="1" si="608"/>
        <v>ELECTRICITE</v>
      </c>
      <c r="E1504" s="15">
        <f t="shared" ca="1" si="609"/>
        <v>4.1666666666666664E-2</v>
      </c>
      <c r="F1504">
        <f t="shared" ca="1" si="610"/>
        <v>30</v>
      </c>
      <c r="G1504" s="13">
        <f t="shared" ca="1" si="611"/>
        <v>25.5</v>
      </c>
      <c r="H1504" s="13">
        <f t="shared" ca="1" si="602"/>
        <v>97.5</v>
      </c>
      <c r="I1504" s="13">
        <f t="shared" ca="1" si="619"/>
        <v>38</v>
      </c>
      <c r="J1504" s="13">
        <f t="shared" ca="1" si="612"/>
        <v>161</v>
      </c>
    </row>
    <row r="1505" spans="1:10" x14ac:dyDescent="0.25">
      <c r="A1505" s="5">
        <f t="shared" si="622"/>
        <v>42819</v>
      </c>
      <c r="C1505" s="6" t="str">
        <f t="shared" ref="C1505:C1510" ca="1" si="625">C1504</f>
        <v>ERIC</v>
      </c>
      <c r="D1505" s="6" t="str">
        <f t="shared" ca="1" si="608"/>
        <v>ELECTRICITE</v>
      </c>
      <c r="E1505" s="15">
        <f t="shared" ca="1" si="609"/>
        <v>4.1666666666666664E-2</v>
      </c>
      <c r="F1505">
        <f t="shared" ca="1" si="610"/>
        <v>57</v>
      </c>
      <c r="G1505" s="13">
        <f t="shared" ca="1" si="611"/>
        <v>48.449999999999996</v>
      </c>
      <c r="H1505" s="13">
        <f t="shared" ca="1" si="602"/>
        <v>97.5</v>
      </c>
      <c r="I1505" s="13">
        <f t="shared" ca="1" si="619"/>
        <v>47</v>
      </c>
      <c r="J1505" s="13">
        <f t="shared" ca="1" si="612"/>
        <v>192.95</v>
      </c>
    </row>
    <row r="1506" spans="1:10" x14ac:dyDescent="0.25">
      <c r="A1506" s="5">
        <f t="shared" si="622"/>
        <v>42819</v>
      </c>
      <c r="C1506" s="6" t="str">
        <f t="shared" ca="1" si="625"/>
        <v>ERIC</v>
      </c>
      <c r="D1506" s="6" t="str">
        <f t="shared" ca="1" si="608"/>
        <v>INFORMATIQUE</v>
      </c>
      <c r="E1506" s="15">
        <f t="shared" ca="1" si="609"/>
        <v>3.125E-2</v>
      </c>
      <c r="F1506">
        <f t="shared" ca="1" si="610"/>
        <v>61</v>
      </c>
      <c r="G1506" s="13">
        <f t="shared" ca="1" si="611"/>
        <v>51.85</v>
      </c>
      <c r="H1506" s="13">
        <f t="shared" ca="1" si="602"/>
        <v>73.125</v>
      </c>
      <c r="J1506" s="13">
        <f t="shared" ca="1" si="612"/>
        <v>124.97499999999999</v>
      </c>
    </row>
    <row r="1507" spans="1:10" x14ac:dyDescent="0.25">
      <c r="A1507" s="5">
        <f t="shared" si="622"/>
        <v>42819</v>
      </c>
      <c r="C1507" s="6" t="str">
        <f t="shared" ca="1" si="625"/>
        <v>ERIC</v>
      </c>
      <c r="D1507" s="6" t="str">
        <f t="shared" ca="1" si="608"/>
        <v>TELEPHONIE</v>
      </c>
      <c r="E1507" s="15">
        <f t="shared" ca="1" si="609"/>
        <v>8.3333333333333329E-2</v>
      </c>
      <c r="F1507">
        <f t="shared" ca="1" si="610"/>
        <v>25</v>
      </c>
      <c r="G1507" s="13">
        <f t="shared" ca="1" si="611"/>
        <v>21.25</v>
      </c>
      <c r="H1507" s="13">
        <f t="shared" ca="1" si="602"/>
        <v>195</v>
      </c>
      <c r="I1507" s="13">
        <f t="shared" ca="1" si="619"/>
        <v>102</v>
      </c>
      <c r="J1507" s="13">
        <f t="shared" ca="1" si="612"/>
        <v>318.25</v>
      </c>
    </row>
    <row r="1508" spans="1:10" x14ac:dyDescent="0.25">
      <c r="A1508" s="5">
        <f t="shared" si="622"/>
        <v>42819</v>
      </c>
      <c r="C1508" s="6" t="str">
        <f t="shared" ca="1" si="625"/>
        <v>ERIC</v>
      </c>
      <c r="D1508" s="6" t="str">
        <f t="shared" ca="1" si="608"/>
        <v>TV</v>
      </c>
      <c r="E1508" s="15">
        <f t="shared" ca="1" si="609"/>
        <v>6.2499999999999993E-2</v>
      </c>
      <c r="F1508">
        <f t="shared" ca="1" si="610"/>
        <v>62</v>
      </c>
      <c r="G1508" s="13">
        <f t="shared" ca="1" si="611"/>
        <v>52.699999999999996</v>
      </c>
      <c r="H1508" s="13">
        <f t="shared" ca="1" si="602"/>
        <v>146.24999999999994</v>
      </c>
      <c r="I1508" s="13">
        <f t="shared" ca="1" si="619"/>
        <v>121</v>
      </c>
      <c r="J1508" s="13">
        <f t="shared" ca="1" si="612"/>
        <v>319.94999999999993</v>
      </c>
    </row>
    <row r="1509" spans="1:10" x14ac:dyDescent="0.25">
      <c r="A1509" s="5">
        <f t="shared" si="622"/>
        <v>42819</v>
      </c>
      <c r="C1509" s="6" t="str">
        <f t="shared" ca="1" si="625"/>
        <v>ERIC</v>
      </c>
      <c r="D1509" s="6" t="str">
        <f t="shared" ca="1" si="608"/>
        <v>ELECTRICITE</v>
      </c>
      <c r="E1509" s="15">
        <f t="shared" ca="1" si="609"/>
        <v>0.10416666666666667</v>
      </c>
      <c r="F1509">
        <f t="shared" ca="1" si="610"/>
        <v>51</v>
      </c>
      <c r="G1509" s="13">
        <f t="shared" ca="1" si="611"/>
        <v>43.35</v>
      </c>
      <c r="H1509" s="13">
        <f t="shared" ca="1" si="602"/>
        <v>243.75</v>
      </c>
      <c r="I1509" s="13">
        <f t="shared" ca="1" si="619"/>
        <v>40</v>
      </c>
      <c r="J1509" s="13">
        <f t="shared" ca="1" si="612"/>
        <v>327.10000000000002</v>
      </c>
    </row>
    <row r="1510" spans="1:10" x14ac:dyDescent="0.25">
      <c r="A1510" s="5">
        <f t="shared" si="622"/>
        <v>42819</v>
      </c>
      <c r="C1510" s="6" t="str">
        <f t="shared" ca="1" si="625"/>
        <v>ERIC</v>
      </c>
      <c r="D1510" s="6" t="str">
        <f t="shared" ca="1" si="608"/>
        <v>ELECTRICITE</v>
      </c>
      <c r="E1510" s="15">
        <f t="shared" ca="1" si="609"/>
        <v>9.375E-2</v>
      </c>
      <c r="F1510">
        <f t="shared" ca="1" si="610"/>
        <v>35</v>
      </c>
      <c r="G1510" s="13">
        <f t="shared" ca="1" si="611"/>
        <v>29.75</v>
      </c>
      <c r="H1510" s="13">
        <f t="shared" ca="1" si="602"/>
        <v>219.375</v>
      </c>
      <c r="I1510" s="13">
        <f t="shared" ca="1" si="619"/>
        <v>37</v>
      </c>
      <c r="J1510" s="13">
        <f t="shared" ca="1" si="612"/>
        <v>286.125</v>
      </c>
    </row>
    <row r="1511" spans="1:10" x14ac:dyDescent="0.25">
      <c r="A1511" s="5">
        <f t="shared" si="622"/>
        <v>42819</v>
      </c>
      <c r="C1511" s="6" t="str">
        <f ca="1">+INDEX($M$3:$M$8,RANDBETWEEN(1,6))</f>
        <v>KEVIN</v>
      </c>
      <c r="D1511" s="6" t="str">
        <f t="shared" ca="1" si="608"/>
        <v>TV</v>
      </c>
      <c r="E1511" s="15">
        <f t="shared" ca="1" si="609"/>
        <v>2.0833333333333332E-2</v>
      </c>
      <c r="F1511">
        <f t="shared" ca="1" si="610"/>
        <v>12</v>
      </c>
      <c r="G1511" s="13">
        <f t="shared" ca="1" si="611"/>
        <v>10.199999999999999</v>
      </c>
      <c r="H1511" s="13">
        <f t="shared" ca="1" si="602"/>
        <v>48.75</v>
      </c>
      <c r="I1511" s="13">
        <f t="shared" ca="1" si="619"/>
        <v>35</v>
      </c>
      <c r="J1511" s="13">
        <f t="shared" ca="1" si="612"/>
        <v>93.95</v>
      </c>
    </row>
    <row r="1512" spans="1:10" x14ac:dyDescent="0.25">
      <c r="A1512" s="5">
        <f t="shared" si="622"/>
        <v>42819</v>
      </c>
      <c r="C1512" s="6" t="str">
        <f t="shared" ref="C1512:C1513" ca="1" si="626">C1511</f>
        <v>KEVIN</v>
      </c>
      <c r="D1512" s="6" t="str">
        <f t="shared" ca="1" si="608"/>
        <v>TV</v>
      </c>
      <c r="E1512" s="15">
        <f t="shared" ca="1" si="609"/>
        <v>6.2499999999999993E-2</v>
      </c>
      <c r="F1512">
        <f t="shared" ca="1" si="610"/>
        <v>32</v>
      </c>
      <c r="G1512" s="13">
        <f t="shared" ca="1" si="611"/>
        <v>27.2</v>
      </c>
      <c r="H1512" s="13">
        <f t="shared" ca="1" si="602"/>
        <v>146.24999999999994</v>
      </c>
      <c r="J1512" s="13">
        <f t="shared" ca="1" si="612"/>
        <v>173.44999999999993</v>
      </c>
    </row>
    <row r="1513" spans="1:10" x14ac:dyDescent="0.25">
      <c r="A1513" s="5">
        <f t="shared" si="622"/>
        <v>42819</v>
      </c>
      <c r="C1513" s="6" t="str">
        <f t="shared" ca="1" si="626"/>
        <v>KEVIN</v>
      </c>
      <c r="D1513" s="6" t="str">
        <f t="shared" ca="1" si="608"/>
        <v>TV</v>
      </c>
      <c r="E1513" s="15">
        <f t="shared" ca="1" si="609"/>
        <v>8.3333333333333329E-2</v>
      </c>
      <c r="F1513">
        <f t="shared" ca="1" si="610"/>
        <v>54</v>
      </c>
      <c r="G1513" s="13">
        <f t="shared" ca="1" si="611"/>
        <v>45.9</v>
      </c>
      <c r="H1513" s="13">
        <f t="shared" ca="1" si="602"/>
        <v>195</v>
      </c>
      <c r="I1513" s="13">
        <f t="shared" ca="1" si="619"/>
        <v>93</v>
      </c>
      <c r="J1513" s="13">
        <f t="shared" ca="1" si="612"/>
        <v>333.9</v>
      </c>
    </row>
    <row r="1514" spans="1:10" x14ac:dyDescent="0.25">
      <c r="A1514" s="5">
        <f>A1513+1</f>
        <v>42820</v>
      </c>
      <c r="C1514" s="6" t="str">
        <f ca="1">+INDEX($M$3:$M$8,RANDBETWEEN(1,6))</f>
        <v>ANTOINE</v>
      </c>
      <c r="D1514" s="6" t="str">
        <f t="shared" ca="1" si="608"/>
        <v>ELECTRICITE</v>
      </c>
      <c r="E1514" s="15">
        <f t="shared" ca="1" si="609"/>
        <v>4.1666666666666664E-2</v>
      </c>
      <c r="F1514">
        <f t="shared" ca="1" si="610"/>
        <v>35</v>
      </c>
      <c r="G1514" s="13">
        <f t="shared" ca="1" si="611"/>
        <v>29.75</v>
      </c>
      <c r="H1514" s="13">
        <f t="shared" ca="1" si="602"/>
        <v>97.5</v>
      </c>
      <c r="I1514" s="13">
        <f t="shared" ca="1" si="619"/>
        <v>117</v>
      </c>
      <c r="J1514" s="13">
        <f t="shared" ca="1" si="612"/>
        <v>244.25</v>
      </c>
    </row>
    <row r="1515" spans="1:10" x14ac:dyDescent="0.25">
      <c r="A1515" s="5">
        <f t="shared" ref="A1515:A1531" si="627">A1514</f>
        <v>42820</v>
      </c>
      <c r="C1515" s="6" t="str">
        <f t="shared" ref="C1515:C1517" ca="1" si="628">C1514</f>
        <v>ANTOINE</v>
      </c>
      <c r="D1515" s="6" t="str">
        <f t="shared" ca="1" si="608"/>
        <v>TV</v>
      </c>
      <c r="E1515" s="15">
        <f t="shared" ca="1" si="609"/>
        <v>5.2083333333333329E-2</v>
      </c>
      <c r="F1515">
        <f t="shared" ca="1" si="610"/>
        <v>43</v>
      </c>
      <c r="G1515" s="13">
        <f t="shared" ca="1" si="611"/>
        <v>36.549999999999997</v>
      </c>
      <c r="H1515" s="13">
        <f t="shared" ca="1" si="602"/>
        <v>121.875</v>
      </c>
      <c r="I1515" s="13">
        <f t="shared" ca="1" si="619"/>
        <v>92</v>
      </c>
      <c r="J1515" s="13">
        <f t="shared" ca="1" si="612"/>
        <v>250.42500000000001</v>
      </c>
    </row>
    <row r="1516" spans="1:10" x14ac:dyDescent="0.25">
      <c r="A1516" s="5">
        <f t="shared" si="627"/>
        <v>42820</v>
      </c>
      <c r="C1516" s="6" t="str">
        <f t="shared" ca="1" si="628"/>
        <v>ANTOINE</v>
      </c>
      <c r="D1516" s="6" t="str">
        <f t="shared" ca="1" si="608"/>
        <v>TELEPHONIE</v>
      </c>
      <c r="E1516" s="15">
        <f t="shared" ca="1" si="609"/>
        <v>4.1666666666666664E-2</v>
      </c>
      <c r="F1516">
        <f t="shared" ca="1" si="610"/>
        <v>26</v>
      </c>
      <c r="G1516" s="13">
        <f t="shared" ca="1" si="611"/>
        <v>22.099999999999998</v>
      </c>
      <c r="H1516" s="13">
        <f t="shared" ca="1" si="602"/>
        <v>97.5</v>
      </c>
      <c r="J1516" s="13">
        <f t="shared" ca="1" si="612"/>
        <v>119.6</v>
      </c>
    </row>
    <row r="1517" spans="1:10" x14ac:dyDescent="0.25">
      <c r="A1517" s="5">
        <f t="shared" si="627"/>
        <v>42820</v>
      </c>
      <c r="C1517" s="6" t="str">
        <f t="shared" ca="1" si="628"/>
        <v>ANTOINE</v>
      </c>
      <c r="D1517" s="6" t="str">
        <f t="shared" ca="1" si="608"/>
        <v>ELECTRICITE</v>
      </c>
      <c r="E1517" s="15">
        <f t="shared" ca="1" si="609"/>
        <v>3.125E-2</v>
      </c>
      <c r="F1517">
        <f t="shared" ca="1" si="610"/>
        <v>57</v>
      </c>
      <c r="G1517" s="13">
        <f t="shared" ca="1" si="611"/>
        <v>48.449999999999996</v>
      </c>
      <c r="H1517" s="13">
        <f t="shared" ca="1" si="602"/>
        <v>73.125</v>
      </c>
      <c r="I1517" s="13">
        <f t="shared" ca="1" si="619"/>
        <v>64</v>
      </c>
      <c r="J1517" s="13">
        <f t="shared" ca="1" si="612"/>
        <v>185.57499999999999</v>
      </c>
    </row>
    <row r="1518" spans="1:10" x14ac:dyDescent="0.25">
      <c r="A1518" s="5">
        <f t="shared" si="627"/>
        <v>42820</v>
      </c>
      <c r="C1518" s="6" t="str">
        <f ca="1">+INDEX($M$3:$M$8,RANDBETWEEN(1,6))</f>
        <v>ERIC</v>
      </c>
      <c r="D1518" s="6" t="str">
        <f t="shared" ca="1" si="608"/>
        <v>TV</v>
      </c>
      <c r="E1518" s="15">
        <f t="shared" ca="1" si="609"/>
        <v>5.2083333333333329E-2</v>
      </c>
      <c r="F1518">
        <f t="shared" ca="1" si="610"/>
        <v>13</v>
      </c>
      <c r="G1518" s="13">
        <f t="shared" ca="1" si="611"/>
        <v>11.049999999999999</v>
      </c>
      <c r="H1518" s="13">
        <f t="shared" ca="1" si="602"/>
        <v>121.875</v>
      </c>
      <c r="I1518" s="13">
        <f t="shared" ca="1" si="619"/>
        <v>67</v>
      </c>
      <c r="J1518" s="13">
        <f t="shared" ca="1" si="612"/>
        <v>199.92500000000001</v>
      </c>
    </row>
    <row r="1519" spans="1:10" x14ac:dyDescent="0.25">
      <c r="A1519" s="5">
        <f t="shared" si="627"/>
        <v>42820</v>
      </c>
      <c r="C1519" s="6" t="str">
        <f t="shared" ref="C1519:C1521" ca="1" si="629">C1518</f>
        <v>ERIC</v>
      </c>
      <c r="D1519" s="6" t="str">
        <f t="shared" ca="1" si="608"/>
        <v>ELECTRICITE</v>
      </c>
      <c r="E1519" s="15">
        <f t="shared" ca="1" si="609"/>
        <v>5.2083333333333329E-2</v>
      </c>
      <c r="F1519">
        <f t="shared" ca="1" si="610"/>
        <v>32</v>
      </c>
      <c r="G1519" s="13">
        <f t="shared" ca="1" si="611"/>
        <v>27.2</v>
      </c>
      <c r="H1519" s="13">
        <f t="shared" ca="1" si="602"/>
        <v>121.875</v>
      </c>
      <c r="I1519" s="13">
        <f t="shared" ca="1" si="619"/>
        <v>128</v>
      </c>
      <c r="J1519" s="13">
        <f t="shared" ca="1" si="612"/>
        <v>277.07499999999999</v>
      </c>
    </row>
    <row r="1520" spans="1:10" x14ac:dyDescent="0.25">
      <c r="A1520" s="5">
        <f t="shared" si="627"/>
        <v>42820</v>
      </c>
      <c r="C1520" s="6" t="str">
        <f t="shared" ca="1" si="629"/>
        <v>ERIC</v>
      </c>
      <c r="D1520" s="6" t="str">
        <f t="shared" ca="1" si="608"/>
        <v>TELEPHONIE</v>
      </c>
      <c r="E1520" s="15">
        <f t="shared" ca="1" si="609"/>
        <v>3.125E-2</v>
      </c>
      <c r="F1520">
        <f t="shared" ca="1" si="610"/>
        <v>29</v>
      </c>
      <c r="G1520" s="13">
        <f t="shared" ca="1" si="611"/>
        <v>24.65</v>
      </c>
      <c r="H1520" s="13">
        <f t="shared" ca="1" si="602"/>
        <v>73.125</v>
      </c>
      <c r="I1520" s="13">
        <f t="shared" ca="1" si="619"/>
        <v>102</v>
      </c>
      <c r="J1520" s="13">
        <f t="shared" ca="1" si="612"/>
        <v>199.77500000000001</v>
      </c>
    </row>
    <row r="1521" spans="1:10" x14ac:dyDescent="0.25">
      <c r="A1521" s="5">
        <f t="shared" si="627"/>
        <v>42820</v>
      </c>
      <c r="C1521" s="6" t="str">
        <f t="shared" ca="1" si="629"/>
        <v>ERIC</v>
      </c>
      <c r="D1521" s="6" t="str">
        <f t="shared" ca="1" si="608"/>
        <v>INFORMATIQUE</v>
      </c>
      <c r="E1521" s="15">
        <f t="shared" ca="1" si="609"/>
        <v>5.2083333333333329E-2</v>
      </c>
      <c r="F1521">
        <f t="shared" ca="1" si="610"/>
        <v>13</v>
      </c>
      <c r="G1521" s="13">
        <f t="shared" ca="1" si="611"/>
        <v>11.049999999999999</v>
      </c>
      <c r="H1521" s="13">
        <f t="shared" ca="1" si="602"/>
        <v>121.875</v>
      </c>
      <c r="I1521" s="13">
        <f t="shared" ca="1" si="619"/>
        <v>41</v>
      </c>
      <c r="J1521" s="13">
        <f t="shared" ca="1" si="612"/>
        <v>173.92500000000001</v>
      </c>
    </row>
    <row r="1522" spans="1:10" x14ac:dyDescent="0.25">
      <c r="A1522" s="5">
        <f t="shared" si="627"/>
        <v>42820</v>
      </c>
      <c r="C1522" s="6" t="str">
        <f ca="1">+INDEX($M$3:$M$8,RANDBETWEEN(1,6))</f>
        <v>SYLVAIN</v>
      </c>
      <c r="D1522" s="6" t="str">
        <f t="shared" ca="1" si="608"/>
        <v>TV</v>
      </c>
      <c r="E1522" s="15">
        <f t="shared" ca="1" si="609"/>
        <v>7.2916666666666657E-2</v>
      </c>
      <c r="F1522">
        <f t="shared" ca="1" si="610"/>
        <v>68</v>
      </c>
      <c r="G1522" s="13">
        <f t="shared" ca="1" si="611"/>
        <v>57.8</v>
      </c>
      <c r="H1522" s="13">
        <f t="shared" ca="1" si="602"/>
        <v>170.625</v>
      </c>
      <c r="J1522" s="13">
        <f t="shared" ca="1" si="612"/>
        <v>228.42500000000001</v>
      </c>
    </row>
    <row r="1523" spans="1:10" x14ac:dyDescent="0.25">
      <c r="A1523" s="5">
        <f t="shared" si="627"/>
        <v>42820</v>
      </c>
      <c r="C1523" s="6" t="str">
        <f t="shared" ref="C1523:C1528" ca="1" si="630">C1522</f>
        <v>SYLVAIN</v>
      </c>
      <c r="D1523" s="6" t="str">
        <f t="shared" ca="1" si="608"/>
        <v>ELECTRICITE</v>
      </c>
      <c r="E1523" s="15">
        <f t="shared" ca="1" si="609"/>
        <v>9.375E-2</v>
      </c>
      <c r="F1523">
        <f t="shared" ca="1" si="610"/>
        <v>26</v>
      </c>
      <c r="G1523" s="13">
        <f t="shared" ca="1" si="611"/>
        <v>22.099999999999998</v>
      </c>
      <c r="H1523" s="13">
        <f t="shared" ref="H1523:H1586" ca="1" si="631">E1523*65*24*IF(OR(WEEKDAY(A1523)=1,WEEKDAY(A1523)=7),1.5,1)</f>
        <v>219.375</v>
      </c>
      <c r="I1523" s="13">
        <f t="shared" ca="1" si="619"/>
        <v>75</v>
      </c>
      <c r="J1523" s="13">
        <f t="shared" ca="1" si="612"/>
        <v>316.47500000000002</v>
      </c>
    </row>
    <row r="1524" spans="1:10" x14ac:dyDescent="0.25">
      <c r="A1524" s="5">
        <f t="shared" si="627"/>
        <v>42820</v>
      </c>
      <c r="C1524" s="6" t="str">
        <f t="shared" ca="1" si="630"/>
        <v>SYLVAIN</v>
      </c>
      <c r="D1524" s="6" t="str">
        <f t="shared" ca="1" si="608"/>
        <v>TELEPHONIE</v>
      </c>
      <c r="E1524" s="15">
        <f t="shared" ca="1" si="609"/>
        <v>3.125E-2</v>
      </c>
      <c r="F1524">
        <f t="shared" ca="1" si="610"/>
        <v>14</v>
      </c>
      <c r="G1524" s="13">
        <f t="shared" ca="1" si="611"/>
        <v>11.9</v>
      </c>
      <c r="H1524" s="13">
        <f t="shared" ca="1" si="631"/>
        <v>73.125</v>
      </c>
      <c r="I1524" s="13">
        <f t="shared" ca="1" si="619"/>
        <v>52</v>
      </c>
      <c r="J1524" s="13">
        <f t="shared" ca="1" si="612"/>
        <v>137.02500000000001</v>
      </c>
    </row>
    <row r="1525" spans="1:10" x14ac:dyDescent="0.25">
      <c r="A1525" s="5">
        <f t="shared" si="627"/>
        <v>42820</v>
      </c>
      <c r="C1525" s="6" t="str">
        <f t="shared" ca="1" si="630"/>
        <v>SYLVAIN</v>
      </c>
      <c r="D1525" s="6" t="str">
        <f t="shared" ca="1" si="608"/>
        <v>TELEPHONIE</v>
      </c>
      <c r="E1525" s="15">
        <f t="shared" ca="1" si="609"/>
        <v>5.2083333333333329E-2</v>
      </c>
      <c r="F1525">
        <f t="shared" ca="1" si="610"/>
        <v>54</v>
      </c>
      <c r="G1525" s="13">
        <f t="shared" ca="1" si="611"/>
        <v>45.9</v>
      </c>
      <c r="H1525" s="13">
        <f t="shared" ca="1" si="631"/>
        <v>121.875</v>
      </c>
      <c r="I1525" s="13">
        <f t="shared" ca="1" si="619"/>
        <v>55</v>
      </c>
      <c r="J1525" s="13">
        <f t="shared" ca="1" si="612"/>
        <v>222.77500000000001</v>
      </c>
    </row>
    <row r="1526" spans="1:10" x14ac:dyDescent="0.25">
      <c r="A1526" s="5">
        <f t="shared" si="627"/>
        <v>42820</v>
      </c>
      <c r="C1526" s="6" t="str">
        <f t="shared" ca="1" si="630"/>
        <v>SYLVAIN</v>
      </c>
      <c r="D1526" s="6" t="str">
        <f t="shared" ca="1" si="608"/>
        <v>TELEPHONIE</v>
      </c>
      <c r="E1526" s="15">
        <f t="shared" ca="1" si="609"/>
        <v>3.125E-2</v>
      </c>
      <c r="F1526">
        <f t="shared" ca="1" si="610"/>
        <v>55</v>
      </c>
      <c r="G1526" s="13">
        <f t="shared" ca="1" si="611"/>
        <v>46.75</v>
      </c>
      <c r="H1526" s="13">
        <f t="shared" ca="1" si="631"/>
        <v>73.125</v>
      </c>
      <c r="I1526" s="13">
        <f t="shared" ca="1" si="619"/>
        <v>48</v>
      </c>
      <c r="J1526" s="13">
        <f t="shared" ca="1" si="612"/>
        <v>167.875</v>
      </c>
    </row>
    <row r="1527" spans="1:10" x14ac:dyDescent="0.25">
      <c r="A1527" s="5">
        <f t="shared" si="627"/>
        <v>42820</v>
      </c>
      <c r="C1527" s="6" t="str">
        <f t="shared" ca="1" si="630"/>
        <v>SYLVAIN</v>
      </c>
      <c r="D1527" s="6" t="str">
        <f t="shared" ca="1" si="608"/>
        <v>TV</v>
      </c>
      <c r="E1527" s="15">
        <f t="shared" ca="1" si="609"/>
        <v>4.1666666666666664E-2</v>
      </c>
      <c r="F1527">
        <f t="shared" ca="1" si="610"/>
        <v>62</v>
      </c>
      <c r="G1527" s="13">
        <f t="shared" ca="1" si="611"/>
        <v>52.699999999999996</v>
      </c>
      <c r="H1527" s="13">
        <f t="shared" ca="1" si="631"/>
        <v>97.5</v>
      </c>
      <c r="I1527" s="13">
        <f t="shared" ca="1" si="619"/>
        <v>28</v>
      </c>
      <c r="J1527" s="13">
        <f t="shared" ca="1" si="612"/>
        <v>178.2</v>
      </c>
    </row>
    <row r="1528" spans="1:10" x14ac:dyDescent="0.25">
      <c r="A1528" s="5">
        <f t="shared" si="627"/>
        <v>42820</v>
      </c>
      <c r="C1528" s="6" t="str">
        <f t="shared" ca="1" si="630"/>
        <v>SYLVAIN</v>
      </c>
      <c r="D1528" s="6" t="str">
        <f t="shared" ca="1" si="608"/>
        <v>TELEPHONIE</v>
      </c>
      <c r="E1528" s="15">
        <f t="shared" ca="1" si="609"/>
        <v>6.2499999999999993E-2</v>
      </c>
      <c r="F1528">
        <f t="shared" ca="1" si="610"/>
        <v>15</v>
      </c>
      <c r="G1528" s="13">
        <f t="shared" ca="1" si="611"/>
        <v>12.75</v>
      </c>
      <c r="H1528" s="13">
        <f t="shared" ca="1" si="631"/>
        <v>146.24999999999994</v>
      </c>
      <c r="I1528" s="13">
        <f t="shared" ca="1" si="619"/>
        <v>36</v>
      </c>
      <c r="J1528" s="13">
        <f t="shared" ca="1" si="612"/>
        <v>194.99999999999994</v>
      </c>
    </row>
    <row r="1529" spans="1:10" x14ac:dyDescent="0.25">
      <c r="A1529" s="5">
        <f t="shared" si="627"/>
        <v>42820</v>
      </c>
      <c r="C1529" s="6" t="str">
        <f ca="1">+INDEX($M$3:$M$8,RANDBETWEEN(1,6))</f>
        <v>ANTOINE</v>
      </c>
      <c r="D1529" s="6" t="str">
        <f t="shared" ca="1" si="608"/>
        <v>ELECTRICITE</v>
      </c>
      <c r="E1529" s="15">
        <f t="shared" ca="1" si="609"/>
        <v>7.2916666666666657E-2</v>
      </c>
      <c r="F1529">
        <f t="shared" ca="1" si="610"/>
        <v>63</v>
      </c>
      <c r="G1529" s="13">
        <f t="shared" ca="1" si="611"/>
        <v>53.55</v>
      </c>
      <c r="H1529" s="13">
        <f t="shared" ca="1" si="631"/>
        <v>170.625</v>
      </c>
      <c r="I1529" s="13">
        <f t="shared" ca="1" si="619"/>
        <v>30</v>
      </c>
      <c r="J1529" s="13">
        <f t="shared" ca="1" si="612"/>
        <v>254.17500000000001</v>
      </c>
    </row>
    <row r="1530" spans="1:10" x14ac:dyDescent="0.25">
      <c r="A1530" s="5">
        <f t="shared" si="627"/>
        <v>42820</v>
      </c>
      <c r="C1530" s="6" t="str">
        <f t="shared" ref="C1530:C1531" ca="1" si="632">C1529</f>
        <v>ANTOINE</v>
      </c>
      <c r="D1530" s="6" t="str">
        <f t="shared" ca="1" si="608"/>
        <v>ELECTRICITE</v>
      </c>
      <c r="E1530" s="15">
        <f t="shared" ca="1" si="609"/>
        <v>3.125E-2</v>
      </c>
      <c r="F1530">
        <f t="shared" ca="1" si="610"/>
        <v>56</v>
      </c>
      <c r="G1530" s="13">
        <f t="shared" ca="1" si="611"/>
        <v>47.6</v>
      </c>
      <c r="H1530" s="13">
        <f t="shared" ca="1" si="631"/>
        <v>73.125</v>
      </c>
      <c r="I1530" s="13">
        <f t="shared" ca="1" si="619"/>
        <v>38</v>
      </c>
      <c r="J1530" s="13">
        <f t="shared" ca="1" si="612"/>
        <v>158.72499999999999</v>
      </c>
    </row>
    <row r="1531" spans="1:10" x14ac:dyDescent="0.25">
      <c r="A1531" s="5">
        <f t="shared" si="627"/>
        <v>42820</v>
      </c>
      <c r="C1531" s="6" t="str">
        <f t="shared" ca="1" si="632"/>
        <v>ANTOINE</v>
      </c>
      <c r="D1531" s="6" t="str">
        <f t="shared" ca="1" si="608"/>
        <v>INFORMATIQUE</v>
      </c>
      <c r="E1531" s="15">
        <f t="shared" ca="1" si="609"/>
        <v>5.2083333333333329E-2</v>
      </c>
      <c r="F1531">
        <f t="shared" ca="1" si="610"/>
        <v>31</v>
      </c>
      <c r="G1531" s="13">
        <f t="shared" ca="1" si="611"/>
        <v>26.349999999999998</v>
      </c>
      <c r="H1531" s="13">
        <f t="shared" ca="1" si="631"/>
        <v>121.875</v>
      </c>
      <c r="J1531" s="13">
        <f t="shared" ca="1" si="612"/>
        <v>148.22499999999999</v>
      </c>
    </row>
    <row r="1532" spans="1:10" x14ac:dyDescent="0.25">
      <c r="A1532" s="5">
        <f>A1531+1</f>
        <v>42821</v>
      </c>
      <c r="C1532" s="6" t="str">
        <f ca="1">+INDEX($M$3:$M$8,RANDBETWEEN(1,6))</f>
        <v>PATRICK</v>
      </c>
      <c r="D1532" s="6" t="str">
        <f t="shared" ca="1" si="608"/>
        <v>ELECTRICITE</v>
      </c>
      <c r="E1532" s="15">
        <f t="shared" ca="1" si="609"/>
        <v>7.2916666666666657E-2</v>
      </c>
      <c r="F1532">
        <f t="shared" ca="1" si="610"/>
        <v>35</v>
      </c>
      <c r="G1532" s="13">
        <f t="shared" ca="1" si="611"/>
        <v>29.75</v>
      </c>
      <c r="H1532" s="13">
        <f t="shared" ca="1" si="631"/>
        <v>113.75</v>
      </c>
      <c r="I1532" s="13">
        <f t="shared" ca="1" si="619"/>
        <v>67</v>
      </c>
      <c r="J1532" s="13">
        <f t="shared" ca="1" si="612"/>
        <v>210.5</v>
      </c>
    </row>
    <row r="1533" spans="1:10" x14ac:dyDescent="0.25">
      <c r="A1533" s="5">
        <f t="shared" ref="A1533:A1549" si="633">A1532</f>
        <v>42821</v>
      </c>
      <c r="C1533" s="6" t="str">
        <f t="shared" ref="C1533:C1535" ca="1" si="634">C1532</f>
        <v>PATRICK</v>
      </c>
      <c r="D1533" s="6" t="str">
        <f t="shared" ca="1" si="608"/>
        <v>TELEPHONIE</v>
      </c>
      <c r="E1533" s="15">
        <f t="shared" ca="1" si="609"/>
        <v>8.3333333333333329E-2</v>
      </c>
      <c r="F1533">
        <f t="shared" ca="1" si="610"/>
        <v>10</v>
      </c>
      <c r="G1533" s="13">
        <f t="shared" ca="1" si="611"/>
        <v>8.5</v>
      </c>
      <c r="H1533" s="13">
        <f t="shared" ca="1" si="631"/>
        <v>130</v>
      </c>
      <c r="I1533" s="13">
        <f t="shared" ca="1" si="619"/>
        <v>29</v>
      </c>
      <c r="J1533" s="13">
        <f t="shared" ca="1" si="612"/>
        <v>167.5</v>
      </c>
    </row>
    <row r="1534" spans="1:10" x14ac:dyDescent="0.25">
      <c r="A1534" s="5">
        <f t="shared" si="633"/>
        <v>42821</v>
      </c>
      <c r="C1534" s="6" t="str">
        <f t="shared" ca="1" si="634"/>
        <v>PATRICK</v>
      </c>
      <c r="D1534" s="6" t="str">
        <f t="shared" ca="1" si="608"/>
        <v>TELEPHONIE</v>
      </c>
      <c r="E1534" s="15">
        <f t="shared" ca="1" si="609"/>
        <v>9.375E-2</v>
      </c>
      <c r="F1534">
        <f t="shared" ca="1" si="610"/>
        <v>9</v>
      </c>
      <c r="G1534" s="13">
        <f t="shared" ca="1" si="611"/>
        <v>7.6499999999999995</v>
      </c>
      <c r="H1534" s="13">
        <f t="shared" ca="1" si="631"/>
        <v>146.25</v>
      </c>
      <c r="I1534" s="13">
        <f t="shared" ca="1" si="619"/>
        <v>30</v>
      </c>
      <c r="J1534" s="13">
        <f t="shared" ca="1" si="612"/>
        <v>183.9</v>
      </c>
    </row>
    <row r="1535" spans="1:10" x14ac:dyDescent="0.25">
      <c r="A1535" s="5">
        <f t="shared" si="633"/>
        <v>42821</v>
      </c>
      <c r="C1535" s="6" t="str">
        <f t="shared" ca="1" si="634"/>
        <v>PATRICK</v>
      </c>
      <c r="D1535" s="6" t="str">
        <f t="shared" ca="1" si="608"/>
        <v>TV</v>
      </c>
      <c r="E1535" s="15">
        <f t="shared" ca="1" si="609"/>
        <v>4.1666666666666664E-2</v>
      </c>
      <c r="F1535">
        <f t="shared" ca="1" si="610"/>
        <v>47</v>
      </c>
      <c r="G1535" s="13">
        <f t="shared" ca="1" si="611"/>
        <v>39.949999999999996</v>
      </c>
      <c r="H1535" s="13">
        <f t="shared" ca="1" si="631"/>
        <v>65</v>
      </c>
      <c r="J1535" s="13">
        <f t="shared" ca="1" si="612"/>
        <v>104.94999999999999</v>
      </c>
    </row>
    <row r="1536" spans="1:10" x14ac:dyDescent="0.25">
      <c r="A1536" s="5">
        <f t="shared" si="633"/>
        <v>42821</v>
      </c>
      <c r="C1536" s="6" t="str">
        <f ca="1">+INDEX($M$3:$M$8,RANDBETWEEN(1,6))</f>
        <v>CORENTIN</v>
      </c>
      <c r="D1536" s="6" t="str">
        <f t="shared" ca="1" si="608"/>
        <v>INFORMATIQUE</v>
      </c>
      <c r="E1536" s="15">
        <f t="shared" ca="1" si="609"/>
        <v>9.375E-2</v>
      </c>
      <c r="F1536">
        <f t="shared" ca="1" si="610"/>
        <v>36</v>
      </c>
      <c r="G1536" s="13">
        <f t="shared" ca="1" si="611"/>
        <v>30.599999999999998</v>
      </c>
      <c r="H1536" s="13">
        <f t="shared" ca="1" si="631"/>
        <v>146.25</v>
      </c>
      <c r="J1536" s="13">
        <f t="shared" ca="1" si="612"/>
        <v>176.85</v>
      </c>
    </row>
    <row r="1537" spans="1:10" x14ac:dyDescent="0.25">
      <c r="A1537" s="5">
        <f t="shared" si="633"/>
        <v>42821</v>
      </c>
      <c r="C1537" s="6" t="str">
        <f t="shared" ref="C1537:C1539" ca="1" si="635">C1536</f>
        <v>CORENTIN</v>
      </c>
      <c r="D1537" s="6" t="str">
        <f t="shared" ca="1" si="608"/>
        <v>ELECTRICITE</v>
      </c>
      <c r="E1537" s="15">
        <f t="shared" ca="1" si="609"/>
        <v>9.375E-2</v>
      </c>
      <c r="F1537">
        <f t="shared" ca="1" si="610"/>
        <v>16</v>
      </c>
      <c r="G1537" s="13">
        <f t="shared" ca="1" si="611"/>
        <v>13.6</v>
      </c>
      <c r="H1537" s="13">
        <f t="shared" ca="1" si="631"/>
        <v>146.25</v>
      </c>
      <c r="I1537" s="13">
        <f t="shared" ca="1" si="619"/>
        <v>67</v>
      </c>
      <c r="J1537" s="13">
        <f t="shared" ca="1" si="612"/>
        <v>226.85</v>
      </c>
    </row>
    <row r="1538" spans="1:10" x14ac:dyDescent="0.25">
      <c r="A1538" s="5">
        <f t="shared" si="633"/>
        <v>42821</v>
      </c>
      <c r="C1538" s="6" t="str">
        <f t="shared" ca="1" si="635"/>
        <v>CORENTIN</v>
      </c>
      <c r="D1538" s="6" t="str">
        <f t="shared" ca="1" si="608"/>
        <v>INFORMATIQUE</v>
      </c>
      <c r="E1538" s="15">
        <f t="shared" ca="1" si="609"/>
        <v>6.2499999999999993E-2</v>
      </c>
      <c r="F1538">
        <f t="shared" ca="1" si="610"/>
        <v>17</v>
      </c>
      <c r="G1538" s="13">
        <f t="shared" ca="1" si="611"/>
        <v>14.45</v>
      </c>
      <c r="H1538" s="13">
        <f t="shared" ca="1" si="631"/>
        <v>97.499999999999972</v>
      </c>
      <c r="J1538" s="13">
        <f t="shared" ca="1" si="612"/>
        <v>111.94999999999997</v>
      </c>
    </row>
    <row r="1539" spans="1:10" x14ac:dyDescent="0.25">
      <c r="A1539" s="5">
        <f t="shared" si="633"/>
        <v>42821</v>
      </c>
      <c r="C1539" s="6" t="str">
        <f t="shared" ca="1" si="635"/>
        <v>CORENTIN</v>
      </c>
      <c r="D1539" s="6" t="str">
        <f t="shared" ref="D1539:D1602" ca="1" si="636">+INDEX($N$3:$N$6,RANDBETWEEN(1,4))</f>
        <v>INFORMATIQUE</v>
      </c>
      <c r="E1539" s="15">
        <f t="shared" ref="E1539:E1602" ca="1" si="637">+INDEX($P$8:$P$16,RANDBETWEEN(1,9))</f>
        <v>6.2499999999999993E-2</v>
      </c>
      <c r="F1539">
        <f t="shared" ref="F1539:F1602" ca="1" si="638">RANDBETWEEN(9,68)</f>
        <v>53</v>
      </c>
      <c r="G1539" s="13">
        <f t="shared" ref="G1539:G1602" ca="1" si="639">F1539*0.85</f>
        <v>45.05</v>
      </c>
      <c r="H1539" s="13">
        <f t="shared" ca="1" si="631"/>
        <v>97.499999999999972</v>
      </c>
      <c r="J1539" s="13">
        <f t="shared" ref="J1539:J1602" ca="1" si="640">SUM(G1539:I1539)</f>
        <v>142.54999999999995</v>
      </c>
    </row>
    <row r="1540" spans="1:10" x14ac:dyDescent="0.25">
      <c r="A1540" s="5">
        <f t="shared" si="633"/>
        <v>42821</v>
      </c>
      <c r="C1540" s="6" t="str">
        <f ca="1">+INDEX($M$3:$M$8,RANDBETWEEN(1,6))</f>
        <v>CORENTIN</v>
      </c>
      <c r="D1540" s="6" t="str">
        <f t="shared" ca="1" si="636"/>
        <v>ELECTRICITE</v>
      </c>
      <c r="E1540" s="15">
        <f t="shared" ca="1" si="637"/>
        <v>3.125E-2</v>
      </c>
      <c r="F1540">
        <f t="shared" ca="1" si="638"/>
        <v>34</v>
      </c>
      <c r="G1540" s="13">
        <f t="shared" ca="1" si="639"/>
        <v>28.9</v>
      </c>
      <c r="H1540" s="13">
        <f t="shared" ca="1" si="631"/>
        <v>48.75</v>
      </c>
      <c r="I1540" s="13">
        <f t="shared" ca="1" si="619"/>
        <v>64</v>
      </c>
      <c r="J1540" s="13">
        <f t="shared" ca="1" si="640"/>
        <v>141.65</v>
      </c>
    </row>
    <row r="1541" spans="1:10" x14ac:dyDescent="0.25">
      <c r="A1541" s="5">
        <f t="shared" si="633"/>
        <v>42821</v>
      </c>
      <c r="C1541" s="6" t="str">
        <f t="shared" ref="C1541:C1546" ca="1" si="641">C1540</f>
        <v>CORENTIN</v>
      </c>
      <c r="D1541" s="6" t="str">
        <f t="shared" ca="1" si="636"/>
        <v>TV</v>
      </c>
      <c r="E1541" s="15">
        <f t="shared" ca="1" si="637"/>
        <v>2.0833333333333332E-2</v>
      </c>
      <c r="F1541">
        <f t="shared" ca="1" si="638"/>
        <v>64</v>
      </c>
      <c r="G1541" s="13">
        <f t="shared" ca="1" si="639"/>
        <v>54.4</v>
      </c>
      <c r="H1541" s="13">
        <f t="shared" ca="1" si="631"/>
        <v>32.5</v>
      </c>
      <c r="J1541" s="13">
        <f t="shared" ca="1" si="640"/>
        <v>86.9</v>
      </c>
    </row>
    <row r="1542" spans="1:10" x14ac:dyDescent="0.25">
      <c r="A1542" s="5">
        <f t="shared" si="633"/>
        <v>42821</v>
      </c>
      <c r="C1542" s="6" t="str">
        <f t="shared" ca="1" si="641"/>
        <v>CORENTIN</v>
      </c>
      <c r="D1542" s="6" t="str">
        <f t="shared" ca="1" si="636"/>
        <v>TELEPHONIE</v>
      </c>
      <c r="E1542" s="15">
        <f t="shared" ca="1" si="637"/>
        <v>3.125E-2</v>
      </c>
      <c r="F1542">
        <f t="shared" ca="1" si="638"/>
        <v>68</v>
      </c>
      <c r="G1542" s="13">
        <f t="shared" ca="1" si="639"/>
        <v>57.8</v>
      </c>
      <c r="H1542" s="13">
        <f t="shared" ca="1" si="631"/>
        <v>48.75</v>
      </c>
      <c r="I1542" s="13">
        <f t="shared" ca="1" si="619"/>
        <v>123</v>
      </c>
      <c r="J1542" s="13">
        <f t="shared" ca="1" si="640"/>
        <v>229.55</v>
      </c>
    </row>
    <row r="1543" spans="1:10" x14ac:dyDescent="0.25">
      <c r="A1543" s="5">
        <f t="shared" si="633"/>
        <v>42821</v>
      </c>
      <c r="C1543" s="6" t="str">
        <f t="shared" ca="1" si="641"/>
        <v>CORENTIN</v>
      </c>
      <c r="D1543" s="6" t="str">
        <f t="shared" ca="1" si="636"/>
        <v>TV</v>
      </c>
      <c r="E1543" s="15">
        <f t="shared" ca="1" si="637"/>
        <v>2.0833333333333332E-2</v>
      </c>
      <c r="F1543">
        <f t="shared" ca="1" si="638"/>
        <v>11</v>
      </c>
      <c r="G1543" s="13">
        <f t="shared" ca="1" si="639"/>
        <v>9.35</v>
      </c>
      <c r="H1543" s="13">
        <f t="shared" ca="1" si="631"/>
        <v>32.5</v>
      </c>
      <c r="I1543" s="13">
        <f t="shared" ca="1" si="619"/>
        <v>76</v>
      </c>
      <c r="J1543" s="13">
        <f t="shared" ca="1" si="640"/>
        <v>117.85</v>
      </c>
    </row>
    <row r="1544" spans="1:10" x14ac:dyDescent="0.25">
      <c r="A1544" s="5">
        <f t="shared" si="633"/>
        <v>42821</v>
      </c>
      <c r="C1544" s="6" t="str">
        <f t="shared" ca="1" si="641"/>
        <v>CORENTIN</v>
      </c>
      <c r="D1544" s="6" t="str">
        <f t="shared" ca="1" si="636"/>
        <v>TV</v>
      </c>
      <c r="E1544" s="15">
        <f t="shared" ca="1" si="637"/>
        <v>2.0833333333333332E-2</v>
      </c>
      <c r="F1544">
        <f t="shared" ca="1" si="638"/>
        <v>55</v>
      </c>
      <c r="G1544" s="13">
        <f t="shared" ca="1" si="639"/>
        <v>46.75</v>
      </c>
      <c r="H1544" s="13">
        <f t="shared" ca="1" si="631"/>
        <v>32.5</v>
      </c>
      <c r="I1544" s="13">
        <f t="shared" ca="1" si="619"/>
        <v>124</v>
      </c>
      <c r="J1544" s="13">
        <f t="shared" ca="1" si="640"/>
        <v>203.25</v>
      </c>
    </row>
    <row r="1545" spans="1:10" x14ac:dyDescent="0.25">
      <c r="A1545" s="5">
        <f t="shared" si="633"/>
        <v>42821</v>
      </c>
      <c r="C1545" s="6" t="str">
        <f t="shared" ca="1" si="641"/>
        <v>CORENTIN</v>
      </c>
      <c r="D1545" s="6" t="str">
        <f t="shared" ca="1" si="636"/>
        <v>TV</v>
      </c>
      <c r="E1545" s="15">
        <f t="shared" ca="1" si="637"/>
        <v>9.375E-2</v>
      </c>
      <c r="F1545">
        <f t="shared" ca="1" si="638"/>
        <v>63</v>
      </c>
      <c r="G1545" s="13">
        <f t="shared" ca="1" si="639"/>
        <v>53.55</v>
      </c>
      <c r="H1545" s="13">
        <f t="shared" ca="1" si="631"/>
        <v>146.25</v>
      </c>
      <c r="J1545" s="13">
        <f t="shared" ca="1" si="640"/>
        <v>199.8</v>
      </c>
    </row>
    <row r="1546" spans="1:10" x14ac:dyDescent="0.25">
      <c r="A1546" s="5">
        <f t="shared" si="633"/>
        <v>42821</v>
      </c>
      <c r="C1546" s="6" t="str">
        <f t="shared" ca="1" si="641"/>
        <v>CORENTIN</v>
      </c>
      <c r="D1546" s="6" t="str">
        <f t="shared" ca="1" si="636"/>
        <v>TV</v>
      </c>
      <c r="E1546" s="15">
        <f t="shared" ca="1" si="637"/>
        <v>3.125E-2</v>
      </c>
      <c r="F1546">
        <f t="shared" ca="1" si="638"/>
        <v>28</v>
      </c>
      <c r="G1546" s="13">
        <f t="shared" ca="1" si="639"/>
        <v>23.8</v>
      </c>
      <c r="H1546" s="13">
        <f t="shared" ca="1" si="631"/>
        <v>48.75</v>
      </c>
      <c r="J1546" s="13">
        <f t="shared" ca="1" si="640"/>
        <v>72.55</v>
      </c>
    </row>
    <row r="1547" spans="1:10" x14ac:dyDescent="0.25">
      <c r="A1547" s="5">
        <f t="shared" si="633"/>
        <v>42821</v>
      </c>
      <c r="C1547" s="6" t="str">
        <f ca="1">+INDEX($M$3:$M$8,RANDBETWEEN(1,6))</f>
        <v>SYLVAIN</v>
      </c>
      <c r="D1547" s="6" t="str">
        <f t="shared" ca="1" si="636"/>
        <v>TELEPHONIE</v>
      </c>
      <c r="E1547" s="15">
        <f t="shared" ca="1" si="637"/>
        <v>8.3333333333333329E-2</v>
      </c>
      <c r="F1547">
        <f t="shared" ca="1" si="638"/>
        <v>20</v>
      </c>
      <c r="G1547" s="13">
        <f t="shared" ca="1" si="639"/>
        <v>17</v>
      </c>
      <c r="H1547" s="13">
        <f t="shared" ca="1" si="631"/>
        <v>130</v>
      </c>
      <c r="J1547" s="13">
        <f t="shared" ca="1" si="640"/>
        <v>147</v>
      </c>
    </row>
    <row r="1548" spans="1:10" x14ac:dyDescent="0.25">
      <c r="A1548" s="5">
        <f t="shared" si="633"/>
        <v>42821</v>
      </c>
      <c r="C1548" s="6" t="str">
        <f t="shared" ref="C1548:C1549" ca="1" si="642">C1547</f>
        <v>SYLVAIN</v>
      </c>
      <c r="D1548" s="6" t="str">
        <f t="shared" ca="1" si="636"/>
        <v>TV</v>
      </c>
      <c r="E1548" s="15">
        <f t="shared" ca="1" si="637"/>
        <v>0.10416666666666667</v>
      </c>
      <c r="F1548">
        <f t="shared" ca="1" si="638"/>
        <v>12</v>
      </c>
      <c r="G1548" s="13">
        <f t="shared" ca="1" si="639"/>
        <v>10.199999999999999</v>
      </c>
      <c r="H1548" s="13">
        <f t="shared" ca="1" si="631"/>
        <v>162.5</v>
      </c>
      <c r="I1548" s="13">
        <f t="shared" ref="I1548:I1603" ca="1" si="643">+RANDBETWEEN(24,128)</f>
        <v>67</v>
      </c>
      <c r="J1548" s="13">
        <f t="shared" ca="1" si="640"/>
        <v>239.7</v>
      </c>
    </row>
    <row r="1549" spans="1:10" x14ac:dyDescent="0.25">
      <c r="A1549" s="5">
        <f t="shared" si="633"/>
        <v>42821</v>
      </c>
      <c r="C1549" s="6" t="str">
        <f t="shared" ca="1" si="642"/>
        <v>SYLVAIN</v>
      </c>
      <c r="D1549" s="6" t="str">
        <f t="shared" ca="1" si="636"/>
        <v>TELEPHONIE</v>
      </c>
      <c r="E1549" s="15">
        <f t="shared" ca="1" si="637"/>
        <v>4.1666666666666664E-2</v>
      </c>
      <c r="F1549">
        <f t="shared" ca="1" si="638"/>
        <v>42</v>
      </c>
      <c r="G1549" s="13">
        <f t="shared" ca="1" si="639"/>
        <v>35.699999999999996</v>
      </c>
      <c r="H1549" s="13">
        <f t="shared" ca="1" si="631"/>
        <v>65</v>
      </c>
      <c r="I1549" s="13">
        <f t="shared" ca="1" si="643"/>
        <v>99</v>
      </c>
      <c r="J1549" s="13">
        <f t="shared" ca="1" si="640"/>
        <v>199.7</v>
      </c>
    </row>
    <row r="1550" spans="1:10" x14ac:dyDescent="0.25">
      <c r="A1550" s="5">
        <f>A1549+1</f>
        <v>42822</v>
      </c>
      <c r="C1550" s="6" t="str">
        <f ca="1">+INDEX($M$3:$M$8,RANDBETWEEN(1,6))</f>
        <v>KEVIN</v>
      </c>
      <c r="D1550" s="6" t="str">
        <f t="shared" ca="1" si="636"/>
        <v>INFORMATIQUE</v>
      </c>
      <c r="E1550" s="15">
        <f t="shared" ca="1" si="637"/>
        <v>8.3333333333333329E-2</v>
      </c>
      <c r="F1550">
        <f t="shared" ca="1" si="638"/>
        <v>44</v>
      </c>
      <c r="G1550" s="13">
        <f t="shared" ca="1" si="639"/>
        <v>37.4</v>
      </c>
      <c r="H1550" s="13">
        <f t="shared" ca="1" si="631"/>
        <v>130</v>
      </c>
      <c r="J1550" s="13">
        <f t="shared" ca="1" si="640"/>
        <v>167.4</v>
      </c>
    </row>
    <row r="1551" spans="1:10" x14ac:dyDescent="0.25">
      <c r="A1551" s="5">
        <f t="shared" ref="A1551:A1567" si="644">A1550</f>
        <v>42822</v>
      </c>
      <c r="C1551" s="6" t="str">
        <f t="shared" ref="C1551:C1553" ca="1" si="645">C1550</f>
        <v>KEVIN</v>
      </c>
      <c r="D1551" s="6" t="str">
        <f t="shared" ca="1" si="636"/>
        <v>INFORMATIQUE</v>
      </c>
      <c r="E1551" s="15">
        <f t="shared" ca="1" si="637"/>
        <v>3.125E-2</v>
      </c>
      <c r="F1551">
        <f t="shared" ca="1" si="638"/>
        <v>27</v>
      </c>
      <c r="G1551" s="13">
        <f t="shared" ca="1" si="639"/>
        <v>22.95</v>
      </c>
      <c r="H1551" s="13">
        <f t="shared" ca="1" si="631"/>
        <v>48.75</v>
      </c>
      <c r="I1551" s="13">
        <f t="shared" ca="1" si="643"/>
        <v>78</v>
      </c>
      <c r="J1551" s="13">
        <f t="shared" ca="1" si="640"/>
        <v>149.69999999999999</v>
      </c>
    </row>
    <row r="1552" spans="1:10" x14ac:dyDescent="0.25">
      <c r="A1552" s="5">
        <f t="shared" si="644"/>
        <v>42822</v>
      </c>
      <c r="C1552" s="6" t="str">
        <f t="shared" ca="1" si="645"/>
        <v>KEVIN</v>
      </c>
      <c r="D1552" s="6" t="str">
        <f t="shared" ca="1" si="636"/>
        <v>INFORMATIQUE</v>
      </c>
      <c r="E1552" s="15">
        <f t="shared" ca="1" si="637"/>
        <v>5.2083333333333329E-2</v>
      </c>
      <c r="F1552">
        <f t="shared" ca="1" si="638"/>
        <v>57</v>
      </c>
      <c r="G1552" s="13">
        <f t="shared" ca="1" si="639"/>
        <v>48.449999999999996</v>
      </c>
      <c r="H1552" s="13">
        <f t="shared" ca="1" si="631"/>
        <v>81.25</v>
      </c>
      <c r="I1552" s="13">
        <f t="shared" ca="1" si="643"/>
        <v>80</v>
      </c>
      <c r="J1552" s="13">
        <f t="shared" ca="1" si="640"/>
        <v>209.7</v>
      </c>
    </row>
    <row r="1553" spans="1:10" x14ac:dyDescent="0.25">
      <c r="A1553" s="5">
        <f t="shared" si="644"/>
        <v>42822</v>
      </c>
      <c r="C1553" s="6" t="str">
        <f t="shared" ca="1" si="645"/>
        <v>KEVIN</v>
      </c>
      <c r="D1553" s="6" t="str">
        <f t="shared" ca="1" si="636"/>
        <v>INFORMATIQUE</v>
      </c>
      <c r="E1553" s="15">
        <f t="shared" ca="1" si="637"/>
        <v>5.2083333333333329E-2</v>
      </c>
      <c r="F1553">
        <f t="shared" ca="1" si="638"/>
        <v>54</v>
      </c>
      <c r="G1553" s="13">
        <f t="shared" ca="1" si="639"/>
        <v>45.9</v>
      </c>
      <c r="H1553" s="13">
        <f t="shared" ca="1" si="631"/>
        <v>81.25</v>
      </c>
      <c r="I1553" s="13">
        <f t="shared" ca="1" si="643"/>
        <v>74</v>
      </c>
      <c r="J1553" s="13">
        <f t="shared" ca="1" si="640"/>
        <v>201.15</v>
      </c>
    </row>
    <row r="1554" spans="1:10" x14ac:dyDescent="0.25">
      <c r="A1554" s="5">
        <f t="shared" si="644"/>
        <v>42822</v>
      </c>
      <c r="C1554" s="6" t="str">
        <f ca="1">+INDEX($M$3:$M$8,RANDBETWEEN(1,6))</f>
        <v>ANTOINE</v>
      </c>
      <c r="D1554" s="6" t="str">
        <f t="shared" ca="1" si="636"/>
        <v>TV</v>
      </c>
      <c r="E1554" s="15">
        <f t="shared" ca="1" si="637"/>
        <v>9.375E-2</v>
      </c>
      <c r="F1554">
        <f t="shared" ca="1" si="638"/>
        <v>41</v>
      </c>
      <c r="G1554" s="13">
        <f t="shared" ca="1" si="639"/>
        <v>34.85</v>
      </c>
      <c r="H1554" s="13">
        <f t="shared" ca="1" si="631"/>
        <v>146.25</v>
      </c>
      <c r="J1554" s="13">
        <f t="shared" ca="1" si="640"/>
        <v>181.1</v>
      </c>
    </row>
    <row r="1555" spans="1:10" x14ac:dyDescent="0.25">
      <c r="A1555" s="5">
        <f t="shared" si="644"/>
        <v>42822</v>
      </c>
      <c r="C1555" s="6" t="str">
        <f t="shared" ref="C1555:C1557" ca="1" si="646">C1554</f>
        <v>ANTOINE</v>
      </c>
      <c r="D1555" s="6" t="str">
        <f t="shared" ca="1" si="636"/>
        <v>ELECTRICITE</v>
      </c>
      <c r="E1555" s="15">
        <f t="shared" ca="1" si="637"/>
        <v>6.2499999999999993E-2</v>
      </c>
      <c r="F1555">
        <f t="shared" ca="1" si="638"/>
        <v>53</v>
      </c>
      <c r="G1555" s="13">
        <f t="shared" ca="1" si="639"/>
        <v>45.05</v>
      </c>
      <c r="H1555" s="13">
        <f t="shared" ca="1" si="631"/>
        <v>97.499999999999972</v>
      </c>
      <c r="I1555" s="13">
        <f t="shared" ca="1" si="643"/>
        <v>70</v>
      </c>
      <c r="J1555" s="13">
        <f t="shared" ca="1" si="640"/>
        <v>212.54999999999995</v>
      </c>
    </row>
    <row r="1556" spans="1:10" x14ac:dyDescent="0.25">
      <c r="A1556" s="5">
        <f t="shared" si="644"/>
        <v>42822</v>
      </c>
      <c r="C1556" s="6" t="str">
        <f t="shared" ca="1" si="646"/>
        <v>ANTOINE</v>
      </c>
      <c r="D1556" s="6" t="str">
        <f t="shared" ca="1" si="636"/>
        <v>INFORMATIQUE</v>
      </c>
      <c r="E1556" s="15">
        <f t="shared" ca="1" si="637"/>
        <v>3.125E-2</v>
      </c>
      <c r="F1556">
        <f t="shared" ca="1" si="638"/>
        <v>28</v>
      </c>
      <c r="G1556" s="13">
        <f t="shared" ca="1" si="639"/>
        <v>23.8</v>
      </c>
      <c r="H1556" s="13">
        <f t="shared" ca="1" si="631"/>
        <v>48.75</v>
      </c>
      <c r="I1556" s="13">
        <f t="shared" ca="1" si="643"/>
        <v>80</v>
      </c>
      <c r="J1556" s="13">
        <f t="shared" ca="1" si="640"/>
        <v>152.55000000000001</v>
      </c>
    </row>
    <row r="1557" spans="1:10" x14ac:dyDescent="0.25">
      <c r="A1557" s="5">
        <f t="shared" si="644"/>
        <v>42822</v>
      </c>
      <c r="C1557" s="6" t="str">
        <f t="shared" ca="1" si="646"/>
        <v>ANTOINE</v>
      </c>
      <c r="D1557" s="6" t="str">
        <f t="shared" ca="1" si="636"/>
        <v>TV</v>
      </c>
      <c r="E1557" s="15">
        <f t="shared" ca="1" si="637"/>
        <v>0.10416666666666667</v>
      </c>
      <c r="F1557">
        <f t="shared" ca="1" si="638"/>
        <v>68</v>
      </c>
      <c r="G1557" s="13">
        <f t="shared" ca="1" si="639"/>
        <v>57.8</v>
      </c>
      <c r="H1557" s="13">
        <f t="shared" ca="1" si="631"/>
        <v>162.5</v>
      </c>
      <c r="I1557" s="13">
        <f t="shared" ca="1" si="643"/>
        <v>66</v>
      </c>
      <c r="J1557" s="13">
        <f t="shared" ca="1" si="640"/>
        <v>286.3</v>
      </c>
    </row>
    <row r="1558" spans="1:10" x14ac:dyDescent="0.25">
      <c r="A1558" s="5">
        <f t="shared" si="644"/>
        <v>42822</v>
      </c>
      <c r="C1558" s="6" t="str">
        <f ca="1">+INDEX($M$3:$M$8,RANDBETWEEN(1,6))</f>
        <v>ANTOINE</v>
      </c>
      <c r="D1558" s="6" t="str">
        <f t="shared" ca="1" si="636"/>
        <v>ELECTRICITE</v>
      </c>
      <c r="E1558" s="15">
        <f t="shared" ca="1" si="637"/>
        <v>7.2916666666666657E-2</v>
      </c>
      <c r="F1558">
        <f t="shared" ca="1" si="638"/>
        <v>38</v>
      </c>
      <c r="G1558" s="13">
        <f t="shared" ca="1" si="639"/>
        <v>32.299999999999997</v>
      </c>
      <c r="H1558" s="13">
        <f t="shared" ca="1" si="631"/>
        <v>113.75</v>
      </c>
      <c r="I1558" s="13">
        <f t="shared" ca="1" si="643"/>
        <v>49</v>
      </c>
      <c r="J1558" s="13">
        <f t="shared" ca="1" si="640"/>
        <v>195.05</v>
      </c>
    </row>
    <row r="1559" spans="1:10" x14ac:dyDescent="0.25">
      <c r="A1559" s="5">
        <f t="shared" si="644"/>
        <v>42822</v>
      </c>
      <c r="C1559" s="6" t="str">
        <f t="shared" ref="C1559:C1564" ca="1" si="647">C1558</f>
        <v>ANTOINE</v>
      </c>
      <c r="D1559" s="6" t="str">
        <f t="shared" ca="1" si="636"/>
        <v>ELECTRICITE</v>
      </c>
      <c r="E1559" s="15">
        <f t="shared" ca="1" si="637"/>
        <v>0.10416666666666667</v>
      </c>
      <c r="F1559">
        <f t="shared" ca="1" si="638"/>
        <v>11</v>
      </c>
      <c r="G1559" s="13">
        <f t="shared" ca="1" si="639"/>
        <v>9.35</v>
      </c>
      <c r="H1559" s="13">
        <f t="shared" ca="1" si="631"/>
        <v>162.5</v>
      </c>
      <c r="J1559" s="13">
        <f t="shared" ca="1" si="640"/>
        <v>171.85</v>
      </c>
    </row>
    <row r="1560" spans="1:10" x14ac:dyDescent="0.25">
      <c r="A1560" s="5">
        <f t="shared" si="644"/>
        <v>42822</v>
      </c>
      <c r="C1560" s="6" t="str">
        <f t="shared" ca="1" si="647"/>
        <v>ANTOINE</v>
      </c>
      <c r="D1560" s="6" t="str">
        <f t="shared" ca="1" si="636"/>
        <v>TELEPHONIE</v>
      </c>
      <c r="E1560" s="15">
        <f t="shared" ca="1" si="637"/>
        <v>7.2916666666666657E-2</v>
      </c>
      <c r="F1560">
        <f t="shared" ca="1" si="638"/>
        <v>13</v>
      </c>
      <c r="G1560" s="13">
        <f t="shared" ca="1" si="639"/>
        <v>11.049999999999999</v>
      </c>
      <c r="H1560" s="13">
        <f t="shared" ca="1" si="631"/>
        <v>113.75</v>
      </c>
      <c r="I1560" s="13">
        <f t="shared" ca="1" si="643"/>
        <v>118</v>
      </c>
      <c r="J1560" s="13">
        <f t="shared" ca="1" si="640"/>
        <v>242.8</v>
      </c>
    </row>
    <row r="1561" spans="1:10" x14ac:dyDescent="0.25">
      <c r="A1561" s="5">
        <f t="shared" si="644"/>
        <v>42822</v>
      </c>
      <c r="C1561" s="6" t="str">
        <f t="shared" ca="1" si="647"/>
        <v>ANTOINE</v>
      </c>
      <c r="D1561" s="6" t="str">
        <f t="shared" ca="1" si="636"/>
        <v>TELEPHONIE</v>
      </c>
      <c r="E1561" s="15">
        <f t="shared" ca="1" si="637"/>
        <v>4.1666666666666664E-2</v>
      </c>
      <c r="F1561">
        <f t="shared" ca="1" si="638"/>
        <v>23</v>
      </c>
      <c r="G1561" s="13">
        <f t="shared" ca="1" si="639"/>
        <v>19.55</v>
      </c>
      <c r="H1561" s="13">
        <f t="shared" ca="1" si="631"/>
        <v>65</v>
      </c>
      <c r="I1561" s="13">
        <f t="shared" ca="1" si="643"/>
        <v>70</v>
      </c>
      <c r="J1561" s="13">
        <f t="shared" ca="1" si="640"/>
        <v>154.55000000000001</v>
      </c>
    </row>
    <row r="1562" spans="1:10" x14ac:dyDescent="0.25">
      <c r="A1562" s="5">
        <f t="shared" si="644"/>
        <v>42822</v>
      </c>
      <c r="C1562" s="6" t="str">
        <f t="shared" ca="1" si="647"/>
        <v>ANTOINE</v>
      </c>
      <c r="D1562" s="6" t="str">
        <f t="shared" ca="1" si="636"/>
        <v>TELEPHONIE</v>
      </c>
      <c r="E1562" s="15">
        <f t="shared" ca="1" si="637"/>
        <v>0.10416666666666667</v>
      </c>
      <c r="F1562">
        <f t="shared" ca="1" si="638"/>
        <v>58</v>
      </c>
      <c r="G1562" s="13">
        <f t="shared" ca="1" si="639"/>
        <v>49.3</v>
      </c>
      <c r="H1562" s="13">
        <f t="shared" ca="1" si="631"/>
        <v>162.5</v>
      </c>
      <c r="I1562" s="13">
        <f t="shared" ca="1" si="643"/>
        <v>87</v>
      </c>
      <c r="J1562" s="13">
        <f t="shared" ca="1" si="640"/>
        <v>298.8</v>
      </c>
    </row>
    <row r="1563" spans="1:10" x14ac:dyDescent="0.25">
      <c r="A1563" s="5">
        <f t="shared" si="644"/>
        <v>42822</v>
      </c>
      <c r="C1563" s="6" t="str">
        <f t="shared" ca="1" si="647"/>
        <v>ANTOINE</v>
      </c>
      <c r="D1563" s="6" t="str">
        <f t="shared" ca="1" si="636"/>
        <v>TELEPHONIE</v>
      </c>
      <c r="E1563" s="15">
        <f t="shared" ca="1" si="637"/>
        <v>8.3333333333333329E-2</v>
      </c>
      <c r="F1563">
        <f t="shared" ca="1" si="638"/>
        <v>54</v>
      </c>
      <c r="G1563" s="13">
        <f t="shared" ca="1" si="639"/>
        <v>45.9</v>
      </c>
      <c r="H1563" s="13">
        <f t="shared" ca="1" si="631"/>
        <v>130</v>
      </c>
      <c r="I1563" s="13">
        <f t="shared" ca="1" si="643"/>
        <v>87</v>
      </c>
      <c r="J1563" s="13">
        <f t="shared" ca="1" si="640"/>
        <v>262.89999999999998</v>
      </c>
    </row>
    <row r="1564" spans="1:10" x14ac:dyDescent="0.25">
      <c r="A1564" s="5">
        <f t="shared" si="644"/>
        <v>42822</v>
      </c>
      <c r="C1564" s="6" t="str">
        <f t="shared" ca="1" si="647"/>
        <v>ANTOINE</v>
      </c>
      <c r="D1564" s="6" t="str">
        <f t="shared" ca="1" si="636"/>
        <v>TELEPHONIE</v>
      </c>
      <c r="E1564" s="15">
        <f t="shared" ca="1" si="637"/>
        <v>6.2499999999999993E-2</v>
      </c>
      <c r="F1564">
        <f t="shared" ca="1" si="638"/>
        <v>62</v>
      </c>
      <c r="G1564" s="13">
        <f t="shared" ca="1" si="639"/>
        <v>52.699999999999996</v>
      </c>
      <c r="H1564" s="13">
        <f t="shared" ca="1" si="631"/>
        <v>97.499999999999972</v>
      </c>
      <c r="J1564" s="13">
        <f t="shared" ca="1" si="640"/>
        <v>150.19999999999996</v>
      </c>
    </row>
    <row r="1565" spans="1:10" x14ac:dyDescent="0.25">
      <c r="A1565" s="5">
        <f t="shared" si="644"/>
        <v>42822</v>
      </c>
      <c r="C1565" s="6" t="str">
        <f ca="1">+INDEX($M$3:$M$8,RANDBETWEEN(1,6))</f>
        <v>SYLVAIN</v>
      </c>
      <c r="D1565" s="6" t="str">
        <f t="shared" ca="1" si="636"/>
        <v>INFORMATIQUE</v>
      </c>
      <c r="E1565" s="15">
        <f t="shared" ca="1" si="637"/>
        <v>6.2499999999999993E-2</v>
      </c>
      <c r="F1565">
        <f t="shared" ca="1" si="638"/>
        <v>31</v>
      </c>
      <c r="G1565" s="13">
        <f t="shared" ca="1" si="639"/>
        <v>26.349999999999998</v>
      </c>
      <c r="H1565" s="13">
        <f t="shared" ca="1" si="631"/>
        <v>97.499999999999972</v>
      </c>
      <c r="I1565" s="13">
        <f t="shared" ca="1" si="643"/>
        <v>121</v>
      </c>
      <c r="J1565" s="13">
        <f t="shared" ca="1" si="640"/>
        <v>244.84999999999997</v>
      </c>
    </row>
    <row r="1566" spans="1:10" x14ac:dyDescent="0.25">
      <c r="A1566" s="5">
        <f t="shared" si="644"/>
        <v>42822</v>
      </c>
      <c r="C1566" s="6" t="str">
        <f t="shared" ref="C1566:C1567" ca="1" si="648">C1565</f>
        <v>SYLVAIN</v>
      </c>
      <c r="D1566" s="6" t="str">
        <f t="shared" ca="1" si="636"/>
        <v>TELEPHONIE</v>
      </c>
      <c r="E1566" s="15">
        <f t="shared" ca="1" si="637"/>
        <v>4.1666666666666664E-2</v>
      </c>
      <c r="F1566">
        <f t="shared" ca="1" si="638"/>
        <v>43</v>
      </c>
      <c r="G1566" s="13">
        <f t="shared" ca="1" si="639"/>
        <v>36.549999999999997</v>
      </c>
      <c r="H1566" s="13">
        <f t="shared" ca="1" si="631"/>
        <v>65</v>
      </c>
      <c r="I1566" s="13">
        <f t="shared" ca="1" si="643"/>
        <v>41</v>
      </c>
      <c r="J1566" s="13">
        <f t="shared" ca="1" si="640"/>
        <v>142.55000000000001</v>
      </c>
    </row>
    <row r="1567" spans="1:10" x14ac:dyDescent="0.25">
      <c r="A1567" s="5">
        <f t="shared" si="644"/>
        <v>42822</v>
      </c>
      <c r="C1567" s="6" t="str">
        <f t="shared" ca="1" si="648"/>
        <v>SYLVAIN</v>
      </c>
      <c r="D1567" s="6" t="str">
        <f t="shared" ca="1" si="636"/>
        <v>ELECTRICITE</v>
      </c>
      <c r="E1567" s="15">
        <f t="shared" ca="1" si="637"/>
        <v>8.3333333333333329E-2</v>
      </c>
      <c r="F1567">
        <f t="shared" ca="1" si="638"/>
        <v>68</v>
      </c>
      <c r="G1567" s="13">
        <f t="shared" ca="1" si="639"/>
        <v>57.8</v>
      </c>
      <c r="H1567" s="13">
        <f t="shared" ca="1" si="631"/>
        <v>130</v>
      </c>
      <c r="J1567" s="13">
        <f t="shared" ca="1" si="640"/>
        <v>187.8</v>
      </c>
    </row>
    <row r="1568" spans="1:10" x14ac:dyDescent="0.25">
      <c r="A1568" s="5">
        <f>A1567+1</f>
        <v>42823</v>
      </c>
      <c r="C1568" s="6" t="str">
        <f ca="1">+INDEX($M$3:$M$8,RANDBETWEEN(1,6))</f>
        <v>ERIC</v>
      </c>
      <c r="D1568" s="6" t="str">
        <f t="shared" ca="1" si="636"/>
        <v>INFORMATIQUE</v>
      </c>
      <c r="E1568" s="15">
        <f t="shared" ca="1" si="637"/>
        <v>7.2916666666666657E-2</v>
      </c>
      <c r="F1568">
        <f t="shared" ca="1" si="638"/>
        <v>21</v>
      </c>
      <c r="G1568" s="13">
        <f t="shared" ca="1" si="639"/>
        <v>17.849999999999998</v>
      </c>
      <c r="H1568" s="13">
        <f t="shared" ca="1" si="631"/>
        <v>113.75</v>
      </c>
      <c r="I1568" s="13">
        <f t="shared" ca="1" si="643"/>
        <v>84</v>
      </c>
      <c r="J1568" s="13">
        <f t="shared" ca="1" si="640"/>
        <v>215.6</v>
      </c>
    </row>
    <row r="1569" spans="1:10" x14ac:dyDescent="0.25">
      <c r="A1569" s="5">
        <f t="shared" ref="A1569:A1585" si="649">A1568</f>
        <v>42823</v>
      </c>
      <c r="C1569" s="6" t="str">
        <f t="shared" ref="C1569:C1571" ca="1" si="650">C1568</f>
        <v>ERIC</v>
      </c>
      <c r="D1569" s="6" t="str">
        <f t="shared" ca="1" si="636"/>
        <v>TV</v>
      </c>
      <c r="E1569" s="15">
        <f t="shared" ca="1" si="637"/>
        <v>3.125E-2</v>
      </c>
      <c r="F1569">
        <f t="shared" ca="1" si="638"/>
        <v>22</v>
      </c>
      <c r="G1569" s="13">
        <f t="shared" ca="1" si="639"/>
        <v>18.7</v>
      </c>
      <c r="H1569" s="13">
        <f t="shared" ca="1" si="631"/>
        <v>48.75</v>
      </c>
      <c r="J1569" s="13">
        <f t="shared" ca="1" si="640"/>
        <v>67.45</v>
      </c>
    </row>
    <row r="1570" spans="1:10" x14ac:dyDescent="0.25">
      <c r="A1570" s="5">
        <f t="shared" si="649"/>
        <v>42823</v>
      </c>
      <c r="C1570" s="6" t="str">
        <f t="shared" ca="1" si="650"/>
        <v>ERIC</v>
      </c>
      <c r="D1570" s="6" t="str">
        <f t="shared" ca="1" si="636"/>
        <v>TV</v>
      </c>
      <c r="E1570" s="15">
        <f t="shared" ca="1" si="637"/>
        <v>0.10416666666666667</v>
      </c>
      <c r="F1570">
        <f t="shared" ca="1" si="638"/>
        <v>10</v>
      </c>
      <c r="G1570" s="13">
        <f t="shared" ca="1" si="639"/>
        <v>8.5</v>
      </c>
      <c r="H1570" s="13">
        <f t="shared" ca="1" si="631"/>
        <v>162.5</v>
      </c>
      <c r="I1570" s="13">
        <f t="shared" ca="1" si="643"/>
        <v>109</v>
      </c>
      <c r="J1570" s="13">
        <f t="shared" ca="1" si="640"/>
        <v>280</v>
      </c>
    </row>
    <row r="1571" spans="1:10" x14ac:dyDescent="0.25">
      <c r="A1571" s="5">
        <f t="shared" si="649"/>
        <v>42823</v>
      </c>
      <c r="C1571" s="6" t="str">
        <f t="shared" ca="1" si="650"/>
        <v>ERIC</v>
      </c>
      <c r="D1571" s="6" t="str">
        <f t="shared" ca="1" si="636"/>
        <v>TELEPHONIE</v>
      </c>
      <c r="E1571" s="15">
        <f t="shared" ca="1" si="637"/>
        <v>0.10416666666666667</v>
      </c>
      <c r="F1571">
        <f t="shared" ca="1" si="638"/>
        <v>34</v>
      </c>
      <c r="G1571" s="13">
        <f t="shared" ca="1" si="639"/>
        <v>28.9</v>
      </c>
      <c r="H1571" s="13">
        <f t="shared" ca="1" si="631"/>
        <v>162.5</v>
      </c>
      <c r="I1571" s="13">
        <f t="shared" ca="1" si="643"/>
        <v>84</v>
      </c>
      <c r="J1571" s="13">
        <f t="shared" ca="1" si="640"/>
        <v>275.39999999999998</v>
      </c>
    </row>
    <row r="1572" spans="1:10" x14ac:dyDescent="0.25">
      <c r="A1572" s="5">
        <f t="shared" si="649"/>
        <v>42823</v>
      </c>
      <c r="C1572" s="6" t="str">
        <f ca="1">+INDEX($M$3:$M$8,RANDBETWEEN(1,6))</f>
        <v>PATRICK</v>
      </c>
      <c r="D1572" s="6" t="str">
        <f t="shared" ca="1" si="636"/>
        <v>ELECTRICITE</v>
      </c>
      <c r="E1572" s="15">
        <f t="shared" ca="1" si="637"/>
        <v>9.375E-2</v>
      </c>
      <c r="F1572">
        <f t="shared" ca="1" si="638"/>
        <v>39</v>
      </c>
      <c r="G1572" s="13">
        <f t="shared" ca="1" si="639"/>
        <v>33.15</v>
      </c>
      <c r="H1572" s="13">
        <f t="shared" ca="1" si="631"/>
        <v>146.25</v>
      </c>
      <c r="J1572" s="13">
        <f t="shared" ca="1" si="640"/>
        <v>179.4</v>
      </c>
    </row>
    <row r="1573" spans="1:10" x14ac:dyDescent="0.25">
      <c r="A1573" s="5">
        <f t="shared" si="649"/>
        <v>42823</v>
      </c>
      <c r="C1573" s="6" t="str">
        <f t="shared" ref="C1573:C1575" ca="1" si="651">C1572</f>
        <v>PATRICK</v>
      </c>
      <c r="D1573" s="6" t="str">
        <f t="shared" ca="1" si="636"/>
        <v>INFORMATIQUE</v>
      </c>
      <c r="E1573" s="15">
        <f t="shared" ca="1" si="637"/>
        <v>5.2083333333333329E-2</v>
      </c>
      <c r="F1573">
        <f t="shared" ca="1" si="638"/>
        <v>33</v>
      </c>
      <c r="G1573" s="13">
        <f t="shared" ca="1" si="639"/>
        <v>28.05</v>
      </c>
      <c r="H1573" s="13">
        <f t="shared" ca="1" si="631"/>
        <v>81.25</v>
      </c>
      <c r="I1573" s="13">
        <f t="shared" ca="1" si="643"/>
        <v>106</v>
      </c>
      <c r="J1573" s="13">
        <f t="shared" ca="1" si="640"/>
        <v>215.3</v>
      </c>
    </row>
    <row r="1574" spans="1:10" x14ac:dyDescent="0.25">
      <c r="A1574" s="5">
        <f t="shared" si="649"/>
        <v>42823</v>
      </c>
      <c r="C1574" s="6" t="str">
        <f t="shared" ca="1" si="651"/>
        <v>PATRICK</v>
      </c>
      <c r="D1574" s="6" t="str">
        <f t="shared" ca="1" si="636"/>
        <v>ELECTRICITE</v>
      </c>
      <c r="E1574" s="15">
        <f t="shared" ca="1" si="637"/>
        <v>5.2083333333333329E-2</v>
      </c>
      <c r="F1574">
        <f t="shared" ca="1" si="638"/>
        <v>46</v>
      </c>
      <c r="G1574" s="13">
        <f t="shared" ca="1" si="639"/>
        <v>39.1</v>
      </c>
      <c r="H1574" s="13">
        <f t="shared" ca="1" si="631"/>
        <v>81.25</v>
      </c>
      <c r="I1574" s="13">
        <f t="shared" ca="1" si="643"/>
        <v>115</v>
      </c>
      <c r="J1574" s="13">
        <f t="shared" ca="1" si="640"/>
        <v>235.35</v>
      </c>
    </row>
    <row r="1575" spans="1:10" x14ac:dyDescent="0.25">
      <c r="A1575" s="5">
        <f t="shared" si="649"/>
        <v>42823</v>
      </c>
      <c r="C1575" s="6" t="str">
        <f t="shared" ca="1" si="651"/>
        <v>PATRICK</v>
      </c>
      <c r="D1575" s="6" t="str">
        <f t="shared" ca="1" si="636"/>
        <v>TV</v>
      </c>
      <c r="E1575" s="15">
        <f t="shared" ca="1" si="637"/>
        <v>6.2499999999999993E-2</v>
      </c>
      <c r="F1575">
        <f t="shared" ca="1" si="638"/>
        <v>19</v>
      </c>
      <c r="G1575" s="13">
        <f t="shared" ca="1" si="639"/>
        <v>16.149999999999999</v>
      </c>
      <c r="H1575" s="13">
        <f t="shared" ca="1" si="631"/>
        <v>97.499999999999972</v>
      </c>
      <c r="I1575" s="13">
        <f t="shared" ca="1" si="643"/>
        <v>126</v>
      </c>
      <c r="J1575" s="13">
        <f t="shared" ca="1" si="640"/>
        <v>239.64999999999998</v>
      </c>
    </row>
    <row r="1576" spans="1:10" x14ac:dyDescent="0.25">
      <c r="A1576" s="5">
        <f t="shared" si="649"/>
        <v>42823</v>
      </c>
      <c r="C1576" s="6" t="str">
        <f ca="1">+INDEX($M$3:$M$8,RANDBETWEEN(1,6))</f>
        <v>KEVIN</v>
      </c>
      <c r="D1576" s="6" t="str">
        <f t="shared" ca="1" si="636"/>
        <v>TV</v>
      </c>
      <c r="E1576" s="15">
        <f t="shared" ca="1" si="637"/>
        <v>0.10416666666666667</v>
      </c>
      <c r="F1576">
        <f t="shared" ca="1" si="638"/>
        <v>37</v>
      </c>
      <c r="G1576" s="13">
        <f t="shared" ca="1" si="639"/>
        <v>31.45</v>
      </c>
      <c r="H1576" s="13">
        <f t="shared" ca="1" si="631"/>
        <v>162.5</v>
      </c>
      <c r="I1576" s="13">
        <f t="shared" ca="1" si="643"/>
        <v>57</v>
      </c>
      <c r="J1576" s="13">
        <f t="shared" ca="1" si="640"/>
        <v>250.95</v>
      </c>
    </row>
    <row r="1577" spans="1:10" x14ac:dyDescent="0.25">
      <c r="A1577" s="5">
        <f t="shared" si="649"/>
        <v>42823</v>
      </c>
      <c r="C1577" s="6" t="str">
        <f t="shared" ref="C1577:C1582" ca="1" si="652">C1576</f>
        <v>KEVIN</v>
      </c>
      <c r="D1577" s="6" t="str">
        <f t="shared" ca="1" si="636"/>
        <v>ELECTRICITE</v>
      </c>
      <c r="E1577" s="15">
        <f t="shared" ca="1" si="637"/>
        <v>3.125E-2</v>
      </c>
      <c r="F1577">
        <f t="shared" ca="1" si="638"/>
        <v>60</v>
      </c>
      <c r="G1577" s="13">
        <f t="shared" ca="1" si="639"/>
        <v>51</v>
      </c>
      <c r="H1577" s="13">
        <f t="shared" ca="1" si="631"/>
        <v>48.75</v>
      </c>
      <c r="J1577" s="13">
        <f t="shared" ca="1" si="640"/>
        <v>99.75</v>
      </c>
    </row>
    <row r="1578" spans="1:10" x14ac:dyDescent="0.25">
      <c r="A1578" s="5">
        <f t="shared" si="649"/>
        <v>42823</v>
      </c>
      <c r="C1578" s="6" t="str">
        <f t="shared" ca="1" si="652"/>
        <v>KEVIN</v>
      </c>
      <c r="D1578" s="6" t="str">
        <f t="shared" ca="1" si="636"/>
        <v>INFORMATIQUE</v>
      </c>
      <c r="E1578" s="15">
        <f t="shared" ca="1" si="637"/>
        <v>2.0833333333333332E-2</v>
      </c>
      <c r="F1578">
        <f t="shared" ca="1" si="638"/>
        <v>59</v>
      </c>
      <c r="G1578" s="13">
        <f t="shared" ca="1" si="639"/>
        <v>50.15</v>
      </c>
      <c r="H1578" s="13">
        <f t="shared" ca="1" si="631"/>
        <v>32.5</v>
      </c>
      <c r="J1578" s="13">
        <f t="shared" ca="1" si="640"/>
        <v>82.65</v>
      </c>
    </row>
    <row r="1579" spans="1:10" x14ac:dyDescent="0.25">
      <c r="A1579" s="5">
        <f t="shared" si="649"/>
        <v>42823</v>
      </c>
      <c r="C1579" s="6" t="str">
        <f t="shared" ca="1" si="652"/>
        <v>KEVIN</v>
      </c>
      <c r="D1579" s="6" t="str">
        <f t="shared" ca="1" si="636"/>
        <v>ELECTRICITE</v>
      </c>
      <c r="E1579" s="15">
        <f t="shared" ca="1" si="637"/>
        <v>5.2083333333333329E-2</v>
      </c>
      <c r="F1579">
        <f t="shared" ca="1" si="638"/>
        <v>24</v>
      </c>
      <c r="G1579" s="13">
        <f t="shared" ca="1" si="639"/>
        <v>20.399999999999999</v>
      </c>
      <c r="H1579" s="13">
        <f t="shared" ca="1" si="631"/>
        <v>81.25</v>
      </c>
      <c r="I1579" s="13">
        <f t="shared" ca="1" si="643"/>
        <v>88</v>
      </c>
      <c r="J1579" s="13">
        <f t="shared" ca="1" si="640"/>
        <v>189.65</v>
      </c>
    </row>
    <row r="1580" spans="1:10" x14ac:dyDescent="0.25">
      <c r="A1580" s="5">
        <f t="shared" si="649"/>
        <v>42823</v>
      </c>
      <c r="C1580" s="6" t="str">
        <f t="shared" ca="1" si="652"/>
        <v>KEVIN</v>
      </c>
      <c r="D1580" s="6" t="str">
        <f t="shared" ca="1" si="636"/>
        <v>ELECTRICITE</v>
      </c>
      <c r="E1580" s="15">
        <f t="shared" ca="1" si="637"/>
        <v>3.125E-2</v>
      </c>
      <c r="F1580">
        <f t="shared" ca="1" si="638"/>
        <v>13</v>
      </c>
      <c r="G1580" s="13">
        <f t="shared" ca="1" si="639"/>
        <v>11.049999999999999</v>
      </c>
      <c r="H1580" s="13">
        <f t="shared" ca="1" si="631"/>
        <v>48.75</v>
      </c>
      <c r="I1580" s="13">
        <f t="shared" ca="1" si="643"/>
        <v>108</v>
      </c>
      <c r="J1580" s="13">
        <f t="shared" ca="1" si="640"/>
        <v>167.8</v>
      </c>
    </row>
    <row r="1581" spans="1:10" x14ac:dyDescent="0.25">
      <c r="A1581" s="5">
        <f t="shared" si="649"/>
        <v>42823</v>
      </c>
      <c r="C1581" s="6" t="str">
        <f t="shared" ca="1" si="652"/>
        <v>KEVIN</v>
      </c>
      <c r="D1581" s="6" t="str">
        <f t="shared" ca="1" si="636"/>
        <v>TELEPHONIE</v>
      </c>
      <c r="E1581" s="15">
        <f t="shared" ca="1" si="637"/>
        <v>2.0833333333333332E-2</v>
      </c>
      <c r="F1581">
        <f t="shared" ca="1" si="638"/>
        <v>26</v>
      </c>
      <c r="G1581" s="13">
        <f t="shared" ca="1" si="639"/>
        <v>22.099999999999998</v>
      </c>
      <c r="H1581" s="13">
        <f t="shared" ca="1" si="631"/>
        <v>32.5</v>
      </c>
      <c r="I1581" s="13">
        <f t="shared" ca="1" si="643"/>
        <v>44</v>
      </c>
      <c r="J1581" s="13">
        <f t="shared" ca="1" si="640"/>
        <v>98.6</v>
      </c>
    </row>
    <row r="1582" spans="1:10" x14ac:dyDescent="0.25">
      <c r="A1582" s="5">
        <f t="shared" si="649"/>
        <v>42823</v>
      </c>
      <c r="C1582" s="6" t="str">
        <f t="shared" ca="1" si="652"/>
        <v>KEVIN</v>
      </c>
      <c r="D1582" s="6" t="str">
        <f t="shared" ca="1" si="636"/>
        <v>INFORMATIQUE</v>
      </c>
      <c r="E1582" s="15">
        <f t="shared" ca="1" si="637"/>
        <v>5.2083333333333329E-2</v>
      </c>
      <c r="F1582">
        <f t="shared" ca="1" si="638"/>
        <v>53</v>
      </c>
      <c r="G1582" s="13">
        <f t="shared" ca="1" si="639"/>
        <v>45.05</v>
      </c>
      <c r="H1582" s="13">
        <f t="shared" ca="1" si="631"/>
        <v>81.25</v>
      </c>
      <c r="J1582" s="13">
        <f t="shared" ca="1" si="640"/>
        <v>126.3</v>
      </c>
    </row>
    <row r="1583" spans="1:10" x14ac:dyDescent="0.25">
      <c r="A1583" s="5">
        <f t="shared" si="649"/>
        <v>42823</v>
      </c>
      <c r="C1583" s="6" t="str">
        <f ca="1">+INDEX($M$3:$M$8,RANDBETWEEN(1,6))</f>
        <v>ANTOINE</v>
      </c>
      <c r="D1583" s="6" t="str">
        <f t="shared" ca="1" si="636"/>
        <v>TELEPHONIE</v>
      </c>
      <c r="E1583" s="15">
        <f t="shared" ca="1" si="637"/>
        <v>0.10416666666666667</v>
      </c>
      <c r="F1583">
        <f t="shared" ca="1" si="638"/>
        <v>66</v>
      </c>
      <c r="G1583" s="13">
        <f t="shared" ca="1" si="639"/>
        <v>56.1</v>
      </c>
      <c r="H1583" s="13">
        <f t="shared" ca="1" si="631"/>
        <v>162.5</v>
      </c>
      <c r="I1583" s="13">
        <f t="shared" ca="1" si="643"/>
        <v>86</v>
      </c>
      <c r="J1583" s="13">
        <f t="shared" ca="1" si="640"/>
        <v>304.60000000000002</v>
      </c>
    </row>
    <row r="1584" spans="1:10" x14ac:dyDescent="0.25">
      <c r="A1584" s="5">
        <f t="shared" si="649"/>
        <v>42823</v>
      </c>
      <c r="C1584" s="6" t="str">
        <f t="shared" ref="C1584:C1585" ca="1" si="653">C1583</f>
        <v>ANTOINE</v>
      </c>
      <c r="D1584" s="6" t="str">
        <f t="shared" ca="1" si="636"/>
        <v>INFORMATIQUE</v>
      </c>
      <c r="E1584" s="15">
        <f t="shared" ca="1" si="637"/>
        <v>4.1666666666666664E-2</v>
      </c>
      <c r="F1584">
        <f t="shared" ca="1" si="638"/>
        <v>25</v>
      </c>
      <c r="G1584" s="13">
        <f t="shared" ca="1" si="639"/>
        <v>21.25</v>
      </c>
      <c r="H1584" s="13">
        <f t="shared" ca="1" si="631"/>
        <v>65</v>
      </c>
      <c r="I1584" s="13">
        <f t="shared" ca="1" si="643"/>
        <v>48</v>
      </c>
      <c r="J1584" s="13">
        <f t="shared" ca="1" si="640"/>
        <v>134.25</v>
      </c>
    </row>
    <row r="1585" spans="1:10" x14ac:dyDescent="0.25">
      <c r="A1585" s="5">
        <f t="shared" si="649"/>
        <v>42823</v>
      </c>
      <c r="C1585" s="6" t="str">
        <f t="shared" ca="1" si="653"/>
        <v>ANTOINE</v>
      </c>
      <c r="D1585" s="6" t="str">
        <f t="shared" ca="1" si="636"/>
        <v>TELEPHONIE</v>
      </c>
      <c r="E1585" s="15">
        <f t="shared" ca="1" si="637"/>
        <v>7.2916666666666657E-2</v>
      </c>
      <c r="F1585">
        <f t="shared" ca="1" si="638"/>
        <v>34</v>
      </c>
      <c r="G1585" s="13">
        <f t="shared" ca="1" si="639"/>
        <v>28.9</v>
      </c>
      <c r="H1585" s="13">
        <f t="shared" ca="1" si="631"/>
        <v>113.75</v>
      </c>
      <c r="I1585" s="13">
        <f t="shared" ca="1" si="643"/>
        <v>60</v>
      </c>
      <c r="J1585" s="13">
        <f t="shared" ca="1" si="640"/>
        <v>202.65</v>
      </c>
    </row>
    <row r="1586" spans="1:10" x14ac:dyDescent="0.25">
      <c r="A1586" s="5">
        <f>A1585+1</f>
        <v>42824</v>
      </c>
      <c r="C1586" s="6" t="str">
        <f ca="1">+INDEX($M$3:$M$8,RANDBETWEEN(1,6))</f>
        <v>SYLVAIN</v>
      </c>
      <c r="D1586" s="6" t="str">
        <f t="shared" ca="1" si="636"/>
        <v>ELECTRICITE</v>
      </c>
      <c r="E1586" s="15">
        <f t="shared" ca="1" si="637"/>
        <v>8.3333333333333329E-2</v>
      </c>
      <c r="F1586">
        <f t="shared" ca="1" si="638"/>
        <v>13</v>
      </c>
      <c r="G1586" s="13">
        <f t="shared" ca="1" si="639"/>
        <v>11.049999999999999</v>
      </c>
      <c r="H1586" s="13">
        <f t="shared" ca="1" si="631"/>
        <v>130</v>
      </c>
      <c r="I1586" s="13">
        <f t="shared" ca="1" si="643"/>
        <v>122</v>
      </c>
      <c r="J1586" s="13">
        <f t="shared" ca="1" si="640"/>
        <v>263.05</v>
      </c>
    </row>
    <row r="1587" spans="1:10" x14ac:dyDescent="0.25">
      <c r="A1587" s="5">
        <f t="shared" ref="A1587:A1603" si="654">A1586</f>
        <v>42824</v>
      </c>
      <c r="C1587" s="6" t="str">
        <f t="shared" ref="C1587:C1589" ca="1" si="655">C1586</f>
        <v>SYLVAIN</v>
      </c>
      <c r="D1587" s="6" t="str">
        <f t="shared" ca="1" si="636"/>
        <v>TV</v>
      </c>
      <c r="E1587" s="15">
        <f t="shared" ca="1" si="637"/>
        <v>4.1666666666666664E-2</v>
      </c>
      <c r="F1587">
        <f t="shared" ca="1" si="638"/>
        <v>20</v>
      </c>
      <c r="G1587" s="13">
        <f t="shared" ca="1" si="639"/>
        <v>17</v>
      </c>
      <c r="H1587" s="13">
        <f t="shared" ref="H1587:H1603" ca="1" si="656">E1587*65*24*IF(OR(WEEKDAY(A1587)=1,WEEKDAY(A1587)=7),1.5,1)</f>
        <v>65</v>
      </c>
      <c r="J1587" s="13">
        <f t="shared" ca="1" si="640"/>
        <v>82</v>
      </c>
    </row>
    <row r="1588" spans="1:10" x14ac:dyDescent="0.25">
      <c r="A1588" s="5">
        <f t="shared" si="654"/>
        <v>42824</v>
      </c>
      <c r="C1588" s="6" t="str">
        <f t="shared" ca="1" si="655"/>
        <v>SYLVAIN</v>
      </c>
      <c r="D1588" s="6" t="str">
        <f t="shared" ca="1" si="636"/>
        <v>INFORMATIQUE</v>
      </c>
      <c r="E1588" s="15">
        <f t="shared" ca="1" si="637"/>
        <v>9.375E-2</v>
      </c>
      <c r="F1588">
        <f t="shared" ca="1" si="638"/>
        <v>22</v>
      </c>
      <c r="G1588" s="13">
        <f t="shared" ca="1" si="639"/>
        <v>18.7</v>
      </c>
      <c r="H1588" s="13">
        <f t="shared" ca="1" si="656"/>
        <v>146.25</v>
      </c>
      <c r="I1588" s="13">
        <f t="shared" ca="1" si="643"/>
        <v>99</v>
      </c>
      <c r="J1588" s="13">
        <f t="shared" ca="1" si="640"/>
        <v>263.95</v>
      </c>
    </row>
    <row r="1589" spans="1:10" x14ac:dyDescent="0.25">
      <c r="A1589" s="5">
        <f t="shared" si="654"/>
        <v>42824</v>
      </c>
      <c r="C1589" s="6" t="str">
        <f t="shared" ca="1" si="655"/>
        <v>SYLVAIN</v>
      </c>
      <c r="D1589" s="6" t="str">
        <f t="shared" ca="1" si="636"/>
        <v>ELECTRICITE</v>
      </c>
      <c r="E1589" s="15">
        <f t="shared" ca="1" si="637"/>
        <v>5.2083333333333329E-2</v>
      </c>
      <c r="F1589">
        <f t="shared" ca="1" si="638"/>
        <v>12</v>
      </c>
      <c r="G1589" s="13">
        <f t="shared" ca="1" si="639"/>
        <v>10.199999999999999</v>
      </c>
      <c r="H1589" s="13">
        <f t="shared" ca="1" si="656"/>
        <v>81.25</v>
      </c>
      <c r="I1589" s="13">
        <f t="shared" ca="1" si="643"/>
        <v>76</v>
      </c>
      <c r="J1589" s="13">
        <f t="shared" ca="1" si="640"/>
        <v>167.45</v>
      </c>
    </row>
    <row r="1590" spans="1:10" x14ac:dyDescent="0.25">
      <c r="A1590" s="5">
        <f t="shared" si="654"/>
        <v>42824</v>
      </c>
      <c r="C1590" s="6" t="str">
        <f ca="1">+INDEX($M$3:$M$8,RANDBETWEEN(1,6))</f>
        <v>KEVIN</v>
      </c>
      <c r="D1590" s="6" t="str">
        <f t="shared" ca="1" si="636"/>
        <v>TV</v>
      </c>
      <c r="E1590" s="15">
        <f t="shared" ca="1" si="637"/>
        <v>4.1666666666666664E-2</v>
      </c>
      <c r="F1590">
        <f t="shared" ca="1" si="638"/>
        <v>45</v>
      </c>
      <c r="G1590" s="13">
        <f t="shared" ca="1" si="639"/>
        <v>38.25</v>
      </c>
      <c r="H1590" s="13">
        <f t="shared" ca="1" si="656"/>
        <v>65</v>
      </c>
      <c r="I1590" s="13">
        <f t="shared" ca="1" si="643"/>
        <v>48</v>
      </c>
      <c r="J1590" s="13">
        <f t="shared" ca="1" si="640"/>
        <v>151.25</v>
      </c>
    </row>
    <row r="1591" spans="1:10" x14ac:dyDescent="0.25">
      <c r="A1591" s="5">
        <f t="shared" si="654"/>
        <v>42824</v>
      </c>
      <c r="C1591" s="6" t="str">
        <f t="shared" ref="C1591:C1593" ca="1" si="657">C1590</f>
        <v>KEVIN</v>
      </c>
      <c r="D1591" s="6" t="str">
        <f t="shared" ca="1" si="636"/>
        <v>TV</v>
      </c>
      <c r="E1591" s="15">
        <f t="shared" ca="1" si="637"/>
        <v>8.3333333333333329E-2</v>
      </c>
      <c r="F1591">
        <f t="shared" ca="1" si="638"/>
        <v>45</v>
      </c>
      <c r="G1591" s="13">
        <f t="shared" ca="1" si="639"/>
        <v>38.25</v>
      </c>
      <c r="H1591" s="13">
        <f t="shared" ca="1" si="656"/>
        <v>130</v>
      </c>
      <c r="I1591" s="13">
        <f t="shared" ca="1" si="643"/>
        <v>97</v>
      </c>
      <c r="J1591" s="13">
        <f t="shared" ca="1" si="640"/>
        <v>265.25</v>
      </c>
    </row>
    <row r="1592" spans="1:10" x14ac:dyDescent="0.25">
      <c r="A1592" s="5">
        <f t="shared" si="654"/>
        <v>42824</v>
      </c>
      <c r="C1592" s="6" t="str">
        <f t="shared" ca="1" si="657"/>
        <v>KEVIN</v>
      </c>
      <c r="D1592" s="6" t="str">
        <f t="shared" ca="1" si="636"/>
        <v>TELEPHONIE</v>
      </c>
      <c r="E1592" s="15">
        <f t="shared" ca="1" si="637"/>
        <v>0.10416666666666667</v>
      </c>
      <c r="F1592">
        <f t="shared" ca="1" si="638"/>
        <v>30</v>
      </c>
      <c r="G1592" s="13">
        <f t="shared" ca="1" si="639"/>
        <v>25.5</v>
      </c>
      <c r="H1592" s="13">
        <f t="shared" ca="1" si="656"/>
        <v>162.5</v>
      </c>
      <c r="I1592" s="13">
        <f t="shared" ca="1" si="643"/>
        <v>116</v>
      </c>
      <c r="J1592" s="13">
        <f t="shared" ca="1" si="640"/>
        <v>304</v>
      </c>
    </row>
    <row r="1593" spans="1:10" x14ac:dyDescent="0.25">
      <c r="A1593" s="5">
        <f t="shared" si="654"/>
        <v>42824</v>
      </c>
      <c r="C1593" s="6" t="str">
        <f t="shared" ca="1" si="657"/>
        <v>KEVIN</v>
      </c>
      <c r="D1593" s="6" t="str">
        <f t="shared" ca="1" si="636"/>
        <v>TV</v>
      </c>
      <c r="E1593" s="15">
        <f t="shared" ca="1" si="637"/>
        <v>0.10416666666666667</v>
      </c>
      <c r="F1593">
        <f t="shared" ca="1" si="638"/>
        <v>26</v>
      </c>
      <c r="G1593" s="13">
        <f t="shared" ca="1" si="639"/>
        <v>22.099999999999998</v>
      </c>
      <c r="H1593" s="13">
        <f t="shared" ca="1" si="656"/>
        <v>162.5</v>
      </c>
      <c r="I1593" s="13">
        <f t="shared" ca="1" si="643"/>
        <v>66</v>
      </c>
      <c r="J1593" s="13">
        <f t="shared" ca="1" si="640"/>
        <v>250.6</v>
      </c>
    </row>
    <row r="1594" spans="1:10" x14ac:dyDescent="0.25">
      <c r="A1594" s="5">
        <f t="shared" si="654"/>
        <v>42824</v>
      </c>
      <c r="C1594" s="6" t="str">
        <f ca="1">+INDEX($M$3:$M$8,RANDBETWEEN(1,6))</f>
        <v>PATRICK</v>
      </c>
      <c r="D1594" s="6" t="str">
        <f t="shared" ca="1" si="636"/>
        <v>INFORMATIQUE</v>
      </c>
      <c r="E1594" s="15">
        <f t="shared" ca="1" si="637"/>
        <v>2.0833333333333332E-2</v>
      </c>
      <c r="F1594">
        <f t="shared" ca="1" si="638"/>
        <v>60</v>
      </c>
      <c r="G1594" s="13">
        <f t="shared" ca="1" si="639"/>
        <v>51</v>
      </c>
      <c r="H1594" s="13">
        <f t="shared" ca="1" si="656"/>
        <v>32.5</v>
      </c>
      <c r="J1594" s="13">
        <f t="shared" ca="1" si="640"/>
        <v>83.5</v>
      </c>
    </row>
    <row r="1595" spans="1:10" x14ac:dyDescent="0.25">
      <c r="A1595" s="5">
        <f t="shared" si="654"/>
        <v>42824</v>
      </c>
      <c r="C1595" s="6" t="str">
        <f t="shared" ref="C1595:C1600" ca="1" si="658">C1594</f>
        <v>PATRICK</v>
      </c>
      <c r="D1595" s="6" t="str">
        <f t="shared" ca="1" si="636"/>
        <v>INFORMATIQUE</v>
      </c>
      <c r="E1595" s="15">
        <f t="shared" ca="1" si="637"/>
        <v>8.3333333333333329E-2</v>
      </c>
      <c r="F1595">
        <f t="shared" ca="1" si="638"/>
        <v>21</v>
      </c>
      <c r="G1595" s="13">
        <f t="shared" ca="1" si="639"/>
        <v>17.849999999999998</v>
      </c>
      <c r="H1595" s="13">
        <f t="shared" ca="1" si="656"/>
        <v>130</v>
      </c>
      <c r="I1595" s="13">
        <f t="shared" ca="1" si="643"/>
        <v>68</v>
      </c>
      <c r="J1595" s="13">
        <f t="shared" ca="1" si="640"/>
        <v>215.85</v>
      </c>
    </row>
    <row r="1596" spans="1:10" x14ac:dyDescent="0.25">
      <c r="A1596" s="5">
        <f t="shared" si="654"/>
        <v>42824</v>
      </c>
      <c r="C1596" s="6" t="str">
        <f t="shared" ca="1" si="658"/>
        <v>PATRICK</v>
      </c>
      <c r="D1596" s="6" t="str">
        <f t="shared" ca="1" si="636"/>
        <v>TELEPHONIE</v>
      </c>
      <c r="E1596" s="15">
        <f t="shared" ca="1" si="637"/>
        <v>6.2499999999999993E-2</v>
      </c>
      <c r="F1596">
        <f t="shared" ca="1" si="638"/>
        <v>53</v>
      </c>
      <c r="G1596" s="13">
        <f t="shared" ca="1" si="639"/>
        <v>45.05</v>
      </c>
      <c r="H1596" s="13">
        <f t="shared" ca="1" si="656"/>
        <v>97.499999999999972</v>
      </c>
      <c r="I1596" s="13">
        <f t="shared" ca="1" si="643"/>
        <v>78</v>
      </c>
      <c r="J1596" s="13">
        <f t="shared" ca="1" si="640"/>
        <v>220.54999999999995</v>
      </c>
    </row>
    <row r="1597" spans="1:10" x14ac:dyDescent="0.25">
      <c r="A1597" s="5">
        <f t="shared" si="654"/>
        <v>42824</v>
      </c>
      <c r="C1597" s="6" t="str">
        <f t="shared" ca="1" si="658"/>
        <v>PATRICK</v>
      </c>
      <c r="D1597" s="6" t="str">
        <f t="shared" ca="1" si="636"/>
        <v>INFORMATIQUE</v>
      </c>
      <c r="E1597" s="15">
        <f t="shared" ca="1" si="637"/>
        <v>5.2083333333333329E-2</v>
      </c>
      <c r="F1597">
        <f t="shared" ca="1" si="638"/>
        <v>57</v>
      </c>
      <c r="G1597" s="13">
        <f t="shared" ca="1" si="639"/>
        <v>48.449999999999996</v>
      </c>
      <c r="H1597" s="13">
        <f t="shared" ca="1" si="656"/>
        <v>81.25</v>
      </c>
      <c r="I1597" s="13">
        <f t="shared" ca="1" si="643"/>
        <v>65</v>
      </c>
      <c r="J1597" s="13">
        <f t="shared" ca="1" si="640"/>
        <v>194.7</v>
      </c>
    </row>
    <row r="1598" spans="1:10" x14ac:dyDescent="0.25">
      <c r="A1598" s="5">
        <f t="shared" si="654"/>
        <v>42824</v>
      </c>
      <c r="C1598" s="6" t="str">
        <f t="shared" ca="1" si="658"/>
        <v>PATRICK</v>
      </c>
      <c r="D1598" s="6" t="str">
        <f t="shared" ca="1" si="636"/>
        <v>TV</v>
      </c>
      <c r="E1598" s="15">
        <f t="shared" ca="1" si="637"/>
        <v>8.3333333333333329E-2</v>
      </c>
      <c r="F1598">
        <f t="shared" ca="1" si="638"/>
        <v>54</v>
      </c>
      <c r="G1598" s="13">
        <f t="shared" ca="1" si="639"/>
        <v>45.9</v>
      </c>
      <c r="H1598" s="13">
        <f t="shared" ca="1" si="656"/>
        <v>130</v>
      </c>
      <c r="I1598" s="13">
        <f t="shared" ca="1" si="643"/>
        <v>82</v>
      </c>
      <c r="J1598" s="13">
        <f t="shared" ca="1" si="640"/>
        <v>257.89999999999998</v>
      </c>
    </row>
    <row r="1599" spans="1:10" x14ac:dyDescent="0.25">
      <c r="A1599" s="5">
        <f t="shared" si="654"/>
        <v>42824</v>
      </c>
      <c r="C1599" s="6" t="str">
        <f t="shared" ca="1" si="658"/>
        <v>PATRICK</v>
      </c>
      <c r="D1599" s="6" t="str">
        <f t="shared" ca="1" si="636"/>
        <v>TV</v>
      </c>
      <c r="E1599" s="15">
        <f t="shared" ca="1" si="637"/>
        <v>0.10416666666666667</v>
      </c>
      <c r="F1599">
        <f t="shared" ca="1" si="638"/>
        <v>50</v>
      </c>
      <c r="G1599" s="13">
        <f t="shared" ca="1" si="639"/>
        <v>42.5</v>
      </c>
      <c r="H1599" s="13">
        <f t="shared" ca="1" si="656"/>
        <v>162.5</v>
      </c>
      <c r="J1599" s="13">
        <f t="shared" ca="1" si="640"/>
        <v>205</v>
      </c>
    </row>
    <row r="1600" spans="1:10" x14ac:dyDescent="0.25">
      <c r="A1600" s="5">
        <f t="shared" si="654"/>
        <v>42824</v>
      </c>
      <c r="C1600" s="6" t="str">
        <f t="shared" ca="1" si="658"/>
        <v>PATRICK</v>
      </c>
      <c r="D1600" s="6" t="str">
        <f t="shared" ca="1" si="636"/>
        <v>INFORMATIQUE</v>
      </c>
      <c r="E1600" s="15">
        <f t="shared" ca="1" si="637"/>
        <v>8.3333333333333329E-2</v>
      </c>
      <c r="F1600">
        <f t="shared" ca="1" si="638"/>
        <v>58</v>
      </c>
      <c r="G1600" s="13">
        <f t="shared" ca="1" si="639"/>
        <v>49.3</v>
      </c>
      <c r="H1600" s="13">
        <f t="shared" ca="1" si="656"/>
        <v>130</v>
      </c>
      <c r="I1600" s="13">
        <f t="shared" ca="1" si="643"/>
        <v>127</v>
      </c>
      <c r="J1600" s="13">
        <f t="shared" ca="1" si="640"/>
        <v>306.3</v>
      </c>
    </row>
    <row r="1601" spans="1:10" x14ac:dyDescent="0.25">
      <c r="A1601" s="5">
        <f t="shared" si="654"/>
        <v>42824</v>
      </c>
      <c r="C1601" s="6" t="str">
        <f ca="1">+INDEX($M$3:$M$8,RANDBETWEEN(1,6))</f>
        <v>CORENTIN</v>
      </c>
      <c r="D1601" s="6" t="str">
        <f t="shared" ca="1" si="636"/>
        <v>INFORMATIQUE</v>
      </c>
      <c r="E1601" s="15">
        <f t="shared" ca="1" si="637"/>
        <v>8.3333333333333329E-2</v>
      </c>
      <c r="F1601">
        <f t="shared" ca="1" si="638"/>
        <v>28</v>
      </c>
      <c r="G1601" s="13">
        <f t="shared" ca="1" si="639"/>
        <v>23.8</v>
      </c>
      <c r="H1601" s="13">
        <f t="shared" ca="1" si="656"/>
        <v>130</v>
      </c>
      <c r="I1601" s="13">
        <f t="shared" ca="1" si="643"/>
        <v>127</v>
      </c>
      <c r="J1601" s="13">
        <f t="shared" ca="1" si="640"/>
        <v>280.8</v>
      </c>
    </row>
    <row r="1602" spans="1:10" x14ac:dyDescent="0.25">
      <c r="A1602" s="5">
        <f t="shared" si="654"/>
        <v>42824</v>
      </c>
      <c r="C1602" s="6" t="str">
        <f t="shared" ref="C1602:C1603" ca="1" si="659">C1601</f>
        <v>CORENTIN</v>
      </c>
      <c r="D1602" s="6" t="str">
        <f t="shared" ca="1" si="636"/>
        <v>TELEPHONIE</v>
      </c>
      <c r="E1602" s="15">
        <f t="shared" ca="1" si="637"/>
        <v>9.375E-2</v>
      </c>
      <c r="F1602">
        <f t="shared" ca="1" si="638"/>
        <v>60</v>
      </c>
      <c r="G1602" s="13">
        <f t="shared" ca="1" si="639"/>
        <v>51</v>
      </c>
      <c r="H1602" s="13">
        <f t="shared" ca="1" si="656"/>
        <v>146.25</v>
      </c>
      <c r="I1602" s="13">
        <f t="shared" ca="1" si="643"/>
        <v>62</v>
      </c>
      <c r="J1602" s="13">
        <f t="shared" ca="1" si="640"/>
        <v>259.25</v>
      </c>
    </row>
    <row r="1603" spans="1:10" x14ac:dyDescent="0.25">
      <c r="A1603" s="5">
        <f t="shared" si="654"/>
        <v>42824</v>
      </c>
      <c r="C1603" s="6" t="str">
        <f t="shared" ca="1" si="659"/>
        <v>CORENTIN</v>
      </c>
      <c r="D1603" s="6" t="str">
        <f t="shared" ref="D1603" ca="1" si="660">+INDEX($N$3:$N$6,RANDBETWEEN(1,4))</f>
        <v>INFORMATIQUE</v>
      </c>
      <c r="E1603" s="15">
        <f t="shared" ref="E1603" ca="1" si="661">+INDEX($P$8:$P$16,RANDBETWEEN(1,9))</f>
        <v>2.0833333333333332E-2</v>
      </c>
      <c r="F1603">
        <f t="shared" ref="F1603" ca="1" si="662">RANDBETWEEN(9,68)</f>
        <v>21</v>
      </c>
      <c r="G1603" s="13">
        <f t="shared" ref="G1603" ca="1" si="663">F1603*0.85</f>
        <v>17.849999999999998</v>
      </c>
      <c r="H1603" s="13">
        <f t="shared" ca="1" si="656"/>
        <v>32.5</v>
      </c>
      <c r="I1603" s="13">
        <f t="shared" ca="1" si="643"/>
        <v>121</v>
      </c>
      <c r="J1603" s="13">
        <f t="shared" ref="J1603" ca="1" si="664">SUM(G1603:I1603)</f>
        <v>171.35</v>
      </c>
    </row>
  </sheetData>
  <sortState ref="A2:J626">
    <sortCondition ref="A2:A626"/>
    <sortCondition ref="C2:C6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1"/>
  <sheetViews>
    <sheetView workbookViewId="0">
      <selection activeCell="K19" sqref="K19"/>
    </sheetView>
  </sheetViews>
  <sheetFormatPr baseColWidth="10" defaultRowHeight="15" x14ac:dyDescent="0.25"/>
  <cols>
    <col min="1" max="1" width="11.42578125" style="6"/>
    <col min="2" max="2" width="8.5703125" style="6" customWidth="1"/>
    <col min="3" max="3" width="13.5703125" style="6" bestFit="1" customWidth="1"/>
    <col min="4" max="4" width="17.42578125" customWidth="1"/>
    <col min="5" max="5" width="6.85546875" style="7" bestFit="1" customWidth="1"/>
    <col min="6" max="6" width="5.28515625" customWidth="1"/>
    <col min="7" max="7" width="15.5703125" customWidth="1"/>
    <col min="8" max="10" width="11.42578125" style="4"/>
  </cols>
  <sheetData>
    <row r="1" spans="1:10" s="9" customFormat="1" ht="30" x14ac:dyDescent="0.25">
      <c r="A1" s="8" t="s">
        <v>0</v>
      </c>
      <c r="B1" s="8" t="s">
        <v>10</v>
      </c>
      <c r="C1" s="8" t="s">
        <v>1</v>
      </c>
      <c r="D1" s="9" t="s">
        <v>2</v>
      </c>
      <c r="E1" s="10" t="s">
        <v>7</v>
      </c>
      <c r="F1" s="9" t="s">
        <v>8</v>
      </c>
      <c r="G1" s="9" t="s">
        <v>19</v>
      </c>
      <c r="H1" s="11" t="s">
        <v>21</v>
      </c>
      <c r="I1" s="11" t="s">
        <v>9</v>
      </c>
      <c r="J1" s="11" t="s">
        <v>20</v>
      </c>
    </row>
    <row r="2" spans="1:10" x14ac:dyDescent="0.25">
      <c r="A2" s="5">
        <v>41640</v>
      </c>
      <c r="B2" s="6" t="s">
        <v>11</v>
      </c>
      <c r="C2" s="6" t="s">
        <v>18</v>
      </c>
      <c r="D2" t="s">
        <v>3</v>
      </c>
      <c r="E2" s="7">
        <v>0.10416666666666667</v>
      </c>
      <c r="F2">
        <v>17</v>
      </c>
      <c r="G2">
        <v>14.45</v>
      </c>
      <c r="H2" s="4">
        <v>162.5</v>
      </c>
      <c r="I2" s="4">
        <v>71.25</v>
      </c>
      <c r="J2" s="4">
        <f>SUM(G2:I2)</f>
        <v>248.2</v>
      </c>
    </row>
    <row r="3" spans="1:10" x14ac:dyDescent="0.25">
      <c r="A3" s="5">
        <v>41640</v>
      </c>
      <c r="B3" s="6" t="s">
        <v>11</v>
      </c>
      <c r="C3" s="6" t="s">
        <v>14</v>
      </c>
      <c r="D3" t="s">
        <v>6</v>
      </c>
      <c r="E3" s="7">
        <v>5.2083333333333329E-2</v>
      </c>
      <c r="F3">
        <v>50</v>
      </c>
      <c r="G3">
        <v>42.5</v>
      </c>
      <c r="H3" s="4">
        <v>81.25</v>
      </c>
      <c r="I3" s="4">
        <v>1.5</v>
      </c>
      <c r="J3" s="4">
        <f t="shared" ref="J3:J66" si="0">SUM(G3:I3)</f>
        <v>125.25</v>
      </c>
    </row>
    <row r="4" spans="1:10" x14ac:dyDescent="0.25">
      <c r="A4" s="5">
        <v>41640</v>
      </c>
      <c r="B4" s="6" t="s">
        <v>12</v>
      </c>
      <c r="C4" s="6" t="s">
        <v>14</v>
      </c>
      <c r="D4" t="s">
        <v>4</v>
      </c>
      <c r="E4" s="7">
        <v>4.1666666666666664E-2</v>
      </c>
      <c r="F4">
        <v>29</v>
      </c>
      <c r="G4">
        <v>24.65</v>
      </c>
      <c r="H4" s="4">
        <v>65</v>
      </c>
      <c r="I4" s="4">
        <v>0</v>
      </c>
      <c r="J4" s="4">
        <f t="shared" si="0"/>
        <v>89.65</v>
      </c>
    </row>
    <row r="5" spans="1:10" x14ac:dyDescent="0.25">
      <c r="A5" s="5">
        <v>41640</v>
      </c>
      <c r="B5" s="6" t="s">
        <v>11</v>
      </c>
      <c r="C5" s="6" t="s">
        <v>16</v>
      </c>
      <c r="D5" t="s">
        <v>4</v>
      </c>
      <c r="E5" s="7">
        <v>6.2499999999999993E-2</v>
      </c>
      <c r="F5">
        <v>47</v>
      </c>
      <c r="G5">
        <v>39.949999999999996</v>
      </c>
      <c r="H5" s="4">
        <v>97.499999999999972</v>
      </c>
      <c r="I5" s="4">
        <v>51</v>
      </c>
      <c r="J5" s="4">
        <f t="shared" si="0"/>
        <v>188.44999999999996</v>
      </c>
    </row>
    <row r="6" spans="1:10" x14ac:dyDescent="0.25">
      <c r="A6" s="5">
        <v>41640</v>
      </c>
      <c r="B6" s="6" t="s">
        <v>11</v>
      </c>
      <c r="C6" s="6" t="s">
        <v>16</v>
      </c>
      <c r="D6" t="s">
        <v>6</v>
      </c>
      <c r="E6" s="7">
        <v>5.2083333333333329E-2</v>
      </c>
      <c r="F6">
        <v>51</v>
      </c>
      <c r="G6">
        <v>43.35</v>
      </c>
      <c r="H6" s="4">
        <v>81.25</v>
      </c>
      <c r="I6" s="4">
        <v>7.5</v>
      </c>
      <c r="J6" s="4">
        <f t="shared" si="0"/>
        <v>132.1</v>
      </c>
    </row>
    <row r="7" spans="1:10" x14ac:dyDescent="0.25">
      <c r="A7" s="5">
        <v>41640</v>
      </c>
      <c r="B7" s="6" t="s">
        <v>11</v>
      </c>
      <c r="C7" s="6" t="s">
        <v>14</v>
      </c>
      <c r="D7" t="s">
        <v>3</v>
      </c>
      <c r="E7" s="7">
        <v>4.1666666666666664E-2</v>
      </c>
      <c r="F7">
        <v>17</v>
      </c>
      <c r="G7">
        <v>14.45</v>
      </c>
      <c r="H7" s="4">
        <v>65</v>
      </c>
      <c r="I7" s="4">
        <v>52.5</v>
      </c>
      <c r="J7" s="4">
        <f t="shared" si="0"/>
        <v>131.94999999999999</v>
      </c>
    </row>
    <row r="8" spans="1:10" x14ac:dyDescent="0.25">
      <c r="A8" s="5">
        <v>41640</v>
      </c>
      <c r="B8" s="6" t="s">
        <v>12</v>
      </c>
      <c r="C8" s="6" t="s">
        <v>14</v>
      </c>
      <c r="D8" t="s">
        <v>3</v>
      </c>
      <c r="E8" s="7">
        <v>7.2916666666666657E-2</v>
      </c>
      <c r="F8">
        <v>51</v>
      </c>
      <c r="G8">
        <v>43.35</v>
      </c>
      <c r="H8" s="4">
        <v>113.75</v>
      </c>
      <c r="I8" s="4">
        <v>68.25</v>
      </c>
      <c r="J8" s="4">
        <f t="shared" si="0"/>
        <v>225.35</v>
      </c>
    </row>
    <row r="9" spans="1:10" x14ac:dyDescent="0.25">
      <c r="A9" s="5">
        <v>41640</v>
      </c>
      <c r="B9" s="6" t="s">
        <v>11</v>
      </c>
      <c r="C9" s="6" t="s">
        <v>14</v>
      </c>
      <c r="D9" t="s">
        <v>6</v>
      </c>
      <c r="E9" s="7">
        <v>5.2083333333333329E-2</v>
      </c>
      <c r="F9">
        <v>46</v>
      </c>
      <c r="G9">
        <v>39.1</v>
      </c>
      <c r="H9" s="4">
        <v>81.25</v>
      </c>
      <c r="I9" s="4">
        <v>49.5</v>
      </c>
      <c r="J9" s="4">
        <f t="shared" si="0"/>
        <v>169.85</v>
      </c>
    </row>
    <row r="10" spans="1:10" x14ac:dyDescent="0.25">
      <c r="A10" s="5">
        <v>41640</v>
      </c>
      <c r="B10" s="6" t="s">
        <v>12</v>
      </c>
      <c r="C10" s="6" t="s">
        <v>16</v>
      </c>
      <c r="D10" t="s">
        <v>6</v>
      </c>
      <c r="E10" s="7">
        <v>3.125E-2</v>
      </c>
      <c r="F10">
        <v>52</v>
      </c>
      <c r="G10">
        <v>44.199999999999996</v>
      </c>
      <c r="H10" s="4">
        <v>48.75</v>
      </c>
      <c r="I10" s="4">
        <v>78</v>
      </c>
      <c r="J10" s="4">
        <f t="shared" si="0"/>
        <v>170.95</v>
      </c>
    </row>
    <row r="11" spans="1:10" x14ac:dyDescent="0.25">
      <c r="A11" s="5">
        <v>41640</v>
      </c>
      <c r="B11" s="6" t="s">
        <v>11</v>
      </c>
      <c r="C11" s="6" t="s">
        <v>18</v>
      </c>
      <c r="D11" t="s">
        <v>4</v>
      </c>
      <c r="E11" s="7">
        <v>3.125E-2</v>
      </c>
      <c r="F11">
        <v>48</v>
      </c>
      <c r="G11">
        <v>40.799999999999997</v>
      </c>
      <c r="H11" s="4">
        <v>48.75</v>
      </c>
      <c r="I11" s="4">
        <v>0</v>
      </c>
      <c r="J11" s="4">
        <f t="shared" si="0"/>
        <v>89.55</v>
      </c>
    </row>
    <row r="12" spans="1:10" x14ac:dyDescent="0.25">
      <c r="A12" s="5">
        <v>41640</v>
      </c>
      <c r="B12" s="6" t="s">
        <v>12</v>
      </c>
      <c r="C12" s="6" t="s">
        <v>14</v>
      </c>
      <c r="D12" t="s">
        <v>5</v>
      </c>
      <c r="E12" s="7">
        <v>2.0833333333333332E-2</v>
      </c>
      <c r="F12">
        <v>15</v>
      </c>
      <c r="G12">
        <v>12.75</v>
      </c>
      <c r="H12" s="4">
        <v>32.5</v>
      </c>
      <c r="I12" s="4">
        <v>74.25</v>
      </c>
      <c r="J12" s="4">
        <f t="shared" si="0"/>
        <v>119.5</v>
      </c>
    </row>
    <row r="13" spans="1:10" x14ac:dyDescent="0.25">
      <c r="A13" s="5">
        <v>41640</v>
      </c>
      <c r="B13" s="6" t="s">
        <v>11</v>
      </c>
      <c r="C13" s="6" t="s">
        <v>16</v>
      </c>
      <c r="D13" t="s">
        <v>6</v>
      </c>
      <c r="E13" s="7">
        <v>4.1666666666666664E-2</v>
      </c>
      <c r="F13">
        <v>47</v>
      </c>
      <c r="G13">
        <v>39.949999999999996</v>
      </c>
      <c r="H13" s="4">
        <v>65</v>
      </c>
      <c r="I13" s="4">
        <v>0</v>
      </c>
      <c r="J13" s="4">
        <f t="shared" si="0"/>
        <v>104.94999999999999</v>
      </c>
    </row>
    <row r="14" spans="1:10" x14ac:dyDescent="0.25">
      <c r="A14" s="5">
        <v>41640</v>
      </c>
      <c r="B14" s="6" t="s">
        <v>11</v>
      </c>
      <c r="C14" s="6" t="s">
        <v>18</v>
      </c>
      <c r="D14" t="s">
        <v>5</v>
      </c>
      <c r="E14" s="7">
        <v>0.10416666666666667</v>
      </c>
      <c r="F14">
        <v>40</v>
      </c>
      <c r="G14">
        <v>34</v>
      </c>
      <c r="H14" s="4">
        <v>162.5</v>
      </c>
      <c r="I14" s="4">
        <v>0</v>
      </c>
      <c r="J14" s="4">
        <f t="shared" si="0"/>
        <v>196.5</v>
      </c>
    </row>
    <row r="15" spans="1:10" x14ac:dyDescent="0.25">
      <c r="A15" s="5">
        <v>41640</v>
      </c>
      <c r="B15" s="6" t="s">
        <v>11</v>
      </c>
      <c r="C15" s="6" t="s">
        <v>16</v>
      </c>
      <c r="D15" t="s">
        <v>5</v>
      </c>
      <c r="E15" s="7">
        <v>2.0833333333333332E-2</v>
      </c>
      <c r="F15">
        <v>47</v>
      </c>
      <c r="G15">
        <v>39.949999999999996</v>
      </c>
      <c r="H15" s="4">
        <v>32.5</v>
      </c>
      <c r="I15" s="4">
        <v>0</v>
      </c>
      <c r="J15" s="4">
        <f t="shared" si="0"/>
        <v>72.449999999999989</v>
      </c>
    </row>
    <row r="16" spans="1:10" x14ac:dyDescent="0.25">
      <c r="A16" s="5">
        <v>41640</v>
      </c>
      <c r="B16" s="6" t="s">
        <v>12</v>
      </c>
      <c r="C16" s="6" t="s">
        <v>14</v>
      </c>
      <c r="D16" t="s">
        <v>5</v>
      </c>
      <c r="E16" s="7">
        <v>6.2499999999999993E-2</v>
      </c>
      <c r="F16">
        <v>67</v>
      </c>
      <c r="G16">
        <v>56.949999999999996</v>
      </c>
      <c r="H16" s="4">
        <v>97.499999999999972</v>
      </c>
      <c r="I16" s="4">
        <v>0</v>
      </c>
      <c r="J16" s="4">
        <f t="shared" si="0"/>
        <v>154.44999999999996</v>
      </c>
    </row>
    <row r="17" spans="1:10" x14ac:dyDescent="0.25">
      <c r="A17" s="5">
        <v>41640</v>
      </c>
      <c r="B17" s="6" t="s">
        <v>12</v>
      </c>
      <c r="C17" s="6" t="s">
        <v>16</v>
      </c>
      <c r="D17" t="s">
        <v>6</v>
      </c>
      <c r="E17" s="7">
        <v>7.2916666666666657E-2</v>
      </c>
      <c r="F17">
        <v>46</v>
      </c>
      <c r="G17">
        <v>39.1</v>
      </c>
      <c r="H17" s="4">
        <v>113.75</v>
      </c>
      <c r="I17" s="4">
        <v>5.25</v>
      </c>
      <c r="J17" s="4">
        <f t="shared" si="0"/>
        <v>158.1</v>
      </c>
    </row>
    <row r="18" spans="1:10" x14ac:dyDescent="0.25">
      <c r="A18" s="5">
        <v>41640</v>
      </c>
      <c r="B18" s="6" t="s">
        <v>12</v>
      </c>
      <c r="C18" s="6" t="s">
        <v>16</v>
      </c>
      <c r="D18" t="s">
        <v>3</v>
      </c>
      <c r="E18" s="7">
        <v>3.125E-2</v>
      </c>
      <c r="F18">
        <v>15</v>
      </c>
      <c r="G18">
        <v>12.75</v>
      </c>
      <c r="H18" s="4">
        <v>48.75</v>
      </c>
      <c r="I18" s="4">
        <v>37.5</v>
      </c>
      <c r="J18" s="4">
        <f t="shared" si="0"/>
        <v>99</v>
      </c>
    </row>
    <row r="19" spans="1:10" x14ac:dyDescent="0.25">
      <c r="A19" s="5">
        <v>41640</v>
      </c>
      <c r="B19" s="6" t="s">
        <v>11</v>
      </c>
      <c r="C19" s="6" t="s">
        <v>18</v>
      </c>
      <c r="D19" t="s">
        <v>3</v>
      </c>
      <c r="E19" s="7">
        <v>2.0833333333333332E-2</v>
      </c>
      <c r="F19">
        <v>48</v>
      </c>
      <c r="G19">
        <v>40.799999999999997</v>
      </c>
      <c r="H19" s="4">
        <v>32.5</v>
      </c>
      <c r="I19" s="4">
        <v>0</v>
      </c>
      <c r="J19" s="4">
        <f t="shared" si="0"/>
        <v>73.3</v>
      </c>
    </row>
    <row r="20" spans="1:10" x14ac:dyDescent="0.25">
      <c r="A20" s="5">
        <v>41641</v>
      </c>
      <c r="B20" s="6" t="s">
        <v>11</v>
      </c>
      <c r="C20" s="6" t="s">
        <v>16</v>
      </c>
      <c r="D20" t="s">
        <v>4</v>
      </c>
      <c r="E20" s="7">
        <v>0.10416666666666667</v>
      </c>
      <c r="F20">
        <v>18</v>
      </c>
      <c r="G20">
        <v>15.299999999999999</v>
      </c>
      <c r="H20" s="4">
        <v>162.5</v>
      </c>
      <c r="I20" s="4">
        <v>0</v>
      </c>
      <c r="J20" s="4">
        <f t="shared" si="0"/>
        <v>177.8</v>
      </c>
    </row>
    <row r="21" spans="1:10" x14ac:dyDescent="0.25">
      <c r="A21" s="5">
        <v>41641</v>
      </c>
      <c r="B21" s="6" t="s">
        <v>12</v>
      </c>
      <c r="C21" s="6" t="s">
        <v>17</v>
      </c>
      <c r="D21" t="s">
        <v>5</v>
      </c>
      <c r="E21" s="7">
        <v>4.1666666666666664E-2</v>
      </c>
      <c r="F21">
        <v>19</v>
      </c>
      <c r="G21">
        <v>16.149999999999999</v>
      </c>
      <c r="H21" s="4">
        <v>65</v>
      </c>
      <c r="I21" s="4">
        <v>82.5</v>
      </c>
      <c r="J21" s="4">
        <f t="shared" si="0"/>
        <v>163.65</v>
      </c>
    </row>
    <row r="22" spans="1:10" x14ac:dyDescent="0.25">
      <c r="A22" s="5">
        <v>41641</v>
      </c>
      <c r="B22" s="6" t="s">
        <v>12</v>
      </c>
      <c r="C22" s="6" t="s">
        <v>16</v>
      </c>
      <c r="D22" t="s">
        <v>4</v>
      </c>
      <c r="E22" s="7">
        <v>2.0833333333333332E-2</v>
      </c>
      <c r="F22">
        <v>45</v>
      </c>
      <c r="G22">
        <v>38.25</v>
      </c>
      <c r="H22" s="4">
        <v>32.5</v>
      </c>
      <c r="I22" s="4">
        <v>76.5</v>
      </c>
      <c r="J22" s="4">
        <f t="shared" si="0"/>
        <v>147.25</v>
      </c>
    </row>
    <row r="23" spans="1:10" x14ac:dyDescent="0.25">
      <c r="A23" s="5">
        <v>41641</v>
      </c>
      <c r="B23" s="6" t="s">
        <v>12</v>
      </c>
      <c r="C23" s="6" t="s">
        <v>14</v>
      </c>
      <c r="D23" t="s">
        <v>6</v>
      </c>
      <c r="E23" s="7">
        <v>6.2499999999999993E-2</v>
      </c>
      <c r="F23">
        <v>20</v>
      </c>
      <c r="G23">
        <v>17</v>
      </c>
      <c r="H23" s="4">
        <v>97.499999999999972</v>
      </c>
      <c r="I23" s="4">
        <v>0</v>
      </c>
      <c r="J23" s="4">
        <f t="shared" si="0"/>
        <v>114.49999999999997</v>
      </c>
    </row>
    <row r="24" spans="1:10" x14ac:dyDescent="0.25">
      <c r="A24" s="5">
        <v>41641</v>
      </c>
      <c r="B24" s="6" t="s">
        <v>12</v>
      </c>
      <c r="C24" s="6" t="s">
        <v>15</v>
      </c>
      <c r="D24" t="s">
        <v>6</v>
      </c>
      <c r="E24" s="7">
        <v>2.0833333333333332E-2</v>
      </c>
      <c r="F24">
        <v>17</v>
      </c>
      <c r="G24">
        <v>14.45</v>
      </c>
      <c r="H24" s="4">
        <v>32.5</v>
      </c>
      <c r="I24" s="4">
        <v>26.25</v>
      </c>
      <c r="J24" s="4">
        <f t="shared" si="0"/>
        <v>73.2</v>
      </c>
    </row>
    <row r="25" spans="1:10" x14ac:dyDescent="0.25">
      <c r="A25" s="5">
        <v>41641</v>
      </c>
      <c r="B25" s="6" t="s">
        <v>12</v>
      </c>
      <c r="C25" s="6" t="s">
        <v>16</v>
      </c>
      <c r="D25" t="s">
        <v>6</v>
      </c>
      <c r="E25" s="7">
        <v>7.2916666666666657E-2</v>
      </c>
      <c r="F25">
        <v>60</v>
      </c>
      <c r="G25">
        <v>51</v>
      </c>
      <c r="H25" s="4">
        <v>113.75</v>
      </c>
      <c r="I25" s="4">
        <v>0</v>
      </c>
      <c r="J25" s="4">
        <f t="shared" si="0"/>
        <v>164.75</v>
      </c>
    </row>
    <row r="26" spans="1:10" x14ac:dyDescent="0.25">
      <c r="A26" s="5">
        <v>41641</v>
      </c>
      <c r="B26" s="6" t="s">
        <v>12</v>
      </c>
      <c r="C26" s="6" t="s">
        <v>14</v>
      </c>
      <c r="D26" t="s">
        <v>4</v>
      </c>
      <c r="E26" s="7">
        <v>2.0833333333333332E-2</v>
      </c>
      <c r="F26">
        <v>22</v>
      </c>
      <c r="G26">
        <v>18.7</v>
      </c>
      <c r="H26" s="4">
        <v>32.5</v>
      </c>
      <c r="I26" s="4">
        <v>0</v>
      </c>
      <c r="J26" s="4">
        <f t="shared" si="0"/>
        <v>51.2</v>
      </c>
    </row>
    <row r="27" spans="1:10" x14ac:dyDescent="0.25">
      <c r="A27" s="5">
        <v>41641</v>
      </c>
      <c r="B27" s="6" t="s">
        <v>11</v>
      </c>
      <c r="C27" s="6" t="s">
        <v>15</v>
      </c>
      <c r="D27" t="s">
        <v>3</v>
      </c>
      <c r="E27" s="7">
        <v>7.2916666666666657E-2</v>
      </c>
      <c r="F27">
        <v>14</v>
      </c>
      <c r="G27">
        <v>11.9</v>
      </c>
      <c r="H27" s="4">
        <v>113.75</v>
      </c>
      <c r="I27" s="4">
        <v>30.75</v>
      </c>
      <c r="J27" s="4">
        <f t="shared" si="0"/>
        <v>156.4</v>
      </c>
    </row>
    <row r="28" spans="1:10" x14ac:dyDescent="0.25">
      <c r="A28" s="5">
        <v>41641</v>
      </c>
      <c r="B28" s="6" t="s">
        <v>12</v>
      </c>
      <c r="C28" s="6" t="s">
        <v>16</v>
      </c>
      <c r="D28" t="s">
        <v>6</v>
      </c>
      <c r="E28" s="7">
        <v>2.0833333333333332E-2</v>
      </c>
      <c r="F28">
        <v>27</v>
      </c>
      <c r="G28">
        <v>22.95</v>
      </c>
      <c r="H28" s="4">
        <v>32.5</v>
      </c>
      <c r="I28" s="4">
        <v>39.75</v>
      </c>
      <c r="J28" s="4">
        <f t="shared" si="0"/>
        <v>95.2</v>
      </c>
    </row>
    <row r="29" spans="1:10" x14ac:dyDescent="0.25">
      <c r="A29" s="5">
        <v>41641</v>
      </c>
      <c r="B29" s="6" t="s">
        <v>11</v>
      </c>
      <c r="C29" s="6" t="s">
        <v>17</v>
      </c>
      <c r="D29" t="s">
        <v>4</v>
      </c>
      <c r="E29" s="7">
        <v>4.1666666666666664E-2</v>
      </c>
      <c r="F29">
        <v>34</v>
      </c>
      <c r="G29">
        <v>28.9</v>
      </c>
      <c r="H29" s="4">
        <v>65</v>
      </c>
      <c r="I29" s="4">
        <v>0</v>
      </c>
      <c r="J29" s="4">
        <f t="shared" si="0"/>
        <v>93.9</v>
      </c>
    </row>
    <row r="30" spans="1:10" x14ac:dyDescent="0.25">
      <c r="A30" s="5">
        <v>41641</v>
      </c>
      <c r="B30" s="6" t="s">
        <v>12</v>
      </c>
      <c r="C30" s="6" t="s">
        <v>15</v>
      </c>
      <c r="D30" t="s">
        <v>5</v>
      </c>
      <c r="E30" s="7">
        <v>5.2083333333333329E-2</v>
      </c>
      <c r="F30">
        <v>16</v>
      </c>
      <c r="G30">
        <v>13.6</v>
      </c>
      <c r="H30" s="4">
        <v>81.25</v>
      </c>
      <c r="I30" s="4">
        <v>0</v>
      </c>
      <c r="J30" s="4">
        <f t="shared" si="0"/>
        <v>94.85</v>
      </c>
    </row>
    <row r="31" spans="1:10" x14ac:dyDescent="0.25">
      <c r="A31" s="5">
        <v>41641</v>
      </c>
      <c r="B31" s="6" t="s">
        <v>12</v>
      </c>
      <c r="C31" s="6" t="s">
        <v>15</v>
      </c>
      <c r="D31" t="s">
        <v>3</v>
      </c>
      <c r="E31" s="7">
        <v>8.3333333333333329E-2</v>
      </c>
      <c r="F31">
        <v>9</v>
      </c>
      <c r="G31">
        <v>7.6499999999999995</v>
      </c>
      <c r="H31" s="4">
        <v>130</v>
      </c>
      <c r="I31" s="4">
        <v>54</v>
      </c>
      <c r="J31" s="4">
        <f t="shared" si="0"/>
        <v>191.65</v>
      </c>
    </row>
    <row r="32" spans="1:10" x14ac:dyDescent="0.25">
      <c r="A32" s="5">
        <v>41641</v>
      </c>
      <c r="B32" s="6" t="s">
        <v>12</v>
      </c>
      <c r="C32" s="6" t="s">
        <v>14</v>
      </c>
      <c r="D32" t="s">
        <v>4</v>
      </c>
      <c r="E32" s="7">
        <v>6.2499999999999993E-2</v>
      </c>
      <c r="F32">
        <v>36</v>
      </c>
      <c r="G32">
        <v>30.599999999999998</v>
      </c>
      <c r="H32" s="4">
        <v>97.499999999999972</v>
      </c>
      <c r="I32" s="4">
        <v>11.25</v>
      </c>
      <c r="J32" s="4">
        <f t="shared" si="0"/>
        <v>139.34999999999997</v>
      </c>
    </row>
    <row r="33" spans="1:10" x14ac:dyDescent="0.25">
      <c r="A33" s="5">
        <v>41641</v>
      </c>
      <c r="B33" s="6" t="s">
        <v>11</v>
      </c>
      <c r="C33" s="6" t="s">
        <v>16</v>
      </c>
      <c r="D33" t="s">
        <v>5</v>
      </c>
      <c r="E33" s="7">
        <v>8.3333333333333329E-2</v>
      </c>
      <c r="F33">
        <v>40</v>
      </c>
      <c r="G33">
        <v>34</v>
      </c>
      <c r="H33" s="4">
        <v>130</v>
      </c>
      <c r="I33" s="4">
        <v>0</v>
      </c>
      <c r="J33" s="4">
        <f t="shared" si="0"/>
        <v>164</v>
      </c>
    </row>
    <row r="34" spans="1:10" x14ac:dyDescent="0.25">
      <c r="A34" s="5">
        <v>41641</v>
      </c>
      <c r="B34" s="6" t="s">
        <v>11</v>
      </c>
      <c r="C34" s="6" t="s">
        <v>16</v>
      </c>
      <c r="D34" t="s">
        <v>3</v>
      </c>
      <c r="E34" s="7">
        <v>6.2499999999999993E-2</v>
      </c>
      <c r="F34">
        <v>47</v>
      </c>
      <c r="G34">
        <v>39.949999999999996</v>
      </c>
      <c r="H34" s="4">
        <v>97.499999999999972</v>
      </c>
      <c r="I34" s="4">
        <v>76.5</v>
      </c>
      <c r="J34" s="4">
        <f t="shared" si="0"/>
        <v>213.94999999999996</v>
      </c>
    </row>
    <row r="35" spans="1:10" x14ac:dyDescent="0.25">
      <c r="A35" s="5">
        <v>41641</v>
      </c>
      <c r="B35" s="6" t="s">
        <v>11</v>
      </c>
      <c r="C35" s="6" t="s">
        <v>17</v>
      </c>
      <c r="D35" t="s">
        <v>6</v>
      </c>
      <c r="E35" s="7">
        <v>2.0833333333333332E-2</v>
      </c>
      <c r="F35">
        <v>22</v>
      </c>
      <c r="G35">
        <v>18.7</v>
      </c>
      <c r="H35" s="4">
        <v>32.5</v>
      </c>
      <c r="I35" s="4">
        <v>0</v>
      </c>
      <c r="J35" s="4">
        <f t="shared" si="0"/>
        <v>51.2</v>
      </c>
    </row>
    <row r="36" spans="1:10" x14ac:dyDescent="0.25">
      <c r="A36" s="5">
        <v>41641</v>
      </c>
      <c r="B36" s="6" t="s">
        <v>11</v>
      </c>
      <c r="C36" s="6" t="s">
        <v>16</v>
      </c>
      <c r="D36" t="s">
        <v>5</v>
      </c>
      <c r="E36" s="7">
        <v>2.0833333333333332E-2</v>
      </c>
      <c r="F36">
        <v>23</v>
      </c>
      <c r="G36">
        <v>19.55</v>
      </c>
      <c r="H36" s="4">
        <v>32.5</v>
      </c>
      <c r="I36" s="4">
        <v>85.5</v>
      </c>
      <c r="J36" s="4">
        <f t="shared" si="0"/>
        <v>137.55000000000001</v>
      </c>
    </row>
    <row r="37" spans="1:10" x14ac:dyDescent="0.25">
      <c r="A37" s="5">
        <v>41641</v>
      </c>
      <c r="B37" s="6" t="s">
        <v>11</v>
      </c>
      <c r="C37" s="6" t="s">
        <v>17</v>
      </c>
      <c r="D37" t="s">
        <v>3</v>
      </c>
      <c r="E37" s="7">
        <v>0.10416666666666667</v>
      </c>
      <c r="F37">
        <v>9</v>
      </c>
      <c r="G37">
        <v>7.6499999999999995</v>
      </c>
      <c r="H37" s="4">
        <v>162.5</v>
      </c>
      <c r="I37" s="4">
        <v>20.25</v>
      </c>
      <c r="J37" s="4">
        <f t="shared" si="0"/>
        <v>190.4</v>
      </c>
    </row>
    <row r="38" spans="1:10" x14ac:dyDescent="0.25">
      <c r="A38" s="5">
        <v>41642</v>
      </c>
      <c r="B38" s="6" t="s">
        <v>12</v>
      </c>
      <c r="C38" s="6" t="s">
        <v>17</v>
      </c>
      <c r="D38" t="s">
        <v>6</v>
      </c>
      <c r="E38" s="7">
        <v>3.125E-2</v>
      </c>
      <c r="F38">
        <v>29</v>
      </c>
      <c r="G38">
        <v>24.65</v>
      </c>
      <c r="H38" s="4">
        <v>48.75</v>
      </c>
      <c r="I38" s="4">
        <v>0</v>
      </c>
      <c r="J38" s="4">
        <f t="shared" si="0"/>
        <v>73.400000000000006</v>
      </c>
    </row>
    <row r="39" spans="1:10" x14ac:dyDescent="0.25">
      <c r="A39" s="5">
        <v>41642</v>
      </c>
      <c r="B39" s="6" t="s">
        <v>11</v>
      </c>
      <c r="C39" s="6" t="s">
        <v>13</v>
      </c>
      <c r="D39" t="s">
        <v>6</v>
      </c>
      <c r="E39" s="7">
        <v>3.125E-2</v>
      </c>
      <c r="F39">
        <v>33</v>
      </c>
      <c r="G39">
        <v>28.05</v>
      </c>
      <c r="H39" s="4">
        <v>48.75</v>
      </c>
      <c r="I39" s="4">
        <v>45.75</v>
      </c>
      <c r="J39" s="4">
        <f t="shared" si="0"/>
        <v>122.55</v>
      </c>
    </row>
    <row r="40" spans="1:10" x14ac:dyDescent="0.25">
      <c r="A40" s="5">
        <v>41642</v>
      </c>
      <c r="B40" s="6" t="s">
        <v>12</v>
      </c>
      <c r="C40" s="6" t="s">
        <v>13</v>
      </c>
      <c r="D40" t="s">
        <v>5</v>
      </c>
      <c r="E40" s="7">
        <v>4.1666666666666664E-2</v>
      </c>
      <c r="F40">
        <v>58</v>
      </c>
      <c r="G40">
        <v>49.3</v>
      </c>
      <c r="H40" s="4">
        <v>65</v>
      </c>
      <c r="I40" s="4">
        <v>59.25</v>
      </c>
      <c r="J40" s="4">
        <f t="shared" si="0"/>
        <v>173.55</v>
      </c>
    </row>
    <row r="41" spans="1:10" x14ac:dyDescent="0.25">
      <c r="A41" s="5">
        <v>41642</v>
      </c>
      <c r="B41" s="6" t="s">
        <v>11</v>
      </c>
      <c r="C41" s="6" t="s">
        <v>15</v>
      </c>
      <c r="D41" t="s">
        <v>3</v>
      </c>
      <c r="E41" s="7">
        <v>7.2916666666666657E-2</v>
      </c>
      <c r="F41">
        <v>34</v>
      </c>
      <c r="G41">
        <v>28.9</v>
      </c>
      <c r="H41" s="4">
        <v>113.75</v>
      </c>
      <c r="I41" s="4">
        <v>9.75</v>
      </c>
      <c r="J41" s="4">
        <f t="shared" si="0"/>
        <v>152.4</v>
      </c>
    </row>
    <row r="42" spans="1:10" x14ac:dyDescent="0.25">
      <c r="A42" s="5">
        <v>41642</v>
      </c>
      <c r="B42" s="6" t="s">
        <v>11</v>
      </c>
      <c r="C42" s="6" t="s">
        <v>18</v>
      </c>
      <c r="D42" t="s">
        <v>5</v>
      </c>
      <c r="E42" s="7">
        <v>6.2499999999999993E-2</v>
      </c>
      <c r="F42">
        <v>12</v>
      </c>
      <c r="G42">
        <v>10.199999999999999</v>
      </c>
      <c r="H42" s="4">
        <v>97.499999999999972</v>
      </c>
      <c r="I42" s="4">
        <v>15</v>
      </c>
      <c r="J42" s="4">
        <f t="shared" si="0"/>
        <v>122.69999999999997</v>
      </c>
    </row>
    <row r="43" spans="1:10" x14ac:dyDescent="0.25">
      <c r="A43" s="5">
        <v>41642</v>
      </c>
      <c r="B43" s="6" t="s">
        <v>12</v>
      </c>
      <c r="C43" s="6" t="s">
        <v>18</v>
      </c>
      <c r="D43" t="s">
        <v>3</v>
      </c>
      <c r="E43" s="7">
        <v>8.3333333333333329E-2</v>
      </c>
      <c r="F43">
        <v>29</v>
      </c>
      <c r="G43">
        <v>24.65</v>
      </c>
      <c r="H43" s="4">
        <v>130</v>
      </c>
      <c r="I43" s="4">
        <v>12.75</v>
      </c>
      <c r="J43" s="4">
        <f t="shared" si="0"/>
        <v>167.4</v>
      </c>
    </row>
    <row r="44" spans="1:10" x14ac:dyDescent="0.25">
      <c r="A44" s="5">
        <v>41642</v>
      </c>
      <c r="B44" s="6" t="s">
        <v>12</v>
      </c>
      <c r="C44" s="6" t="s">
        <v>17</v>
      </c>
      <c r="D44" t="s">
        <v>5</v>
      </c>
      <c r="E44" s="7">
        <v>4.1666666666666664E-2</v>
      </c>
      <c r="F44">
        <v>41</v>
      </c>
      <c r="G44">
        <v>34.85</v>
      </c>
      <c r="H44" s="4">
        <v>65</v>
      </c>
      <c r="I44" s="4">
        <v>0</v>
      </c>
      <c r="J44" s="4">
        <f t="shared" si="0"/>
        <v>99.85</v>
      </c>
    </row>
    <row r="45" spans="1:10" x14ac:dyDescent="0.25">
      <c r="A45" s="5">
        <v>41642</v>
      </c>
      <c r="B45" s="6" t="s">
        <v>11</v>
      </c>
      <c r="C45" s="6" t="s">
        <v>17</v>
      </c>
      <c r="D45" t="s">
        <v>5</v>
      </c>
      <c r="E45" s="7">
        <v>2.0833333333333332E-2</v>
      </c>
      <c r="F45">
        <v>66</v>
      </c>
      <c r="G45">
        <v>56.1</v>
      </c>
      <c r="H45" s="4">
        <v>32.5</v>
      </c>
      <c r="I45" s="4">
        <v>0</v>
      </c>
      <c r="J45" s="4">
        <f t="shared" si="0"/>
        <v>88.6</v>
      </c>
    </row>
    <row r="46" spans="1:10" x14ac:dyDescent="0.25">
      <c r="A46" s="5">
        <v>41642</v>
      </c>
      <c r="B46" s="6" t="s">
        <v>12</v>
      </c>
      <c r="C46" s="6" t="s">
        <v>18</v>
      </c>
      <c r="D46" t="s">
        <v>4</v>
      </c>
      <c r="E46" s="7">
        <v>3.125E-2</v>
      </c>
      <c r="F46">
        <v>29</v>
      </c>
      <c r="G46">
        <v>24.65</v>
      </c>
      <c r="H46" s="4">
        <v>48.75</v>
      </c>
      <c r="I46" s="4">
        <v>12</v>
      </c>
      <c r="J46" s="4">
        <f t="shared" si="0"/>
        <v>85.4</v>
      </c>
    </row>
    <row r="47" spans="1:10" x14ac:dyDescent="0.25">
      <c r="A47" s="5">
        <v>41642</v>
      </c>
      <c r="B47" s="6" t="s">
        <v>12</v>
      </c>
      <c r="C47" s="6" t="s">
        <v>13</v>
      </c>
      <c r="D47" t="s">
        <v>3</v>
      </c>
      <c r="E47" s="7">
        <v>8.3333333333333329E-2</v>
      </c>
      <c r="F47">
        <v>58</v>
      </c>
      <c r="G47">
        <v>49.3</v>
      </c>
      <c r="H47" s="4">
        <v>130</v>
      </c>
      <c r="I47" s="4">
        <v>57</v>
      </c>
      <c r="J47" s="4">
        <f t="shared" si="0"/>
        <v>236.3</v>
      </c>
    </row>
    <row r="48" spans="1:10" x14ac:dyDescent="0.25">
      <c r="A48" s="5">
        <v>41642</v>
      </c>
      <c r="B48" s="6" t="s">
        <v>12</v>
      </c>
      <c r="C48" s="6" t="s">
        <v>15</v>
      </c>
      <c r="D48" t="s">
        <v>3</v>
      </c>
      <c r="E48" s="7">
        <v>7.2916666666666657E-2</v>
      </c>
      <c r="F48">
        <v>47</v>
      </c>
      <c r="G48">
        <v>39.949999999999996</v>
      </c>
      <c r="H48" s="4">
        <v>113.75</v>
      </c>
      <c r="I48" s="4">
        <v>53.25</v>
      </c>
      <c r="J48" s="4">
        <f t="shared" si="0"/>
        <v>206.95</v>
      </c>
    </row>
    <row r="49" spans="1:10" x14ac:dyDescent="0.25">
      <c r="A49" s="5">
        <v>41642</v>
      </c>
      <c r="B49" s="6" t="s">
        <v>12</v>
      </c>
      <c r="C49" s="6" t="s">
        <v>17</v>
      </c>
      <c r="D49" t="s">
        <v>6</v>
      </c>
      <c r="E49" s="7">
        <v>3.125E-2</v>
      </c>
      <c r="F49">
        <v>59</v>
      </c>
      <c r="G49">
        <v>50.15</v>
      </c>
      <c r="H49" s="4">
        <v>48.75</v>
      </c>
      <c r="I49" s="4">
        <v>15.75</v>
      </c>
      <c r="J49" s="4">
        <f t="shared" si="0"/>
        <v>114.65</v>
      </c>
    </row>
    <row r="50" spans="1:10" x14ac:dyDescent="0.25">
      <c r="A50" s="5">
        <v>41642</v>
      </c>
      <c r="B50" s="6" t="s">
        <v>12</v>
      </c>
      <c r="C50" s="6" t="s">
        <v>15</v>
      </c>
      <c r="D50" t="s">
        <v>6</v>
      </c>
      <c r="E50" s="7">
        <v>5.2083333333333329E-2</v>
      </c>
      <c r="F50">
        <v>33</v>
      </c>
      <c r="G50">
        <v>28.05</v>
      </c>
      <c r="H50" s="4">
        <v>81.25</v>
      </c>
      <c r="I50" s="4">
        <v>0</v>
      </c>
      <c r="J50" s="4">
        <f t="shared" si="0"/>
        <v>109.3</v>
      </c>
    </row>
    <row r="51" spans="1:10" x14ac:dyDescent="0.25">
      <c r="A51" s="5">
        <v>41642</v>
      </c>
      <c r="B51" s="6" t="s">
        <v>11</v>
      </c>
      <c r="C51" s="6" t="s">
        <v>17</v>
      </c>
      <c r="D51" t="s">
        <v>3</v>
      </c>
      <c r="E51" s="7">
        <v>4.1666666666666664E-2</v>
      </c>
      <c r="F51">
        <v>28</v>
      </c>
      <c r="G51">
        <v>23.8</v>
      </c>
      <c r="H51" s="4">
        <v>65</v>
      </c>
      <c r="I51" s="4">
        <v>21</v>
      </c>
      <c r="J51" s="4">
        <f t="shared" si="0"/>
        <v>109.8</v>
      </c>
    </row>
    <row r="52" spans="1:10" x14ac:dyDescent="0.25">
      <c r="A52" s="5">
        <v>41642</v>
      </c>
      <c r="B52" s="6" t="s">
        <v>12</v>
      </c>
      <c r="C52" s="6" t="s">
        <v>17</v>
      </c>
      <c r="D52" t="s">
        <v>5</v>
      </c>
      <c r="E52" s="7">
        <v>4.1666666666666664E-2</v>
      </c>
      <c r="F52">
        <v>16</v>
      </c>
      <c r="G52">
        <v>13.6</v>
      </c>
      <c r="H52" s="4">
        <v>65</v>
      </c>
      <c r="I52" s="4">
        <v>0</v>
      </c>
      <c r="J52" s="4">
        <f t="shared" si="0"/>
        <v>78.599999999999994</v>
      </c>
    </row>
    <row r="53" spans="1:10" x14ac:dyDescent="0.25">
      <c r="A53" s="5">
        <v>41642</v>
      </c>
      <c r="B53" s="6" t="s">
        <v>11</v>
      </c>
      <c r="C53" s="6" t="s">
        <v>15</v>
      </c>
      <c r="D53" t="s">
        <v>6</v>
      </c>
      <c r="E53" s="7">
        <v>0.10416666666666667</v>
      </c>
      <c r="F53">
        <v>64</v>
      </c>
      <c r="G53">
        <v>54.4</v>
      </c>
      <c r="H53" s="4">
        <v>162.5</v>
      </c>
      <c r="I53" s="4">
        <v>0</v>
      </c>
      <c r="J53" s="4">
        <f t="shared" si="0"/>
        <v>216.9</v>
      </c>
    </row>
    <row r="54" spans="1:10" x14ac:dyDescent="0.25">
      <c r="A54" s="5">
        <v>41642</v>
      </c>
      <c r="B54" s="6" t="s">
        <v>11</v>
      </c>
      <c r="C54" s="6" t="s">
        <v>17</v>
      </c>
      <c r="D54" t="s">
        <v>3</v>
      </c>
      <c r="E54" s="7">
        <v>6.2499999999999993E-2</v>
      </c>
      <c r="F54">
        <v>23</v>
      </c>
      <c r="G54">
        <v>19.55</v>
      </c>
      <c r="H54" s="4">
        <v>97.499999999999972</v>
      </c>
      <c r="I54" s="4">
        <v>89.25</v>
      </c>
      <c r="J54" s="4">
        <f t="shared" si="0"/>
        <v>206.29999999999995</v>
      </c>
    </row>
    <row r="55" spans="1:10" x14ac:dyDescent="0.25">
      <c r="A55" s="5">
        <v>41642</v>
      </c>
      <c r="B55" s="6" t="s">
        <v>12</v>
      </c>
      <c r="C55" s="6" t="s">
        <v>18</v>
      </c>
      <c r="D55" t="s">
        <v>3</v>
      </c>
      <c r="E55" s="7">
        <v>4.1666666666666664E-2</v>
      </c>
      <c r="F55">
        <v>61</v>
      </c>
      <c r="G55">
        <v>51.85</v>
      </c>
      <c r="H55" s="4">
        <v>65</v>
      </c>
      <c r="I55" s="4">
        <v>69</v>
      </c>
      <c r="J55" s="4">
        <f t="shared" si="0"/>
        <v>185.85</v>
      </c>
    </row>
    <row r="56" spans="1:10" x14ac:dyDescent="0.25">
      <c r="A56" s="5">
        <v>41643</v>
      </c>
      <c r="B56" s="6" t="s">
        <v>11</v>
      </c>
      <c r="C56" s="6" t="s">
        <v>14</v>
      </c>
      <c r="D56" t="s">
        <v>5</v>
      </c>
      <c r="E56" s="7">
        <v>7.2916666666666657E-2</v>
      </c>
      <c r="F56">
        <v>15</v>
      </c>
      <c r="G56">
        <v>12.75</v>
      </c>
      <c r="H56" s="4">
        <v>170.625</v>
      </c>
      <c r="I56" s="4">
        <v>30</v>
      </c>
      <c r="J56" s="4">
        <f t="shared" si="0"/>
        <v>213.375</v>
      </c>
    </row>
    <row r="57" spans="1:10" x14ac:dyDescent="0.25">
      <c r="A57" s="5">
        <v>41643</v>
      </c>
      <c r="B57" s="6" t="s">
        <v>12</v>
      </c>
      <c r="C57" s="6" t="s">
        <v>14</v>
      </c>
      <c r="D57" t="s">
        <v>6</v>
      </c>
      <c r="E57" s="7">
        <v>6.2499999999999993E-2</v>
      </c>
      <c r="F57">
        <v>55</v>
      </c>
      <c r="G57">
        <v>46.75</v>
      </c>
      <c r="H57" s="4">
        <v>146.24999999999994</v>
      </c>
      <c r="I57" s="4">
        <v>81.75</v>
      </c>
      <c r="J57" s="4">
        <f t="shared" si="0"/>
        <v>274.74999999999994</v>
      </c>
    </row>
    <row r="58" spans="1:10" x14ac:dyDescent="0.25">
      <c r="A58" s="5">
        <v>41643</v>
      </c>
      <c r="B58" s="6" t="s">
        <v>12</v>
      </c>
      <c r="C58" s="6" t="s">
        <v>16</v>
      </c>
      <c r="D58" t="s">
        <v>3</v>
      </c>
      <c r="E58" s="7">
        <v>4.1666666666666664E-2</v>
      </c>
      <c r="F58">
        <v>21</v>
      </c>
      <c r="G58">
        <v>17.849999999999998</v>
      </c>
      <c r="H58" s="4">
        <v>97.5</v>
      </c>
      <c r="I58" s="4">
        <v>42.75</v>
      </c>
      <c r="J58" s="4">
        <f t="shared" si="0"/>
        <v>158.1</v>
      </c>
    </row>
    <row r="59" spans="1:10" x14ac:dyDescent="0.25">
      <c r="A59" s="5">
        <v>41643</v>
      </c>
      <c r="B59" s="6" t="s">
        <v>11</v>
      </c>
      <c r="C59" s="6" t="s">
        <v>16</v>
      </c>
      <c r="D59" t="s">
        <v>6</v>
      </c>
      <c r="E59" s="7">
        <v>4.1666666666666664E-2</v>
      </c>
      <c r="F59">
        <v>51</v>
      </c>
      <c r="G59">
        <v>43.35</v>
      </c>
      <c r="H59" s="4">
        <v>97.5</v>
      </c>
      <c r="I59" s="4">
        <v>8.25</v>
      </c>
      <c r="J59" s="4">
        <f t="shared" si="0"/>
        <v>149.1</v>
      </c>
    </row>
    <row r="60" spans="1:10" x14ac:dyDescent="0.25">
      <c r="A60" s="5">
        <v>41643</v>
      </c>
      <c r="B60" s="6" t="s">
        <v>12</v>
      </c>
      <c r="C60" s="6" t="s">
        <v>16</v>
      </c>
      <c r="D60" t="s">
        <v>6</v>
      </c>
      <c r="E60" s="7">
        <v>4.1666666666666664E-2</v>
      </c>
      <c r="F60">
        <v>38</v>
      </c>
      <c r="G60">
        <v>32.299999999999997</v>
      </c>
      <c r="H60" s="4">
        <v>97.5</v>
      </c>
      <c r="I60" s="4">
        <v>0</v>
      </c>
      <c r="J60" s="4">
        <f t="shared" si="0"/>
        <v>129.80000000000001</v>
      </c>
    </row>
    <row r="61" spans="1:10" x14ac:dyDescent="0.25">
      <c r="A61" s="5">
        <v>41643</v>
      </c>
      <c r="B61" s="6" t="s">
        <v>12</v>
      </c>
      <c r="C61" s="6" t="s">
        <v>18</v>
      </c>
      <c r="D61" t="s">
        <v>3</v>
      </c>
      <c r="E61" s="7">
        <v>3.125E-2</v>
      </c>
      <c r="F61">
        <v>41</v>
      </c>
      <c r="G61">
        <v>34.85</v>
      </c>
      <c r="H61" s="4">
        <v>73.125</v>
      </c>
      <c r="I61" s="4">
        <v>0</v>
      </c>
      <c r="J61" s="4">
        <f t="shared" si="0"/>
        <v>107.97499999999999</v>
      </c>
    </row>
    <row r="62" spans="1:10" x14ac:dyDescent="0.25">
      <c r="A62" s="5">
        <v>41643</v>
      </c>
      <c r="B62" s="6" t="s">
        <v>11</v>
      </c>
      <c r="C62" s="6" t="s">
        <v>16</v>
      </c>
      <c r="D62" t="s">
        <v>4</v>
      </c>
      <c r="E62" s="7">
        <v>2.0833333333333332E-2</v>
      </c>
      <c r="F62">
        <v>66</v>
      </c>
      <c r="G62">
        <v>56.1</v>
      </c>
      <c r="H62" s="4">
        <v>48.75</v>
      </c>
      <c r="I62" s="4">
        <v>0</v>
      </c>
      <c r="J62" s="4">
        <f t="shared" si="0"/>
        <v>104.85</v>
      </c>
    </row>
    <row r="63" spans="1:10" x14ac:dyDescent="0.25">
      <c r="A63" s="5">
        <v>41643</v>
      </c>
      <c r="B63" s="6" t="s">
        <v>12</v>
      </c>
      <c r="C63" s="6" t="s">
        <v>15</v>
      </c>
      <c r="D63" t="s">
        <v>3</v>
      </c>
      <c r="E63" s="7">
        <v>4.1666666666666664E-2</v>
      </c>
      <c r="F63">
        <v>37</v>
      </c>
      <c r="G63">
        <v>31.45</v>
      </c>
      <c r="H63" s="4">
        <v>97.5</v>
      </c>
      <c r="I63" s="4">
        <v>53.25</v>
      </c>
      <c r="J63" s="4">
        <f t="shared" si="0"/>
        <v>182.2</v>
      </c>
    </row>
    <row r="64" spans="1:10" x14ac:dyDescent="0.25">
      <c r="A64" s="5">
        <v>41643</v>
      </c>
      <c r="B64" s="6" t="s">
        <v>12</v>
      </c>
      <c r="C64" s="6" t="s">
        <v>15</v>
      </c>
      <c r="D64" t="s">
        <v>4</v>
      </c>
      <c r="E64" s="7">
        <v>2.0833333333333332E-2</v>
      </c>
      <c r="F64">
        <v>64</v>
      </c>
      <c r="G64">
        <v>54.4</v>
      </c>
      <c r="H64" s="4">
        <v>48.75</v>
      </c>
      <c r="I64" s="4">
        <v>71.25</v>
      </c>
      <c r="J64" s="4">
        <f t="shared" si="0"/>
        <v>174.4</v>
      </c>
    </row>
    <row r="65" spans="1:10" x14ac:dyDescent="0.25">
      <c r="A65" s="5">
        <v>41643</v>
      </c>
      <c r="B65" s="6" t="s">
        <v>11</v>
      </c>
      <c r="C65" s="6" t="s">
        <v>16</v>
      </c>
      <c r="D65" t="s">
        <v>3</v>
      </c>
      <c r="E65" s="7">
        <v>4.1666666666666664E-2</v>
      </c>
      <c r="F65">
        <v>53</v>
      </c>
      <c r="G65">
        <v>45.05</v>
      </c>
      <c r="H65" s="4">
        <v>97.5</v>
      </c>
      <c r="I65" s="4">
        <v>0</v>
      </c>
      <c r="J65" s="4">
        <f t="shared" si="0"/>
        <v>142.55000000000001</v>
      </c>
    </row>
    <row r="66" spans="1:10" x14ac:dyDescent="0.25">
      <c r="A66" s="5">
        <v>41643</v>
      </c>
      <c r="B66" s="6" t="s">
        <v>11</v>
      </c>
      <c r="C66" s="6" t="s">
        <v>16</v>
      </c>
      <c r="D66" t="s">
        <v>5</v>
      </c>
      <c r="E66" s="7">
        <v>8.3333333333333329E-2</v>
      </c>
      <c r="F66">
        <v>29</v>
      </c>
      <c r="G66">
        <v>24.65</v>
      </c>
      <c r="H66" s="4">
        <v>195</v>
      </c>
      <c r="I66" s="4">
        <v>61.5</v>
      </c>
      <c r="J66" s="4">
        <f t="shared" si="0"/>
        <v>281.14999999999998</v>
      </c>
    </row>
    <row r="67" spans="1:10" x14ac:dyDescent="0.25">
      <c r="A67" s="5">
        <v>41643</v>
      </c>
      <c r="B67" s="6" t="s">
        <v>11</v>
      </c>
      <c r="C67" s="6" t="s">
        <v>15</v>
      </c>
      <c r="D67" t="s">
        <v>5</v>
      </c>
      <c r="E67" s="7">
        <v>8.3333333333333329E-2</v>
      </c>
      <c r="F67">
        <v>30</v>
      </c>
      <c r="G67">
        <v>25.5</v>
      </c>
      <c r="H67" s="4">
        <v>195</v>
      </c>
      <c r="I67" s="4">
        <v>0</v>
      </c>
      <c r="J67" s="4">
        <f t="shared" ref="J67:J130" si="1">SUM(G67:I67)</f>
        <v>220.5</v>
      </c>
    </row>
    <row r="68" spans="1:10" x14ac:dyDescent="0.25">
      <c r="A68" s="5">
        <v>41643</v>
      </c>
      <c r="B68" s="6" t="s">
        <v>12</v>
      </c>
      <c r="C68" s="6" t="s">
        <v>15</v>
      </c>
      <c r="D68" t="s">
        <v>3</v>
      </c>
      <c r="E68" s="7">
        <v>9.375E-2</v>
      </c>
      <c r="F68">
        <v>54</v>
      </c>
      <c r="G68">
        <v>45.9</v>
      </c>
      <c r="H68" s="4">
        <v>219.375</v>
      </c>
      <c r="I68" s="4">
        <v>0</v>
      </c>
      <c r="J68" s="4">
        <f t="shared" si="1"/>
        <v>265.27499999999998</v>
      </c>
    </row>
    <row r="69" spans="1:10" x14ac:dyDescent="0.25">
      <c r="A69" s="5">
        <v>41643</v>
      </c>
      <c r="B69" s="6" t="s">
        <v>12</v>
      </c>
      <c r="C69" s="6" t="s">
        <v>14</v>
      </c>
      <c r="D69" t="s">
        <v>3</v>
      </c>
      <c r="E69" s="7">
        <v>5.2083333333333329E-2</v>
      </c>
      <c r="F69">
        <v>25</v>
      </c>
      <c r="G69">
        <v>21.25</v>
      </c>
      <c r="H69" s="4">
        <v>121.875</v>
      </c>
      <c r="I69" s="4">
        <v>53.25</v>
      </c>
      <c r="J69" s="4">
        <f t="shared" si="1"/>
        <v>196.375</v>
      </c>
    </row>
    <row r="70" spans="1:10" x14ac:dyDescent="0.25">
      <c r="A70" s="5">
        <v>41643</v>
      </c>
      <c r="B70" s="6" t="s">
        <v>12</v>
      </c>
      <c r="C70" s="6" t="s">
        <v>18</v>
      </c>
      <c r="D70" t="s">
        <v>5</v>
      </c>
      <c r="E70" s="7">
        <v>2.0833333333333332E-2</v>
      </c>
      <c r="F70">
        <v>31</v>
      </c>
      <c r="G70">
        <v>26.349999999999998</v>
      </c>
      <c r="H70" s="4">
        <v>48.75</v>
      </c>
      <c r="I70" s="4">
        <v>54.75</v>
      </c>
      <c r="J70" s="4">
        <f t="shared" si="1"/>
        <v>129.85</v>
      </c>
    </row>
    <row r="71" spans="1:10" x14ac:dyDescent="0.25">
      <c r="A71" s="5">
        <v>41643</v>
      </c>
      <c r="B71" s="6" t="s">
        <v>11</v>
      </c>
      <c r="C71" s="6" t="s">
        <v>16</v>
      </c>
      <c r="D71" t="s">
        <v>3</v>
      </c>
      <c r="E71" s="7">
        <v>4.1666666666666664E-2</v>
      </c>
      <c r="F71">
        <v>50</v>
      </c>
      <c r="G71">
        <v>42.5</v>
      </c>
      <c r="H71" s="4">
        <v>97.5</v>
      </c>
      <c r="I71" s="4">
        <v>51</v>
      </c>
      <c r="J71" s="4">
        <f t="shared" si="1"/>
        <v>191</v>
      </c>
    </row>
    <row r="72" spans="1:10" x14ac:dyDescent="0.25">
      <c r="A72" s="5">
        <v>41643</v>
      </c>
      <c r="B72" s="6" t="s">
        <v>11</v>
      </c>
      <c r="C72" s="6" t="s">
        <v>14</v>
      </c>
      <c r="D72" t="s">
        <v>6</v>
      </c>
      <c r="E72" s="7">
        <v>6.2499999999999993E-2</v>
      </c>
      <c r="F72">
        <v>33</v>
      </c>
      <c r="G72">
        <v>28.05</v>
      </c>
      <c r="H72" s="4">
        <v>146.24999999999994</v>
      </c>
      <c r="I72" s="4">
        <v>56.25</v>
      </c>
      <c r="J72" s="4">
        <f t="shared" si="1"/>
        <v>230.54999999999995</v>
      </c>
    </row>
    <row r="73" spans="1:10" x14ac:dyDescent="0.25">
      <c r="A73" s="5">
        <v>41643</v>
      </c>
      <c r="B73" s="6" t="s">
        <v>12</v>
      </c>
      <c r="C73" s="6" t="s">
        <v>18</v>
      </c>
      <c r="D73" t="s">
        <v>4</v>
      </c>
      <c r="E73" s="7">
        <v>3.125E-2</v>
      </c>
      <c r="F73">
        <v>29</v>
      </c>
      <c r="G73">
        <v>24.65</v>
      </c>
      <c r="H73" s="4">
        <v>73.125</v>
      </c>
      <c r="I73" s="4">
        <v>21</v>
      </c>
      <c r="J73" s="4">
        <f t="shared" si="1"/>
        <v>118.77500000000001</v>
      </c>
    </row>
    <row r="74" spans="1:10" x14ac:dyDescent="0.25">
      <c r="A74" s="5">
        <v>41644</v>
      </c>
      <c r="B74" s="6" t="s">
        <v>12</v>
      </c>
      <c r="C74" s="6" t="s">
        <v>16</v>
      </c>
      <c r="D74" t="s">
        <v>5</v>
      </c>
      <c r="E74" s="7">
        <v>2.0833333333333332E-2</v>
      </c>
      <c r="F74">
        <v>31</v>
      </c>
      <c r="G74">
        <v>26.349999999999998</v>
      </c>
      <c r="H74" s="4">
        <v>48.75</v>
      </c>
      <c r="I74" s="4">
        <v>90</v>
      </c>
      <c r="J74" s="4">
        <f t="shared" si="1"/>
        <v>165.1</v>
      </c>
    </row>
    <row r="75" spans="1:10" x14ac:dyDescent="0.25">
      <c r="A75" s="5">
        <v>41644</v>
      </c>
      <c r="B75" s="6" t="s">
        <v>12</v>
      </c>
      <c r="C75" s="6" t="s">
        <v>16</v>
      </c>
      <c r="D75" t="s">
        <v>6</v>
      </c>
      <c r="E75" s="7">
        <v>2.0833333333333332E-2</v>
      </c>
      <c r="F75">
        <v>23</v>
      </c>
      <c r="G75">
        <v>19.55</v>
      </c>
      <c r="H75" s="4">
        <v>48.75</v>
      </c>
      <c r="I75" s="4">
        <v>0</v>
      </c>
      <c r="J75" s="4">
        <f t="shared" si="1"/>
        <v>68.3</v>
      </c>
    </row>
    <row r="76" spans="1:10" x14ac:dyDescent="0.25">
      <c r="A76" s="5">
        <v>41644</v>
      </c>
      <c r="B76" s="6" t="s">
        <v>12</v>
      </c>
      <c r="C76" s="6" t="s">
        <v>16</v>
      </c>
      <c r="D76" t="s">
        <v>4</v>
      </c>
      <c r="E76" s="7">
        <v>4.1666666666666664E-2</v>
      </c>
      <c r="F76">
        <v>27</v>
      </c>
      <c r="G76">
        <v>22.95</v>
      </c>
      <c r="H76" s="4">
        <v>97.5</v>
      </c>
      <c r="I76" s="4">
        <v>0.75</v>
      </c>
      <c r="J76" s="4">
        <f t="shared" si="1"/>
        <v>121.2</v>
      </c>
    </row>
    <row r="77" spans="1:10" x14ac:dyDescent="0.25">
      <c r="A77" s="5">
        <v>41644</v>
      </c>
      <c r="B77" s="6" t="s">
        <v>11</v>
      </c>
      <c r="C77" s="6" t="s">
        <v>15</v>
      </c>
      <c r="D77" t="s">
        <v>3</v>
      </c>
      <c r="E77" s="7">
        <v>3.125E-2</v>
      </c>
      <c r="F77">
        <v>49</v>
      </c>
      <c r="G77">
        <v>41.65</v>
      </c>
      <c r="H77" s="4">
        <v>73.125</v>
      </c>
      <c r="I77" s="4">
        <v>59.25</v>
      </c>
      <c r="J77" s="4">
        <f t="shared" si="1"/>
        <v>174.02500000000001</v>
      </c>
    </row>
    <row r="78" spans="1:10" x14ac:dyDescent="0.25">
      <c r="A78" s="5">
        <v>41644</v>
      </c>
      <c r="B78" s="6" t="s">
        <v>12</v>
      </c>
      <c r="C78" s="6" t="s">
        <v>13</v>
      </c>
      <c r="D78" t="s">
        <v>4</v>
      </c>
      <c r="E78" s="7">
        <v>4.1666666666666664E-2</v>
      </c>
      <c r="F78">
        <v>20</v>
      </c>
      <c r="G78">
        <v>17</v>
      </c>
      <c r="H78" s="4">
        <v>97.5</v>
      </c>
      <c r="I78" s="4">
        <v>11.25</v>
      </c>
      <c r="J78" s="4">
        <f t="shared" si="1"/>
        <v>125.75</v>
      </c>
    </row>
    <row r="79" spans="1:10" x14ac:dyDescent="0.25">
      <c r="A79" s="5">
        <v>41644</v>
      </c>
      <c r="B79" s="6" t="s">
        <v>12</v>
      </c>
      <c r="C79" s="6" t="s">
        <v>14</v>
      </c>
      <c r="D79" t="s">
        <v>3</v>
      </c>
      <c r="E79" s="7">
        <v>9.375E-2</v>
      </c>
      <c r="F79">
        <v>61</v>
      </c>
      <c r="G79">
        <v>51.85</v>
      </c>
      <c r="H79" s="4">
        <v>219.375</v>
      </c>
      <c r="I79" s="4">
        <v>12</v>
      </c>
      <c r="J79" s="4">
        <f t="shared" si="1"/>
        <v>283.22500000000002</v>
      </c>
    </row>
    <row r="80" spans="1:10" x14ac:dyDescent="0.25">
      <c r="A80" s="5">
        <v>41644</v>
      </c>
      <c r="B80" s="6" t="s">
        <v>11</v>
      </c>
      <c r="C80" s="6" t="s">
        <v>16</v>
      </c>
      <c r="D80" t="s">
        <v>5</v>
      </c>
      <c r="E80" s="7">
        <v>3.125E-2</v>
      </c>
      <c r="F80">
        <v>59</v>
      </c>
      <c r="G80">
        <v>50.15</v>
      </c>
      <c r="H80" s="4">
        <v>73.125</v>
      </c>
      <c r="I80" s="4">
        <v>0</v>
      </c>
      <c r="J80" s="4">
        <f t="shared" si="1"/>
        <v>123.27500000000001</v>
      </c>
    </row>
    <row r="81" spans="1:10" x14ac:dyDescent="0.25">
      <c r="A81" s="5">
        <v>41644</v>
      </c>
      <c r="B81" s="6" t="s">
        <v>12</v>
      </c>
      <c r="C81" s="6" t="s">
        <v>14</v>
      </c>
      <c r="D81" t="s">
        <v>5</v>
      </c>
      <c r="E81" s="7">
        <v>6.2499999999999993E-2</v>
      </c>
      <c r="F81">
        <v>12</v>
      </c>
      <c r="G81">
        <v>10.199999999999999</v>
      </c>
      <c r="H81" s="4">
        <v>146.24999999999994</v>
      </c>
      <c r="I81" s="4">
        <v>13.5</v>
      </c>
      <c r="J81" s="4">
        <f t="shared" si="1"/>
        <v>169.94999999999993</v>
      </c>
    </row>
    <row r="82" spans="1:10" x14ac:dyDescent="0.25">
      <c r="A82" s="5">
        <v>41644</v>
      </c>
      <c r="B82" s="6" t="s">
        <v>12</v>
      </c>
      <c r="C82" s="6" t="s">
        <v>14</v>
      </c>
      <c r="D82" t="s">
        <v>5</v>
      </c>
      <c r="E82" s="7">
        <v>3.125E-2</v>
      </c>
      <c r="F82">
        <v>27</v>
      </c>
      <c r="G82">
        <v>22.95</v>
      </c>
      <c r="H82" s="4">
        <v>73.125</v>
      </c>
      <c r="I82" s="4">
        <v>72</v>
      </c>
      <c r="J82" s="4">
        <f t="shared" si="1"/>
        <v>168.07499999999999</v>
      </c>
    </row>
    <row r="83" spans="1:10" x14ac:dyDescent="0.25">
      <c r="A83" s="5">
        <v>41644</v>
      </c>
      <c r="B83" s="6" t="s">
        <v>11</v>
      </c>
      <c r="C83" s="6" t="s">
        <v>16</v>
      </c>
      <c r="D83" t="s">
        <v>3</v>
      </c>
      <c r="E83" s="7">
        <v>3.125E-2</v>
      </c>
      <c r="F83">
        <v>66</v>
      </c>
      <c r="G83">
        <v>56.1</v>
      </c>
      <c r="H83" s="4">
        <v>73.125</v>
      </c>
      <c r="I83" s="4">
        <v>0</v>
      </c>
      <c r="J83" s="4">
        <f t="shared" si="1"/>
        <v>129.22499999999999</v>
      </c>
    </row>
    <row r="84" spans="1:10" x14ac:dyDescent="0.25">
      <c r="A84" s="5">
        <v>41644</v>
      </c>
      <c r="B84" s="6" t="s">
        <v>11</v>
      </c>
      <c r="C84" s="6" t="s">
        <v>16</v>
      </c>
      <c r="D84" t="s">
        <v>4</v>
      </c>
      <c r="E84" s="7">
        <v>4.1666666666666664E-2</v>
      </c>
      <c r="F84">
        <v>35</v>
      </c>
      <c r="G84">
        <v>29.75</v>
      </c>
      <c r="H84" s="4">
        <v>97.5</v>
      </c>
      <c r="I84" s="4">
        <v>0</v>
      </c>
      <c r="J84" s="4">
        <f t="shared" si="1"/>
        <v>127.25</v>
      </c>
    </row>
    <row r="85" spans="1:10" x14ac:dyDescent="0.25">
      <c r="A85" s="5">
        <v>41644</v>
      </c>
      <c r="B85" s="6" t="s">
        <v>11</v>
      </c>
      <c r="C85" s="6" t="s">
        <v>15</v>
      </c>
      <c r="D85" t="s">
        <v>5</v>
      </c>
      <c r="E85" s="7">
        <v>6.2499999999999993E-2</v>
      </c>
      <c r="F85">
        <v>66</v>
      </c>
      <c r="G85">
        <v>56.1</v>
      </c>
      <c r="H85" s="4">
        <v>146.24999999999994</v>
      </c>
      <c r="I85" s="4">
        <v>0</v>
      </c>
      <c r="J85" s="4">
        <f t="shared" si="1"/>
        <v>202.34999999999994</v>
      </c>
    </row>
    <row r="86" spans="1:10" x14ac:dyDescent="0.25">
      <c r="A86" s="5">
        <v>41644</v>
      </c>
      <c r="B86" s="6" t="s">
        <v>11</v>
      </c>
      <c r="C86" s="6" t="s">
        <v>14</v>
      </c>
      <c r="D86" t="s">
        <v>4</v>
      </c>
      <c r="E86" s="7">
        <v>4.1666666666666664E-2</v>
      </c>
      <c r="F86">
        <v>57</v>
      </c>
      <c r="G86">
        <v>48.449999999999996</v>
      </c>
      <c r="H86" s="4">
        <v>97.5</v>
      </c>
      <c r="I86" s="4">
        <v>33.75</v>
      </c>
      <c r="J86" s="4">
        <f t="shared" si="1"/>
        <v>179.7</v>
      </c>
    </row>
    <row r="87" spans="1:10" x14ac:dyDescent="0.25">
      <c r="A87" s="5">
        <v>41644</v>
      </c>
      <c r="B87" s="6" t="s">
        <v>12</v>
      </c>
      <c r="C87" s="6" t="s">
        <v>13</v>
      </c>
      <c r="D87" t="s">
        <v>4</v>
      </c>
      <c r="E87" s="7">
        <v>6.2499999999999993E-2</v>
      </c>
      <c r="F87">
        <v>54</v>
      </c>
      <c r="G87">
        <v>45.9</v>
      </c>
      <c r="H87" s="4">
        <v>146.24999999999994</v>
      </c>
      <c r="I87" s="4">
        <v>13.5</v>
      </c>
      <c r="J87" s="4">
        <f t="shared" si="1"/>
        <v>205.64999999999995</v>
      </c>
    </row>
    <row r="88" spans="1:10" x14ac:dyDescent="0.25">
      <c r="A88" s="5">
        <v>41644</v>
      </c>
      <c r="B88" s="6" t="s">
        <v>12</v>
      </c>
      <c r="C88" s="6" t="s">
        <v>15</v>
      </c>
      <c r="D88" t="s">
        <v>5</v>
      </c>
      <c r="E88" s="7">
        <v>2.0833333333333332E-2</v>
      </c>
      <c r="F88">
        <v>61</v>
      </c>
      <c r="G88">
        <v>51.85</v>
      </c>
      <c r="H88" s="4">
        <v>48.75</v>
      </c>
      <c r="I88" s="4">
        <v>33</v>
      </c>
      <c r="J88" s="4">
        <f t="shared" si="1"/>
        <v>133.6</v>
      </c>
    </row>
    <row r="89" spans="1:10" x14ac:dyDescent="0.25">
      <c r="A89" s="5">
        <v>41644</v>
      </c>
      <c r="B89" s="6" t="s">
        <v>11</v>
      </c>
      <c r="C89" s="6" t="s">
        <v>15</v>
      </c>
      <c r="D89" t="s">
        <v>6</v>
      </c>
      <c r="E89" s="7">
        <v>6.2499999999999993E-2</v>
      </c>
      <c r="F89">
        <v>47</v>
      </c>
      <c r="G89">
        <v>39.949999999999996</v>
      </c>
      <c r="H89" s="4">
        <v>146.24999999999994</v>
      </c>
      <c r="I89" s="4">
        <v>0</v>
      </c>
      <c r="J89" s="4">
        <f t="shared" si="1"/>
        <v>186.19999999999993</v>
      </c>
    </row>
    <row r="90" spans="1:10" x14ac:dyDescent="0.25">
      <c r="A90" s="5">
        <v>41644</v>
      </c>
      <c r="B90" s="6" t="s">
        <v>11</v>
      </c>
      <c r="C90" s="6" t="s">
        <v>13</v>
      </c>
      <c r="D90" t="s">
        <v>6</v>
      </c>
      <c r="E90" s="7">
        <v>5.2083333333333329E-2</v>
      </c>
      <c r="F90">
        <v>29</v>
      </c>
      <c r="G90">
        <v>24.65</v>
      </c>
      <c r="H90" s="4">
        <v>121.875</v>
      </c>
      <c r="I90" s="4">
        <v>79.5</v>
      </c>
      <c r="J90" s="4">
        <f t="shared" si="1"/>
        <v>226.02500000000001</v>
      </c>
    </row>
    <row r="91" spans="1:10" x14ac:dyDescent="0.25">
      <c r="A91" s="5">
        <v>41644</v>
      </c>
      <c r="B91" s="6" t="s">
        <v>11</v>
      </c>
      <c r="C91" s="6" t="s">
        <v>16</v>
      </c>
      <c r="D91" t="s">
        <v>4</v>
      </c>
      <c r="E91" s="7">
        <v>6.2499999999999993E-2</v>
      </c>
      <c r="F91">
        <v>21</v>
      </c>
      <c r="G91">
        <v>17.849999999999998</v>
      </c>
      <c r="H91" s="4">
        <v>146.24999999999994</v>
      </c>
      <c r="I91" s="4">
        <v>42</v>
      </c>
      <c r="J91" s="4">
        <f t="shared" si="1"/>
        <v>206.09999999999994</v>
      </c>
    </row>
    <row r="92" spans="1:10" x14ac:dyDescent="0.25">
      <c r="A92" s="5">
        <v>41645</v>
      </c>
      <c r="B92" s="6" t="s">
        <v>11</v>
      </c>
      <c r="C92" s="6" t="s">
        <v>17</v>
      </c>
      <c r="D92" t="s">
        <v>3</v>
      </c>
      <c r="E92" s="7">
        <v>8.3333333333333329E-2</v>
      </c>
      <c r="F92">
        <v>65</v>
      </c>
      <c r="G92">
        <v>55.25</v>
      </c>
      <c r="H92" s="4">
        <v>130</v>
      </c>
      <c r="I92" s="4">
        <v>12</v>
      </c>
      <c r="J92" s="4">
        <f t="shared" si="1"/>
        <v>197.25</v>
      </c>
    </row>
    <row r="93" spans="1:10" x14ac:dyDescent="0.25">
      <c r="A93" s="5">
        <v>41645</v>
      </c>
      <c r="B93" s="6" t="s">
        <v>11</v>
      </c>
      <c r="C93" s="6" t="s">
        <v>17</v>
      </c>
      <c r="D93" t="s">
        <v>6</v>
      </c>
      <c r="E93" s="7">
        <v>5.2083333333333329E-2</v>
      </c>
      <c r="F93">
        <v>27</v>
      </c>
      <c r="G93">
        <v>22.95</v>
      </c>
      <c r="H93" s="4">
        <v>81.25</v>
      </c>
      <c r="I93" s="4">
        <v>0</v>
      </c>
      <c r="J93" s="4">
        <f t="shared" si="1"/>
        <v>104.2</v>
      </c>
    </row>
    <row r="94" spans="1:10" x14ac:dyDescent="0.25">
      <c r="A94" s="5">
        <v>41645</v>
      </c>
      <c r="B94" s="6" t="s">
        <v>12</v>
      </c>
      <c r="C94" s="6" t="s">
        <v>18</v>
      </c>
      <c r="D94" t="s">
        <v>6</v>
      </c>
      <c r="E94" s="7">
        <v>3.125E-2</v>
      </c>
      <c r="F94">
        <v>54</v>
      </c>
      <c r="G94">
        <v>45.9</v>
      </c>
      <c r="H94" s="4">
        <v>48.75</v>
      </c>
      <c r="I94" s="4">
        <v>0</v>
      </c>
      <c r="J94" s="4">
        <f t="shared" si="1"/>
        <v>94.65</v>
      </c>
    </row>
    <row r="95" spans="1:10" x14ac:dyDescent="0.25">
      <c r="A95" s="5">
        <v>41645</v>
      </c>
      <c r="B95" s="6" t="s">
        <v>11</v>
      </c>
      <c r="C95" s="6" t="s">
        <v>13</v>
      </c>
      <c r="D95" t="s">
        <v>6</v>
      </c>
      <c r="E95" s="7">
        <v>0.10416666666666667</v>
      </c>
      <c r="F95">
        <v>48</v>
      </c>
      <c r="G95">
        <v>40.799999999999997</v>
      </c>
      <c r="H95" s="4">
        <v>162.5</v>
      </c>
      <c r="I95" s="4">
        <v>71.25</v>
      </c>
      <c r="J95" s="4">
        <f t="shared" si="1"/>
        <v>274.55</v>
      </c>
    </row>
    <row r="96" spans="1:10" x14ac:dyDescent="0.25">
      <c r="A96" s="5">
        <v>41645</v>
      </c>
      <c r="B96" s="6" t="s">
        <v>12</v>
      </c>
      <c r="C96" s="6" t="s">
        <v>16</v>
      </c>
      <c r="D96" t="s">
        <v>4</v>
      </c>
      <c r="E96" s="7">
        <v>4.1666666666666664E-2</v>
      </c>
      <c r="F96">
        <v>15</v>
      </c>
      <c r="G96">
        <v>12.75</v>
      </c>
      <c r="H96" s="4">
        <v>65</v>
      </c>
      <c r="I96" s="4">
        <v>42.75</v>
      </c>
      <c r="J96" s="4">
        <f t="shared" si="1"/>
        <v>120.5</v>
      </c>
    </row>
    <row r="97" spans="1:10" x14ac:dyDescent="0.25">
      <c r="A97" s="5">
        <v>41645</v>
      </c>
      <c r="B97" s="6" t="s">
        <v>12</v>
      </c>
      <c r="C97" s="6" t="s">
        <v>16</v>
      </c>
      <c r="D97" t="s">
        <v>4</v>
      </c>
      <c r="E97" s="7">
        <v>3.125E-2</v>
      </c>
      <c r="F97">
        <v>12</v>
      </c>
      <c r="G97">
        <v>10.199999999999999</v>
      </c>
      <c r="H97" s="4">
        <v>48.75</v>
      </c>
      <c r="I97" s="4">
        <v>0</v>
      </c>
      <c r="J97" s="4">
        <f t="shared" si="1"/>
        <v>58.95</v>
      </c>
    </row>
    <row r="98" spans="1:10" x14ac:dyDescent="0.25">
      <c r="A98" s="5">
        <v>41645</v>
      </c>
      <c r="B98" s="6" t="s">
        <v>11</v>
      </c>
      <c r="C98" s="6" t="s">
        <v>13</v>
      </c>
      <c r="D98" t="s">
        <v>5</v>
      </c>
      <c r="E98" s="7">
        <v>3.125E-2</v>
      </c>
      <c r="F98">
        <v>48</v>
      </c>
      <c r="G98">
        <v>40.799999999999997</v>
      </c>
      <c r="H98" s="4">
        <v>48.75</v>
      </c>
      <c r="I98" s="4">
        <v>26.25</v>
      </c>
      <c r="J98" s="4">
        <f t="shared" si="1"/>
        <v>115.8</v>
      </c>
    </row>
    <row r="99" spans="1:10" x14ac:dyDescent="0.25">
      <c r="A99" s="5">
        <v>41645</v>
      </c>
      <c r="B99" s="6" t="s">
        <v>11</v>
      </c>
      <c r="C99" s="6" t="s">
        <v>18</v>
      </c>
      <c r="D99" t="s">
        <v>5</v>
      </c>
      <c r="E99" s="7">
        <v>4.1666666666666664E-2</v>
      </c>
      <c r="F99">
        <v>42</v>
      </c>
      <c r="G99">
        <v>35.699999999999996</v>
      </c>
      <c r="H99" s="4">
        <v>65</v>
      </c>
      <c r="I99" s="4">
        <v>29.25</v>
      </c>
      <c r="J99" s="4">
        <f t="shared" si="1"/>
        <v>129.94999999999999</v>
      </c>
    </row>
    <row r="100" spans="1:10" x14ac:dyDescent="0.25">
      <c r="A100" s="5">
        <v>41645</v>
      </c>
      <c r="B100" s="6" t="s">
        <v>11</v>
      </c>
      <c r="C100" s="6" t="s">
        <v>17</v>
      </c>
      <c r="D100" t="s">
        <v>3</v>
      </c>
      <c r="E100" s="7">
        <v>4.1666666666666664E-2</v>
      </c>
      <c r="F100">
        <v>17</v>
      </c>
      <c r="G100">
        <v>14.45</v>
      </c>
      <c r="H100" s="4">
        <v>65</v>
      </c>
      <c r="I100" s="4">
        <v>52.5</v>
      </c>
      <c r="J100" s="4">
        <f t="shared" si="1"/>
        <v>131.94999999999999</v>
      </c>
    </row>
    <row r="101" spans="1:10" x14ac:dyDescent="0.25">
      <c r="A101" s="5">
        <v>41645</v>
      </c>
      <c r="B101" s="6" t="s">
        <v>12</v>
      </c>
      <c r="C101" s="6" t="s">
        <v>18</v>
      </c>
      <c r="D101" t="s">
        <v>4</v>
      </c>
      <c r="E101" s="7">
        <v>3.125E-2</v>
      </c>
      <c r="F101">
        <v>65</v>
      </c>
      <c r="G101">
        <v>55.25</v>
      </c>
      <c r="H101" s="4">
        <v>48.75</v>
      </c>
      <c r="I101" s="4">
        <v>0</v>
      </c>
      <c r="J101" s="4">
        <f t="shared" si="1"/>
        <v>104</v>
      </c>
    </row>
    <row r="102" spans="1:10" x14ac:dyDescent="0.25">
      <c r="A102" s="5">
        <v>41645</v>
      </c>
      <c r="B102" s="6" t="s">
        <v>11</v>
      </c>
      <c r="C102" s="6" t="s">
        <v>18</v>
      </c>
      <c r="D102" t="s">
        <v>6</v>
      </c>
      <c r="E102" s="7">
        <v>4.1666666666666664E-2</v>
      </c>
      <c r="F102">
        <v>49</v>
      </c>
      <c r="G102">
        <v>41.65</v>
      </c>
      <c r="H102" s="4">
        <v>65</v>
      </c>
      <c r="I102" s="4">
        <v>0</v>
      </c>
      <c r="J102" s="4">
        <f t="shared" si="1"/>
        <v>106.65</v>
      </c>
    </row>
    <row r="103" spans="1:10" x14ac:dyDescent="0.25">
      <c r="A103" s="5">
        <v>41645</v>
      </c>
      <c r="B103" s="6" t="s">
        <v>11</v>
      </c>
      <c r="C103" s="6" t="s">
        <v>18</v>
      </c>
      <c r="D103" t="s">
        <v>5</v>
      </c>
      <c r="E103" s="7">
        <v>9.375E-2</v>
      </c>
      <c r="F103">
        <v>29</v>
      </c>
      <c r="G103">
        <v>24.65</v>
      </c>
      <c r="H103" s="4">
        <v>146.25</v>
      </c>
      <c r="I103" s="4">
        <v>75.75</v>
      </c>
      <c r="J103" s="4">
        <f t="shared" si="1"/>
        <v>246.65</v>
      </c>
    </row>
    <row r="104" spans="1:10" x14ac:dyDescent="0.25">
      <c r="A104" s="5">
        <v>41645</v>
      </c>
      <c r="B104" s="6" t="s">
        <v>12</v>
      </c>
      <c r="C104" s="6" t="s">
        <v>16</v>
      </c>
      <c r="D104" t="s">
        <v>6</v>
      </c>
      <c r="E104" s="7">
        <v>2.0833333333333332E-2</v>
      </c>
      <c r="F104">
        <v>25</v>
      </c>
      <c r="G104">
        <v>21.25</v>
      </c>
      <c r="H104" s="4">
        <v>32.5</v>
      </c>
      <c r="I104" s="4">
        <v>66</v>
      </c>
      <c r="J104" s="4">
        <f t="shared" si="1"/>
        <v>119.75</v>
      </c>
    </row>
    <row r="105" spans="1:10" x14ac:dyDescent="0.25">
      <c r="A105" s="5">
        <v>41645</v>
      </c>
      <c r="B105" s="6" t="s">
        <v>11</v>
      </c>
      <c r="C105" s="6" t="s">
        <v>13</v>
      </c>
      <c r="D105" t="s">
        <v>3</v>
      </c>
      <c r="E105" s="7">
        <v>2.0833333333333332E-2</v>
      </c>
      <c r="F105">
        <v>25</v>
      </c>
      <c r="G105">
        <v>21.25</v>
      </c>
      <c r="H105" s="4">
        <v>32.5</v>
      </c>
      <c r="I105" s="4">
        <v>2.25</v>
      </c>
      <c r="J105" s="4">
        <f t="shared" si="1"/>
        <v>56</v>
      </c>
    </row>
    <row r="106" spans="1:10" x14ac:dyDescent="0.25">
      <c r="A106" s="5">
        <v>41645</v>
      </c>
      <c r="B106" s="6" t="s">
        <v>11</v>
      </c>
      <c r="C106" s="6" t="s">
        <v>18</v>
      </c>
      <c r="D106" t="s">
        <v>5</v>
      </c>
      <c r="E106" s="7">
        <v>3.125E-2</v>
      </c>
      <c r="F106">
        <v>48</v>
      </c>
      <c r="G106">
        <v>40.799999999999997</v>
      </c>
      <c r="H106" s="4">
        <v>48.75</v>
      </c>
      <c r="I106" s="4">
        <v>3.75</v>
      </c>
      <c r="J106" s="4">
        <f t="shared" si="1"/>
        <v>93.3</v>
      </c>
    </row>
    <row r="107" spans="1:10" x14ac:dyDescent="0.25">
      <c r="A107" s="5">
        <v>41645</v>
      </c>
      <c r="B107" s="6" t="s">
        <v>11</v>
      </c>
      <c r="C107" s="6" t="s">
        <v>13</v>
      </c>
      <c r="D107" t="s">
        <v>6</v>
      </c>
      <c r="E107" s="7">
        <v>7.2916666666666657E-2</v>
      </c>
      <c r="F107">
        <v>9</v>
      </c>
      <c r="G107">
        <v>7.6499999999999995</v>
      </c>
      <c r="H107" s="4">
        <v>113.75</v>
      </c>
      <c r="I107" s="4">
        <v>21</v>
      </c>
      <c r="J107" s="4">
        <f t="shared" si="1"/>
        <v>142.4</v>
      </c>
    </row>
    <row r="108" spans="1:10" x14ac:dyDescent="0.25">
      <c r="A108" s="5">
        <v>41645</v>
      </c>
      <c r="B108" s="6" t="s">
        <v>11</v>
      </c>
      <c r="C108" s="6" t="s">
        <v>18</v>
      </c>
      <c r="D108" t="s">
        <v>5</v>
      </c>
      <c r="E108" s="7">
        <v>3.125E-2</v>
      </c>
      <c r="F108">
        <v>27</v>
      </c>
      <c r="G108">
        <v>22.95</v>
      </c>
      <c r="H108" s="4">
        <v>48.75</v>
      </c>
      <c r="I108" s="4">
        <v>0</v>
      </c>
      <c r="J108" s="4">
        <f t="shared" si="1"/>
        <v>71.7</v>
      </c>
    </row>
    <row r="109" spans="1:10" x14ac:dyDescent="0.25">
      <c r="A109" s="5">
        <v>41645</v>
      </c>
      <c r="B109" s="6" t="s">
        <v>11</v>
      </c>
      <c r="C109" s="6" t="s">
        <v>16</v>
      </c>
      <c r="D109" t="s">
        <v>6</v>
      </c>
      <c r="E109" s="7">
        <v>4.1666666666666664E-2</v>
      </c>
      <c r="F109">
        <v>49</v>
      </c>
      <c r="G109">
        <v>41.65</v>
      </c>
      <c r="H109" s="4">
        <v>65</v>
      </c>
      <c r="I109" s="4">
        <v>0</v>
      </c>
      <c r="J109" s="4">
        <f t="shared" si="1"/>
        <v>106.65</v>
      </c>
    </row>
    <row r="110" spans="1:10" x14ac:dyDescent="0.25">
      <c r="A110" s="5">
        <v>41646</v>
      </c>
      <c r="B110" s="6" t="s">
        <v>11</v>
      </c>
      <c r="C110" s="6" t="s">
        <v>18</v>
      </c>
      <c r="D110" t="s">
        <v>4</v>
      </c>
      <c r="E110" s="7">
        <v>4.1666666666666664E-2</v>
      </c>
      <c r="F110">
        <v>34</v>
      </c>
      <c r="G110">
        <v>28.9</v>
      </c>
      <c r="H110" s="4">
        <v>65</v>
      </c>
      <c r="I110" s="4">
        <v>36.75</v>
      </c>
      <c r="J110" s="4">
        <f t="shared" si="1"/>
        <v>130.65</v>
      </c>
    </row>
    <row r="111" spans="1:10" x14ac:dyDescent="0.25">
      <c r="A111" s="5">
        <v>41646</v>
      </c>
      <c r="B111" s="6" t="s">
        <v>11</v>
      </c>
      <c r="C111" s="6" t="s">
        <v>17</v>
      </c>
      <c r="D111" t="s">
        <v>6</v>
      </c>
      <c r="E111" s="7">
        <v>9.375E-2</v>
      </c>
      <c r="F111">
        <v>65</v>
      </c>
      <c r="G111">
        <v>55.25</v>
      </c>
      <c r="H111" s="4">
        <v>146.25</v>
      </c>
      <c r="I111" s="4">
        <v>0</v>
      </c>
      <c r="J111" s="4">
        <f t="shared" si="1"/>
        <v>201.5</v>
      </c>
    </row>
    <row r="112" spans="1:10" x14ac:dyDescent="0.25">
      <c r="A112" s="5">
        <v>41646</v>
      </c>
      <c r="B112" s="6" t="s">
        <v>11</v>
      </c>
      <c r="C112" s="6" t="s">
        <v>15</v>
      </c>
      <c r="D112" t="s">
        <v>6</v>
      </c>
      <c r="E112" s="7">
        <v>3.125E-2</v>
      </c>
      <c r="F112">
        <v>16</v>
      </c>
      <c r="G112">
        <v>13.6</v>
      </c>
      <c r="H112" s="4">
        <v>48.75</v>
      </c>
      <c r="I112" s="4">
        <v>0</v>
      </c>
      <c r="J112" s="4">
        <f t="shared" si="1"/>
        <v>62.35</v>
      </c>
    </row>
    <row r="113" spans="1:10" x14ac:dyDescent="0.25">
      <c r="A113" s="5">
        <v>41646</v>
      </c>
      <c r="B113" s="6" t="s">
        <v>12</v>
      </c>
      <c r="C113" s="6" t="s">
        <v>15</v>
      </c>
      <c r="D113" t="s">
        <v>6</v>
      </c>
      <c r="E113" s="7">
        <v>2.0833333333333332E-2</v>
      </c>
      <c r="F113">
        <v>36</v>
      </c>
      <c r="G113">
        <v>30.599999999999998</v>
      </c>
      <c r="H113" s="4">
        <v>32.5</v>
      </c>
      <c r="I113" s="4">
        <v>0</v>
      </c>
      <c r="J113" s="4">
        <f t="shared" si="1"/>
        <v>63.099999999999994</v>
      </c>
    </row>
    <row r="114" spans="1:10" x14ac:dyDescent="0.25">
      <c r="A114" s="5">
        <v>41646</v>
      </c>
      <c r="B114" s="6" t="s">
        <v>12</v>
      </c>
      <c r="C114" s="6" t="s">
        <v>18</v>
      </c>
      <c r="D114" t="s">
        <v>3</v>
      </c>
      <c r="E114" s="7">
        <v>6.2499999999999993E-2</v>
      </c>
      <c r="F114">
        <v>50</v>
      </c>
      <c r="G114">
        <v>42.5</v>
      </c>
      <c r="H114" s="4">
        <v>97.499999999999972</v>
      </c>
      <c r="I114" s="4">
        <v>0</v>
      </c>
      <c r="J114" s="4">
        <f t="shared" si="1"/>
        <v>139.99999999999997</v>
      </c>
    </row>
    <row r="115" spans="1:10" x14ac:dyDescent="0.25">
      <c r="A115" s="5">
        <v>41646</v>
      </c>
      <c r="B115" s="6" t="s">
        <v>12</v>
      </c>
      <c r="C115" s="6" t="s">
        <v>18</v>
      </c>
      <c r="D115" t="s">
        <v>3</v>
      </c>
      <c r="E115" s="7">
        <v>2.0833333333333332E-2</v>
      </c>
      <c r="F115">
        <v>50</v>
      </c>
      <c r="G115">
        <v>42.5</v>
      </c>
      <c r="H115" s="4">
        <v>32.5</v>
      </c>
      <c r="I115" s="4">
        <v>0</v>
      </c>
      <c r="J115" s="4">
        <f t="shared" si="1"/>
        <v>75</v>
      </c>
    </row>
    <row r="116" spans="1:10" x14ac:dyDescent="0.25">
      <c r="A116" s="5">
        <v>41646</v>
      </c>
      <c r="B116" s="6" t="s">
        <v>12</v>
      </c>
      <c r="C116" s="6" t="s">
        <v>15</v>
      </c>
      <c r="D116" t="s">
        <v>4</v>
      </c>
      <c r="E116" s="7">
        <v>0.10416666666666667</v>
      </c>
      <c r="F116">
        <v>17</v>
      </c>
      <c r="G116">
        <v>14.45</v>
      </c>
      <c r="H116" s="4">
        <v>162.5</v>
      </c>
      <c r="I116" s="4">
        <v>0</v>
      </c>
      <c r="J116" s="4">
        <f t="shared" si="1"/>
        <v>176.95</v>
      </c>
    </row>
    <row r="117" spans="1:10" x14ac:dyDescent="0.25">
      <c r="A117" s="5">
        <v>41646</v>
      </c>
      <c r="B117" s="6" t="s">
        <v>12</v>
      </c>
      <c r="C117" s="6" t="s">
        <v>18</v>
      </c>
      <c r="D117" t="s">
        <v>5</v>
      </c>
      <c r="E117" s="7">
        <v>5.2083333333333329E-2</v>
      </c>
      <c r="F117">
        <v>46</v>
      </c>
      <c r="G117">
        <v>39.1</v>
      </c>
      <c r="H117" s="4">
        <v>81.25</v>
      </c>
      <c r="I117" s="4">
        <v>7.5</v>
      </c>
      <c r="J117" s="4">
        <f t="shared" si="1"/>
        <v>127.85</v>
      </c>
    </row>
    <row r="118" spans="1:10" x14ac:dyDescent="0.25">
      <c r="A118" s="5">
        <v>41646</v>
      </c>
      <c r="B118" s="6" t="s">
        <v>11</v>
      </c>
      <c r="C118" s="6" t="s">
        <v>15</v>
      </c>
      <c r="D118" t="s">
        <v>4</v>
      </c>
      <c r="E118" s="7">
        <v>6.2499999999999993E-2</v>
      </c>
      <c r="F118">
        <v>65</v>
      </c>
      <c r="G118">
        <v>55.25</v>
      </c>
      <c r="H118" s="4">
        <v>97.499999999999972</v>
      </c>
      <c r="I118" s="4">
        <v>21.75</v>
      </c>
      <c r="J118" s="4">
        <f t="shared" si="1"/>
        <v>174.49999999999997</v>
      </c>
    </row>
    <row r="119" spans="1:10" x14ac:dyDescent="0.25">
      <c r="A119" s="5">
        <v>41646</v>
      </c>
      <c r="B119" s="6" t="s">
        <v>11</v>
      </c>
      <c r="C119" s="6" t="s">
        <v>17</v>
      </c>
      <c r="D119" t="s">
        <v>3</v>
      </c>
      <c r="E119" s="7">
        <v>2.0833333333333332E-2</v>
      </c>
      <c r="F119">
        <v>57</v>
      </c>
      <c r="G119">
        <v>48.449999999999996</v>
      </c>
      <c r="H119" s="4">
        <v>32.5</v>
      </c>
      <c r="I119" s="4">
        <v>24.75</v>
      </c>
      <c r="J119" s="4">
        <f t="shared" si="1"/>
        <v>105.69999999999999</v>
      </c>
    </row>
    <row r="120" spans="1:10" x14ac:dyDescent="0.25">
      <c r="A120" s="5">
        <v>41646</v>
      </c>
      <c r="B120" s="6" t="s">
        <v>11</v>
      </c>
      <c r="C120" s="6" t="s">
        <v>18</v>
      </c>
      <c r="D120" t="s">
        <v>4</v>
      </c>
      <c r="E120" s="7">
        <v>6.2499999999999993E-2</v>
      </c>
      <c r="F120">
        <v>59</v>
      </c>
      <c r="G120">
        <v>50.15</v>
      </c>
      <c r="H120" s="4">
        <v>97.499999999999972</v>
      </c>
      <c r="I120" s="4">
        <v>27.75</v>
      </c>
      <c r="J120" s="4">
        <f t="shared" si="1"/>
        <v>175.39999999999998</v>
      </c>
    </row>
    <row r="121" spans="1:10" x14ac:dyDescent="0.25">
      <c r="A121" s="5">
        <v>41646</v>
      </c>
      <c r="B121" s="6" t="s">
        <v>11</v>
      </c>
      <c r="C121" s="6" t="s">
        <v>15</v>
      </c>
      <c r="D121" t="s">
        <v>3</v>
      </c>
      <c r="E121" s="7">
        <v>5.2083333333333329E-2</v>
      </c>
      <c r="F121">
        <v>12</v>
      </c>
      <c r="G121">
        <v>10.199999999999999</v>
      </c>
      <c r="H121" s="4">
        <v>81.25</v>
      </c>
      <c r="I121" s="4">
        <v>65.25</v>
      </c>
      <c r="J121" s="4">
        <f t="shared" si="1"/>
        <v>156.69999999999999</v>
      </c>
    </row>
    <row r="122" spans="1:10" x14ac:dyDescent="0.25">
      <c r="A122" s="5">
        <v>41646</v>
      </c>
      <c r="B122" s="6" t="s">
        <v>11</v>
      </c>
      <c r="C122" s="6" t="s">
        <v>17</v>
      </c>
      <c r="D122" t="s">
        <v>3</v>
      </c>
      <c r="E122" s="7">
        <v>3.125E-2</v>
      </c>
      <c r="F122">
        <v>46</v>
      </c>
      <c r="G122">
        <v>39.1</v>
      </c>
      <c r="H122" s="4">
        <v>48.75</v>
      </c>
      <c r="I122" s="4">
        <v>0</v>
      </c>
      <c r="J122" s="4">
        <f t="shared" si="1"/>
        <v>87.85</v>
      </c>
    </row>
    <row r="123" spans="1:10" x14ac:dyDescent="0.25">
      <c r="A123" s="5">
        <v>41646</v>
      </c>
      <c r="B123" s="6" t="s">
        <v>11</v>
      </c>
      <c r="C123" s="6" t="s">
        <v>18</v>
      </c>
      <c r="D123" t="s">
        <v>3</v>
      </c>
      <c r="E123" s="7">
        <v>6.2499999999999993E-2</v>
      </c>
      <c r="F123">
        <v>14</v>
      </c>
      <c r="G123">
        <v>11.9</v>
      </c>
      <c r="H123" s="4">
        <v>97.499999999999972</v>
      </c>
      <c r="I123" s="4">
        <v>69.75</v>
      </c>
      <c r="J123" s="4">
        <f t="shared" si="1"/>
        <v>179.14999999999998</v>
      </c>
    </row>
    <row r="124" spans="1:10" x14ac:dyDescent="0.25">
      <c r="A124" s="5">
        <v>41646</v>
      </c>
      <c r="B124" s="6" t="s">
        <v>11</v>
      </c>
      <c r="C124" s="6" t="s">
        <v>15</v>
      </c>
      <c r="D124" t="s">
        <v>6</v>
      </c>
      <c r="E124" s="7">
        <v>4.1666666666666664E-2</v>
      </c>
      <c r="F124">
        <v>43</v>
      </c>
      <c r="G124">
        <v>36.549999999999997</v>
      </c>
      <c r="H124" s="4">
        <v>65</v>
      </c>
      <c r="I124" s="4">
        <v>27</v>
      </c>
      <c r="J124" s="4">
        <f t="shared" si="1"/>
        <v>128.55000000000001</v>
      </c>
    </row>
    <row r="125" spans="1:10" x14ac:dyDescent="0.25">
      <c r="A125" s="5">
        <v>41646</v>
      </c>
      <c r="B125" s="6" t="s">
        <v>11</v>
      </c>
      <c r="C125" s="6" t="s">
        <v>15</v>
      </c>
      <c r="D125" t="s">
        <v>4</v>
      </c>
      <c r="E125" s="7">
        <v>5.2083333333333329E-2</v>
      </c>
      <c r="F125">
        <v>43</v>
      </c>
      <c r="G125">
        <v>36.549999999999997</v>
      </c>
      <c r="H125" s="4">
        <v>81.25</v>
      </c>
      <c r="I125" s="4">
        <v>6</v>
      </c>
      <c r="J125" s="4">
        <f t="shared" si="1"/>
        <v>123.8</v>
      </c>
    </row>
    <row r="126" spans="1:10" x14ac:dyDescent="0.25">
      <c r="A126" s="5">
        <v>41647</v>
      </c>
      <c r="B126" s="6" t="s">
        <v>12</v>
      </c>
      <c r="C126" s="6" t="s">
        <v>13</v>
      </c>
      <c r="D126" t="s">
        <v>5</v>
      </c>
      <c r="E126" s="7">
        <v>6.2499999999999993E-2</v>
      </c>
      <c r="F126">
        <v>63</v>
      </c>
      <c r="G126">
        <v>53.55</v>
      </c>
      <c r="H126" s="4">
        <v>97.499999999999972</v>
      </c>
      <c r="I126" s="4">
        <v>27</v>
      </c>
      <c r="J126" s="4">
        <f t="shared" si="1"/>
        <v>178.04999999999995</v>
      </c>
    </row>
    <row r="127" spans="1:10" x14ac:dyDescent="0.25">
      <c r="A127" s="5">
        <v>41647</v>
      </c>
      <c r="B127" s="6" t="s">
        <v>12</v>
      </c>
      <c r="C127" s="6" t="s">
        <v>16</v>
      </c>
      <c r="D127" t="s">
        <v>4</v>
      </c>
      <c r="E127" s="7">
        <v>7.2916666666666657E-2</v>
      </c>
      <c r="F127">
        <v>47</v>
      </c>
      <c r="G127">
        <v>39.949999999999996</v>
      </c>
      <c r="H127" s="4">
        <v>113.75</v>
      </c>
      <c r="I127" s="4">
        <v>84</v>
      </c>
      <c r="J127" s="4">
        <f t="shared" si="1"/>
        <v>237.7</v>
      </c>
    </row>
    <row r="128" spans="1:10" x14ac:dyDescent="0.25">
      <c r="A128" s="5">
        <v>41647</v>
      </c>
      <c r="B128" s="6" t="s">
        <v>11</v>
      </c>
      <c r="C128" s="6" t="s">
        <v>13</v>
      </c>
      <c r="D128" t="s">
        <v>6</v>
      </c>
      <c r="E128" s="7">
        <v>2.0833333333333332E-2</v>
      </c>
      <c r="F128">
        <v>9</v>
      </c>
      <c r="G128">
        <v>7.6499999999999995</v>
      </c>
      <c r="H128" s="4">
        <v>32.5</v>
      </c>
      <c r="I128" s="4">
        <v>0</v>
      </c>
      <c r="J128" s="4">
        <f t="shared" si="1"/>
        <v>40.15</v>
      </c>
    </row>
    <row r="129" spans="1:10" x14ac:dyDescent="0.25">
      <c r="A129" s="5">
        <v>41647</v>
      </c>
      <c r="B129" s="6" t="s">
        <v>12</v>
      </c>
      <c r="C129" s="6" t="s">
        <v>13</v>
      </c>
      <c r="D129" t="s">
        <v>4</v>
      </c>
      <c r="E129" s="7">
        <v>3.125E-2</v>
      </c>
      <c r="F129">
        <v>47</v>
      </c>
      <c r="G129">
        <v>39.949999999999996</v>
      </c>
      <c r="H129" s="4">
        <v>48.75</v>
      </c>
      <c r="I129" s="4">
        <v>0</v>
      </c>
      <c r="J129" s="4">
        <f t="shared" si="1"/>
        <v>88.699999999999989</v>
      </c>
    </row>
    <row r="130" spans="1:10" x14ac:dyDescent="0.25">
      <c r="A130" s="5">
        <v>41647</v>
      </c>
      <c r="B130" s="6" t="s">
        <v>12</v>
      </c>
      <c r="C130" s="6" t="s">
        <v>18</v>
      </c>
      <c r="D130" t="s">
        <v>3</v>
      </c>
      <c r="E130" s="7">
        <v>0.10416666666666667</v>
      </c>
      <c r="F130">
        <v>18</v>
      </c>
      <c r="G130">
        <v>15.299999999999999</v>
      </c>
      <c r="H130" s="4">
        <v>162.5</v>
      </c>
      <c r="I130" s="4">
        <v>3.75</v>
      </c>
      <c r="J130" s="4">
        <f t="shared" si="1"/>
        <v>181.55</v>
      </c>
    </row>
    <row r="131" spans="1:10" x14ac:dyDescent="0.25">
      <c r="A131" s="5">
        <v>41647</v>
      </c>
      <c r="B131" s="6" t="s">
        <v>12</v>
      </c>
      <c r="C131" s="6" t="s">
        <v>16</v>
      </c>
      <c r="D131" t="s">
        <v>5</v>
      </c>
      <c r="E131" s="7">
        <v>6.2499999999999993E-2</v>
      </c>
      <c r="F131">
        <v>20</v>
      </c>
      <c r="G131">
        <v>17</v>
      </c>
      <c r="H131" s="4">
        <v>97.499999999999972</v>
      </c>
      <c r="I131" s="4">
        <v>9</v>
      </c>
      <c r="J131" s="4">
        <f t="shared" ref="J131:J194" si="2">SUM(G131:I131)</f>
        <v>123.49999999999997</v>
      </c>
    </row>
    <row r="132" spans="1:10" x14ac:dyDescent="0.25">
      <c r="A132" s="5">
        <v>41647</v>
      </c>
      <c r="B132" s="6" t="s">
        <v>11</v>
      </c>
      <c r="C132" s="6" t="s">
        <v>18</v>
      </c>
      <c r="D132" t="s">
        <v>5</v>
      </c>
      <c r="E132" s="7">
        <v>6.2499999999999993E-2</v>
      </c>
      <c r="F132">
        <v>66</v>
      </c>
      <c r="G132">
        <v>56.1</v>
      </c>
      <c r="H132" s="4">
        <v>97.499999999999972</v>
      </c>
      <c r="I132" s="4">
        <v>78.75</v>
      </c>
      <c r="J132" s="4">
        <f t="shared" si="2"/>
        <v>232.34999999999997</v>
      </c>
    </row>
    <row r="133" spans="1:10" x14ac:dyDescent="0.25">
      <c r="A133" s="5">
        <v>41647</v>
      </c>
      <c r="B133" s="6" t="s">
        <v>12</v>
      </c>
      <c r="C133" s="6" t="s">
        <v>16</v>
      </c>
      <c r="D133" t="s">
        <v>5</v>
      </c>
      <c r="E133" s="7">
        <v>2.0833333333333332E-2</v>
      </c>
      <c r="F133">
        <v>29</v>
      </c>
      <c r="G133">
        <v>24.65</v>
      </c>
      <c r="H133" s="4">
        <v>32.5</v>
      </c>
      <c r="I133" s="4">
        <v>0</v>
      </c>
      <c r="J133" s="4">
        <f t="shared" si="2"/>
        <v>57.15</v>
      </c>
    </row>
    <row r="134" spans="1:10" x14ac:dyDescent="0.25">
      <c r="A134" s="5">
        <v>41647</v>
      </c>
      <c r="B134" s="6" t="s">
        <v>11</v>
      </c>
      <c r="C134" s="6" t="s">
        <v>18</v>
      </c>
      <c r="D134" t="s">
        <v>4</v>
      </c>
      <c r="E134" s="7">
        <v>3.125E-2</v>
      </c>
      <c r="F134">
        <v>16</v>
      </c>
      <c r="G134">
        <v>13.6</v>
      </c>
      <c r="H134" s="4">
        <v>48.75</v>
      </c>
      <c r="I134" s="4">
        <v>29.25</v>
      </c>
      <c r="J134" s="4">
        <f t="shared" si="2"/>
        <v>91.6</v>
      </c>
    </row>
    <row r="135" spans="1:10" x14ac:dyDescent="0.25">
      <c r="A135" s="5">
        <v>41647</v>
      </c>
      <c r="B135" s="6" t="s">
        <v>11</v>
      </c>
      <c r="C135" s="6" t="s">
        <v>16</v>
      </c>
      <c r="D135" t="s">
        <v>5</v>
      </c>
      <c r="E135" s="7">
        <v>7.2916666666666657E-2</v>
      </c>
      <c r="F135">
        <v>63</v>
      </c>
      <c r="G135">
        <v>53.55</v>
      </c>
      <c r="H135" s="4">
        <v>113.75</v>
      </c>
      <c r="I135" s="4">
        <v>0</v>
      </c>
      <c r="J135" s="4">
        <f t="shared" si="2"/>
        <v>167.3</v>
      </c>
    </row>
    <row r="136" spans="1:10" x14ac:dyDescent="0.25">
      <c r="A136" s="5">
        <v>41647</v>
      </c>
      <c r="B136" s="6" t="s">
        <v>12</v>
      </c>
      <c r="C136" s="6" t="s">
        <v>13</v>
      </c>
      <c r="D136" t="s">
        <v>4</v>
      </c>
      <c r="E136" s="7">
        <v>4.1666666666666664E-2</v>
      </c>
      <c r="F136">
        <v>17</v>
      </c>
      <c r="G136">
        <v>14.45</v>
      </c>
      <c r="H136" s="4">
        <v>65</v>
      </c>
      <c r="I136" s="4">
        <v>76.5</v>
      </c>
      <c r="J136" s="4">
        <f t="shared" si="2"/>
        <v>155.94999999999999</v>
      </c>
    </row>
    <row r="137" spans="1:10" x14ac:dyDescent="0.25">
      <c r="A137" s="5">
        <v>41647</v>
      </c>
      <c r="B137" s="6" t="s">
        <v>11</v>
      </c>
      <c r="C137" s="6" t="s">
        <v>16</v>
      </c>
      <c r="D137" t="s">
        <v>6</v>
      </c>
      <c r="E137" s="7">
        <v>2.0833333333333332E-2</v>
      </c>
      <c r="F137">
        <v>34</v>
      </c>
      <c r="G137">
        <v>28.9</v>
      </c>
      <c r="H137" s="4">
        <v>32.5</v>
      </c>
      <c r="I137" s="4">
        <v>0</v>
      </c>
      <c r="J137" s="4">
        <f t="shared" si="2"/>
        <v>61.4</v>
      </c>
    </row>
    <row r="138" spans="1:10" x14ac:dyDescent="0.25">
      <c r="A138" s="5">
        <v>41647</v>
      </c>
      <c r="B138" s="6" t="s">
        <v>11</v>
      </c>
      <c r="C138" s="6" t="s">
        <v>16</v>
      </c>
      <c r="D138" t="s">
        <v>5</v>
      </c>
      <c r="E138" s="7">
        <v>9.375E-2</v>
      </c>
      <c r="F138">
        <v>49</v>
      </c>
      <c r="G138">
        <v>41.65</v>
      </c>
      <c r="H138" s="4">
        <v>146.25</v>
      </c>
      <c r="I138" s="4">
        <v>0</v>
      </c>
      <c r="J138" s="4">
        <f t="shared" si="2"/>
        <v>187.9</v>
      </c>
    </row>
    <row r="139" spans="1:10" x14ac:dyDescent="0.25">
      <c r="A139" s="5">
        <v>41647</v>
      </c>
      <c r="B139" s="6" t="s">
        <v>11</v>
      </c>
      <c r="C139" s="6" t="s">
        <v>16</v>
      </c>
      <c r="D139" t="s">
        <v>6</v>
      </c>
      <c r="E139" s="7">
        <v>2.0833333333333332E-2</v>
      </c>
      <c r="F139">
        <v>11</v>
      </c>
      <c r="G139">
        <v>9.35</v>
      </c>
      <c r="H139" s="4">
        <v>32.5</v>
      </c>
      <c r="I139" s="4">
        <v>7.5</v>
      </c>
      <c r="J139" s="4">
        <f t="shared" si="2"/>
        <v>49.35</v>
      </c>
    </row>
    <row r="140" spans="1:10" x14ac:dyDescent="0.25">
      <c r="A140" s="5">
        <v>41647</v>
      </c>
      <c r="B140" s="6" t="s">
        <v>12</v>
      </c>
      <c r="C140" s="6" t="s">
        <v>18</v>
      </c>
      <c r="D140" t="s">
        <v>3</v>
      </c>
      <c r="E140" s="7">
        <v>9.375E-2</v>
      </c>
      <c r="F140">
        <v>13</v>
      </c>
      <c r="G140">
        <v>11.049999999999999</v>
      </c>
      <c r="H140" s="4">
        <v>146.25</v>
      </c>
      <c r="I140" s="4">
        <v>12</v>
      </c>
      <c r="J140" s="4">
        <f t="shared" si="2"/>
        <v>169.3</v>
      </c>
    </row>
    <row r="141" spans="1:10" x14ac:dyDescent="0.25">
      <c r="A141" s="5">
        <v>41647</v>
      </c>
      <c r="B141" s="6" t="s">
        <v>12</v>
      </c>
      <c r="C141" s="6" t="s">
        <v>18</v>
      </c>
      <c r="D141" t="s">
        <v>4</v>
      </c>
      <c r="E141" s="7">
        <v>2.0833333333333332E-2</v>
      </c>
      <c r="F141">
        <v>31</v>
      </c>
      <c r="G141">
        <v>26.349999999999998</v>
      </c>
      <c r="H141" s="4">
        <v>32.5</v>
      </c>
      <c r="I141" s="4">
        <v>10.5</v>
      </c>
      <c r="J141" s="4">
        <f t="shared" si="2"/>
        <v>69.349999999999994</v>
      </c>
    </row>
    <row r="142" spans="1:10" x14ac:dyDescent="0.25">
      <c r="A142" s="5">
        <v>41647</v>
      </c>
      <c r="B142" s="6" t="s">
        <v>11</v>
      </c>
      <c r="C142" s="6" t="s">
        <v>18</v>
      </c>
      <c r="D142" t="s">
        <v>4</v>
      </c>
      <c r="E142" s="7">
        <v>6.2499999999999993E-2</v>
      </c>
      <c r="F142">
        <v>67</v>
      </c>
      <c r="G142">
        <v>56.949999999999996</v>
      </c>
      <c r="H142" s="4">
        <v>97.499999999999972</v>
      </c>
      <c r="I142" s="4">
        <v>52.5</v>
      </c>
      <c r="J142" s="4">
        <f t="shared" si="2"/>
        <v>206.94999999999996</v>
      </c>
    </row>
    <row r="143" spans="1:10" x14ac:dyDescent="0.25">
      <c r="A143" s="5">
        <v>41647</v>
      </c>
      <c r="B143" s="6" t="s">
        <v>11</v>
      </c>
      <c r="C143" s="6" t="s">
        <v>18</v>
      </c>
      <c r="D143" t="s">
        <v>5</v>
      </c>
      <c r="E143" s="7">
        <v>2.0833333333333332E-2</v>
      </c>
      <c r="F143">
        <v>13</v>
      </c>
      <c r="G143">
        <v>11.049999999999999</v>
      </c>
      <c r="H143" s="4">
        <v>32.5</v>
      </c>
      <c r="I143" s="4">
        <v>0</v>
      </c>
      <c r="J143" s="4">
        <f t="shared" si="2"/>
        <v>43.55</v>
      </c>
    </row>
    <row r="144" spans="1:10" x14ac:dyDescent="0.25">
      <c r="A144" s="5">
        <v>41648</v>
      </c>
      <c r="B144" s="6" t="s">
        <v>12</v>
      </c>
      <c r="C144" s="6" t="s">
        <v>16</v>
      </c>
      <c r="D144" t="s">
        <v>4</v>
      </c>
      <c r="E144" s="7">
        <v>8.3333333333333329E-2</v>
      </c>
      <c r="F144">
        <v>36</v>
      </c>
      <c r="G144">
        <v>30.599999999999998</v>
      </c>
      <c r="H144" s="4">
        <v>130</v>
      </c>
      <c r="I144" s="4">
        <v>0</v>
      </c>
      <c r="J144" s="4">
        <f t="shared" si="2"/>
        <v>160.6</v>
      </c>
    </row>
    <row r="145" spans="1:10" x14ac:dyDescent="0.25">
      <c r="A145" s="5">
        <v>41648</v>
      </c>
      <c r="B145" s="6" t="s">
        <v>11</v>
      </c>
      <c r="C145" s="6" t="s">
        <v>17</v>
      </c>
      <c r="D145" t="s">
        <v>4</v>
      </c>
      <c r="E145" s="7">
        <v>6.2499999999999993E-2</v>
      </c>
      <c r="F145">
        <v>20</v>
      </c>
      <c r="G145">
        <v>17</v>
      </c>
      <c r="H145" s="4">
        <v>97.499999999999972</v>
      </c>
      <c r="I145" s="4">
        <v>0</v>
      </c>
      <c r="J145" s="4">
        <f t="shared" si="2"/>
        <v>114.49999999999997</v>
      </c>
    </row>
    <row r="146" spans="1:10" x14ac:dyDescent="0.25">
      <c r="A146" s="5">
        <v>41648</v>
      </c>
      <c r="B146" s="6" t="s">
        <v>12</v>
      </c>
      <c r="C146" s="6" t="s">
        <v>16</v>
      </c>
      <c r="D146" t="s">
        <v>6</v>
      </c>
      <c r="E146" s="7">
        <v>3.125E-2</v>
      </c>
      <c r="F146">
        <v>13</v>
      </c>
      <c r="G146">
        <v>11.049999999999999</v>
      </c>
      <c r="H146" s="4">
        <v>48.75</v>
      </c>
      <c r="I146" s="4">
        <v>0</v>
      </c>
      <c r="J146" s="4">
        <f t="shared" si="2"/>
        <v>59.8</v>
      </c>
    </row>
    <row r="147" spans="1:10" x14ac:dyDescent="0.25">
      <c r="A147" s="5">
        <v>41648</v>
      </c>
      <c r="B147" s="6" t="s">
        <v>11</v>
      </c>
      <c r="C147" s="6" t="s">
        <v>17</v>
      </c>
      <c r="D147" t="s">
        <v>3</v>
      </c>
      <c r="E147" s="7">
        <v>3.125E-2</v>
      </c>
      <c r="F147">
        <v>35</v>
      </c>
      <c r="G147">
        <v>29.75</v>
      </c>
      <c r="H147" s="4">
        <v>48.75</v>
      </c>
      <c r="I147" s="4">
        <v>48.75</v>
      </c>
      <c r="J147" s="4">
        <f t="shared" si="2"/>
        <v>127.25</v>
      </c>
    </row>
    <row r="148" spans="1:10" x14ac:dyDescent="0.25">
      <c r="A148" s="5">
        <v>41648</v>
      </c>
      <c r="B148" s="6" t="s">
        <v>11</v>
      </c>
      <c r="C148" s="6" t="s">
        <v>16</v>
      </c>
      <c r="D148" t="s">
        <v>3</v>
      </c>
      <c r="E148" s="7">
        <v>4.1666666666666664E-2</v>
      </c>
      <c r="F148">
        <v>32</v>
      </c>
      <c r="G148">
        <v>27.2</v>
      </c>
      <c r="H148" s="4">
        <v>65</v>
      </c>
      <c r="I148" s="4">
        <v>0</v>
      </c>
      <c r="J148" s="4">
        <f t="shared" si="2"/>
        <v>92.2</v>
      </c>
    </row>
    <row r="149" spans="1:10" x14ac:dyDescent="0.25">
      <c r="A149" s="5">
        <v>41648</v>
      </c>
      <c r="B149" s="6" t="s">
        <v>12</v>
      </c>
      <c r="C149" s="6" t="s">
        <v>16</v>
      </c>
      <c r="D149" t="s">
        <v>5</v>
      </c>
      <c r="E149" s="7">
        <v>4.1666666666666664E-2</v>
      </c>
      <c r="F149">
        <v>13</v>
      </c>
      <c r="G149">
        <v>11.049999999999999</v>
      </c>
      <c r="H149" s="4">
        <v>65</v>
      </c>
      <c r="I149" s="4">
        <v>0</v>
      </c>
      <c r="J149" s="4">
        <f t="shared" si="2"/>
        <v>76.05</v>
      </c>
    </row>
    <row r="150" spans="1:10" x14ac:dyDescent="0.25">
      <c r="A150" s="5">
        <v>41648</v>
      </c>
      <c r="B150" s="6" t="s">
        <v>12</v>
      </c>
      <c r="C150" s="6" t="s">
        <v>16</v>
      </c>
      <c r="D150" t="s">
        <v>4</v>
      </c>
      <c r="E150" s="7">
        <v>8.3333333333333329E-2</v>
      </c>
      <c r="F150">
        <v>42</v>
      </c>
      <c r="G150">
        <v>35.699999999999996</v>
      </c>
      <c r="H150" s="4">
        <v>130</v>
      </c>
      <c r="I150" s="4">
        <v>77.25</v>
      </c>
      <c r="J150" s="4">
        <f t="shared" si="2"/>
        <v>242.95</v>
      </c>
    </row>
    <row r="151" spans="1:10" x14ac:dyDescent="0.25">
      <c r="A151" s="5">
        <v>41648</v>
      </c>
      <c r="B151" s="6" t="s">
        <v>11</v>
      </c>
      <c r="C151" s="6" t="s">
        <v>16</v>
      </c>
      <c r="D151" t="s">
        <v>3</v>
      </c>
      <c r="E151" s="7">
        <v>4.1666666666666664E-2</v>
      </c>
      <c r="F151">
        <v>35</v>
      </c>
      <c r="G151">
        <v>29.75</v>
      </c>
      <c r="H151" s="4">
        <v>65</v>
      </c>
      <c r="I151" s="4">
        <v>46.5</v>
      </c>
      <c r="J151" s="4">
        <f t="shared" si="2"/>
        <v>141.25</v>
      </c>
    </row>
    <row r="152" spans="1:10" x14ac:dyDescent="0.25">
      <c r="A152" s="5">
        <v>41648</v>
      </c>
      <c r="B152" s="6" t="s">
        <v>12</v>
      </c>
      <c r="C152" s="6" t="s">
        <v>22</v>
      </c>
      <c r="D152" t="s">
        <v>4</v>
      </c>
      <c r="E152" s="7">
        <v>5.2083333333333329E-2</v>
      </c>
      <c r="F152">
        <v>37</v>
      </c>
      <c r="G152">
        <v>31.45</v>
      </c>
      <c r="H152" s="4">
        <v>81.25</v>
      </c>
      <c r="I152" s="4">
        <v>0</v>
      </c>
      <c r="J152" s="4">
        <f t="shared" si="2"/>
        <v>112.7</v>
      </c>
    </row>
    <row r="153" spans="1:10" x14ac:dyDescent="0.25">
      <c r="A153" s="5">
        <v>41648</v>
      </c>
      <c r="B153" s="6" t="s">
        <v>11</v>
      </c>
      <c r="C153" s="6" t="s">
        <v>16</v>
      </c>
      <c r="D153" t="s">
        <v>6</v>
      </c>
      <c r="E153" s="7">
        <v>3.125E-2</v>
      </c>
      <c r="F153">
        <v>51</v>
      </c>
      <c r="G153">
        <v>43.35</v>
      </c>
      <c r="H153" s="4">
        <v>48.75</v>
      </c>
      <c r="I153" s="4">
        <v>0</v>
      </c>
      <c r="J153" s="4">
        <f t="shared" si="2"/>
        <v>92.1</v>
      </c>
    </row>
    <row r="154" spans="1:10" x14ac:dyDescent="0.25">
      <c r="A154" s="5">
        <v>41648</v>
      </c>
      <c r="B154" s="6" t="s">
        <v>12</v>
      </c>
      <c r="C154" s="6" t="s">
        <v>17</v>
      </c>
      <c r="D154" t="s">
        <v>4</v>
      </c>
      <c r="E154" s="7">
        <v>2.0833333333333332E-2</v>
      </c>
      <c r="F154">
        <v>52</v>
      </c>
      <c r="G154">
        <v>44.199999999999996</v>
      </c>
      <c r="H154" s="4">
        <v>32.5</v>
      </c>
      <c r="I154" s="4">
        <v>84</v>
      </c>
      <c r="J154" s="4">
        <f t="shared" si="2"/>
        <v>160.69999999999999</v>
      </c>
    </row>
    <row r="155" spans="1:10" x14ac:dyDescent="0.25">
      <c r="A155" s="5">
        <v>41648</v>
      </c>
      <c r="B155" s="6" t="s">
        <v>11</v>
      </c>
      <c r="C155" s="6" t="s">
        <v>16</v>
      </c>
      <c r="D155" t="s">
        <v>4</v>
      </c>
      <c r="E155" s="7">
        <v>3.125E-2</v>
      </c>
      <c r="F155">
        <v>53</v>
      </c>
      <c r="G155">
        <v>45.05</v>
      </c>
      <c r="H155" s="4">
        <v>48.75</v>
      </c>
      <c r="I155" s="4">
        <v>42.75</v>
      </c>
      <c r="J155" s="4">
        <f t="shared" si="2"/>
        <v>136.55000000000001</v>
      </c>
    </row>
    <row r="156" spans="1:10" x14ac:dyDescent="0.25">
      <c r="A156" s="5">
        <v>41648</v>
      </c>
      <c r="B156" s="6" t="s">
        <v>11</v>
      </c>
      <c r="C156" s="6" t="s">
        <v>22</v>
      </c>
      <c r="D156" t="s">
        <v>3</v>
      </c>
      <c r="E156" s="7">
        <v>2.0833333333333332E-2</v>
      </c>
      <c r="F156">
        <v>53</v>
      </c>
      <c r="G156">
        <v>45.05</v>
      </c>
      <c r="H156" s="4">
        <v>130</v>
      </c>
      <c r="I156" s="4">
        <v>0.75</v>
      </c>
      <c r="J156" s="4">
        <f t="shared" si="2"/>
        <v>175.8</v>
      </c>
    </row>
    <row r="157" spans="1:10" x14ac:dyDescent="0.25">
      <c r="A157" s="5">
        <v>41648</v>
      </c>
      <c r="B157" s="6" t="s">
        <v>12</v>
      </c>
      <c r="C157" s="6" t="s">
        <v>16</v>
      </c>
      <c r="D157" t="s">
        <v>3</v>
      </c>
      <c r="E157" s="7">
        <v>5.2083333333333329E-2</v>
      </c>
      <c r="F157">
        <v>55</v>
      </c>
      <c r="G157">
        <v>46.75</v>
      </c>
      <c r="H157" s="4">
        <v>81.25</v>
      </c>
      <c r="I157" s="4">
        <v>18</v>
      </c>
      <c r="J157" s="4">
        <f t="shared" si="2"/>
        <v>146</v>
      </c>
    </row>
    <row r="158" spans="1:10" x14ac:dyDescent="0.25">
      <c r="A158" s="5">
        <v>41648</v>
      </c>
      <c r="B158" s="6" t="s">
        <v>12</v>
      </c>
      <c r="C158" s="6" t="s">
        <v>16</v>
      </c>
      <c r="D158" t="s">
        <v>5</v>
      </c>
      <c r="E158" s="7">
        <v>2.0833333333333332E-2</v>
      </c>
      <c r="F158">
        <v>36</v>
      </c>
      <c r="G158">
        <v>30.599999999999998</v>
      </c>
      <c r="H158" s="4">
        <v>32.5</v>
      </c>
      <c r="I158" s="4">
        <v>0</v>
      </c>
      <c r="J158" s="4">
        <f t="shared" si="2"/>
        <v>63.099999999999994</v>
      </c>
    </row>
    <row r="159" spans="1:10" x14ac:dyDescent="0.25">
      <c r="A159" s="5">
        <v>41648</v>
      </c>
      <c r="B159" s="6" t="s">
        <v>11</v>
      </c>
      <c r="C159" s="6" t="s">
        <v>17</v>
      </c>
      <c r="D159" t="s">
        <v>4</v>
      </c>
      <c r="E159" s="7">
        <v>2.0833333333333332E-2</v>
      </c>
      <c r="F159">
        <v>68</v>
      </c>
      <c r="G159">
        <v>57.8</v>
      </c>
      <c r="H159" s="4">
        <v>32.5</v>
      </c>
      <c r="I159" s="4">
        <v>0</v>
      </c>
      <c r="J159" s="4">
        <f t="shared" si="2"/>
        <v>90.3</v>
      </c>
    </row>
    <row r="160" spans="1:10" x14ac:dyDescent="0.25">
      <c r="A160" s="5">
        <v>41648</v>
      </c>
      <c r="B160" s="6" t="s">
        <v>12</v>
      </c>
      <c r="C160" s="6" t="s">
        <v>16</v>
      </c>
      <c r="D160" t="s">
        <v>6</v>
      </c>
      <c r="E160" s="7">
        <v>3.125E-2</v>
      </c>
      <c r="F160">
        <v>51</v>
      </c>
      <c r="G160">
        <v>43.35</v>
      </c>
      <c r="H160" s="4">
        <v>48.75</v>
      </c>
      <c r="I160" s="4">
        <v>78.75</v>
      </c>
      <c r="J160" s="4">
        <f t="shared" si="2"/>
        <v>170.85</v>
      </c>
    </row>
    <row r="161" spans="1:10" x14ac:dyDescent="0.25">
      <c r="A161" s="5">
        <v>41648</v>
      </c>
      <c r="B161" s="6" t="s">
        <v>12</v>
      </c>
      <c r="C161" s="6" t="s">
        <v>22</v>
      </c>
      <c r="D161" t="s">
        <v>3</v>
      </c>
      <c r="E161" s="7">
        <v>7.2916666666666657E-2</v>
      </c>
      <c r="F161">
        <v>66</v>
      </c>
      <c r="G161">
        <v>56.1</v>
      </c>
      <c r="H161" s="4">
        <v>113.75</v>
      </c>
      <c r="I161" s="4">
        <v>17.25</v>
      </c>
      <c r="J161" s="4">
        <f t="shared" si="2"/>
        <v>187.1</v>
      </c>
    </row>
    <row r="162" spans="1:10" x14ac:dyDescent="0.25">
      <c r="A162" s="5">
        <v>41649</v>
      </c>
      <c r="B162" s="6" t="s">
        <v>12</v>
      </c>
      <c r="C162" s="6" t="s">
        <v>15</v>
      </c>
      <c r="D162" t="s">
        <v>4</v>
      </c>
      <c r="E162" s="7">
        <v>0.10416666666666667</v>
      </c>
      <c r="F162">
        <v>47</v>
      </c>
      <c r="G162">
        <v>39.949999999999996</v>
      </c>
      <c r="H162" s="4">
        <v>162.5</v>
      </c>
      <c r="I162" s="4">
        <v>5.25</v>
      </c>
      <c r="J162" s="4">
        <f t="shared" si="2"/>
        <v>207.7</v>
      </c>
    </row>
    <row r="163" spans="1:10" x14ac:dyDescent="0.25">
      <c r="A163" s="5">
        <v>41649</v>
      </c>
      <c r="B163" s="6" t="s">
        <v>11</v>
      </c>
      <c r="C163" s="6" t="s">
        <v>13</v>
      </c>
      <c r="D163" t="s">
        <v>6</v>
      </c>
      <c r="E163" s="7">
        <v>2.0833333333333332E-2</v>
      </c>
      <c r="F163">
        <v>35</v>
      </c>
      <c r="G163">
        <v>29.75</v>
      </c>
      <c r="H163" s="4">
        <v>32.5</v>
      </c>
      <c r="I163" s="4">
        <v>27</v>
      </c>
      <c r="J163" s="4">
        <f t="shared" si="2"/>
        <v>89.25</v>
      </c>
    </row>
    <row r="164" spans="1:10" x14ac:dyDescent="0.25">
      <c r="A164" s="5">
        <v>41649</v>
      </c>
      <c r="B164" s="6" t="s">
        <v>11</v>
      </c>
      <c r="C164" s="6" t="s">
        <v>16</v>
      </c>
      <c r="D164" t="s">
        <v>3</v>
      </c>
      <c r="E164" s="7">
        <v>5.2083333333333329E-2</v>
      </c>
      <c r="F164">
        <v>54</v>
      </c>
      <c r="G164">
        <v>45.9</v>
      </c>
      <c r="H164" s="4">
        <v>81.25</v>
      </c>
      <c r="I164" s="4">
        <v>58.5</v>
      </c>
      <c r="J164" s="4">
        <f t="shared" si="2"/>
        <v>185.65</v>
      </c>
    </row>
    <row r="165" spans="1:10" x14ac:dyDescent="0.25">
      <c r="A165" s="5">
        <v>41649</v>
      </c>
      <c r="B165" s="6" t="s">
        <v>11</v>
      </c>
      <c r="C165" s="6" t="s">
        <v>15</v>
      </c>
      <c r="D165" t="s">
        <v>4</v>
      </c>
      <c r="E165" s="7">
        <v>4.1666666666666664E-2</v>
      </c>
      <c r="F165">
        <v>24</v>
      </c>
      <c r="G165">
        <v>20.399999999999999</v>
      </c>
      <c r="H165" s="4">
        <v>65</v>
      </c>
      <c r="I165" s="4">
        <v>0</v>
      </c>
      <c r="J165" s="4">
        <f t="shared" si="2"/>
        <v>85.4</v>
      </c>
    </row>
    <row r="166" spans="1:10" x14ac:dyDescent="0.25">
      <c r="A166" s="5">
        <v>41649</v>
      </c>
      <c r="B166" s="6" t="s">
        <v>12</v>
      </c>
      <c r="C166" s="6" t="s">
        <v>13</v>
      </c>
      <c r="D166" t="s">
        <v>6</v>
      </c>
      <c r="E166" s="7">
        <v>6.2499999999999993E-2</v>
      </c>
      <c r="F166">
        <v>33</v>
      </c>
      <c r="G166">
        <v>28.05</v>
      </c>
      <c r="H166" s="4">
        <v>97.499999999999972</v>
      </c>
      <c r="I166" s="4">
        <v>0</v>
      </c>
      <c r="J166" s="4">
        <f t="shared" si="2"/>
        <v>125.54999999999997</v>
      </c>
    </row>
    <row r="167" spans="1:10" x14ac:dyDescent="0.25">
      <c r="A167" s="5">
        <v>41649</v>
      </c>
      <c r="B167" s="6" t="s">
        <v>11</v>
      </c>
      <c r="C167" s="6" t="s">
        <v>13</v>
      </c>
      <c r="D167" t="s">
        <v>4</v>
      </c>
      <c r="E167" s="7">
        <v>5.2083333333333329E-2</v>
      </c>
      <c r="F167">
        <v>17</v>
      </c>
      <c r="G167">
        <v>14.45</v>
      </c>
      <c r="H167" s="4">
        <v>81.25</v>
      </c>
      <c r="I167" s="4">
        <v>64.5</v>
      </c>
      <c r="J167" s="4">
        <f t="shared" si="2"/>
        <v>160.19999999999999</v>
      </c>
    </row>
    <row r="168" spans="1:10" x14ac:dyDescent="0.25">
      <c r="A168" s="5">
        <v>41649</v>
      </c>
      <c r="B168" s="6" t="s">
        <v>12</v>
      </c>
      <c r="C168" s="6" t="s">
        <v>16</v>
      </c>
      <c r="D168" t="s">
        <v>4</v>
      </c>
      <c r="E168" s="7">
        <v>8.3333333333333329E-2</v>
      </c>
      <c r="F168">
        <v>48</v>
      </c>
      <c r="G168">
        <v>40.799999999999997</v>
      </c>
      <c r="H168" s="4">
        <v>130</v>
      </c>
      <c r="I168" s="4">
        <v>0</v>
      </c>
      <c r="J168" s="4">
        <f t="shared" si="2"/>
        <v>170.8</v>
      </c>
    </row>
    <row r="169" spans="1:10" x14ac:dyDescent="0.25">
      <c r="A169" s="5">
        <v>41649</v>
      </c>
      <c r="B169" s="6" t="s">
        <v>12</v>
      </c>
      <c r="C169" s="6" t="s">
        <v>13</v>
      </c>
      <c r="D169" t="s">
        <v>3</v>
      </c>
      <c r="E169" s="7">
        <v>6.2499999999999993E-2</v>
      </c>
      <c r="F169">
        <v>19</v>
      </c>
      <c r="G169">
        <v>16.149999999999999</v>
      </c>
      <c r="H169" s="4">
        <v>97.499999999999972</v>
      </c>
      <c r="I169" s="4">
        <v>0</v>
      </c>
      <c r="J169" s="4">
        <f t="shared" si="2"/>
        <v>113.64999999999998</v>
      </c>
    </row>
    <row r="170" spans="1:10" x14ac:dyDescent="0.25">
      <c r="A170" s="5">
        <v>41649</v>
      </c>
      <c r="B170" s="6" t="s">
        <v>11</v>
      </c>
      <c r="C170" s="6" t="s">
        <v>18</v>
      </c>
      <c r="D170" t="s">
        <v>6</v>
      </c>
      <c r="E170" s="7">
        <v>9.375E-2</v>
      </c>
      <c r="F170">
        <v>30</v>
      </c>
      <c r="G170">
        <v>25.5</v>
      </c>
      <c r="H170" s="4">
        <v>146.25</v>
      </c>
      <c r="I170" s="4">
        <v>10.5</v>
      </c>
      <c r="J170" s="4">
        <f t="shared" si="2"/>
        <v>182.25</v>
      </c>
    </row>
    <row r="171" spans="1:10" x14ac:dyDescent="0.25">
      <c r="A171" s="5">
        <v>41649</v>
      </c>
      <c r="B171" s="6" t="s">
        <v>11</v>
      </c>
      <c r="C171" s="6" t="s">
        <v>15</v>
      </c>
      <c r="D171" t="s">
        <v>4</v>
      </c>
      <c r="E171" s="7">
        <v>4.1666666666666664E-2</v>
      </c>
      <c r="F171">
        <v>25</v>
      </c>
      <c r="G171">
        <v>21.25</v>
      </c>
      <c r="H171" s="4">
        <v>65</v>
      </c>
      <c r="I171" s="4">
        <v>26.25</v>
      </c>
      <c r="J171" s="4">
        <f t="shared" si="2"/>
        <v>112.5</v>
      </c>
    </row>
    <row r="172" spans="1:10" x14ac:dyDescent="0.25">
      <c r="A172" s="5">
        <v>41649</v>
      </c>
      <c r="B172" s="6" t="s">
        <v>12</v>
      </c>
      <c r="C172" s="6" t="s">
        <v>16</v>
      </c>
      <c r="D172" t="s">
        <v>6</v>
      </c>
      <c r="E172" s="7">
        <v>8.3333333333333329E-2</v>
      </c>
      <c r="F172">
        <v>26</v>
      </c>
      <c r="G172">
        <v>22.099999999999998</v>
      </c>
      <c r="H172" s="4">
        <v>130</v>
      </c>
      <c r="I172" s="4">
        <v>72.75</v>
      </c>
      <c r="J172" s="4">
        <f t="shared" si="2"/>
        <v>224.85</v>
      </c>
    </row>
    <row r="173" spans="1:10" x14ac:dyDescent="0.25">
      <c r="A173" s="5">
        <v>41649</v>
      </c>
      <c r="B173" s="6" t="s">
        <v>12</v>
      </c>
      <c r="C173" s="6" t="s">
        <v>15</v>
      </c>
      <c r="D173" t="s">
        <v>3</v>
      </c>
      <c r="E173" s="7">
        <v>8.3333333333333329E-2</v>
      </c>
      <c r="F173">
        <v>25</v>
      </c>
      <c r="G173">
        <v>21.25</v>
      </c>
      <c r="H173" s="4">
        <v>130</v>
      </c>
      <c r="I173" s="4">
        <v>0</v>
      </c>
      <c r="J173" s="4">
        <f t="shared" si="2"/>
        <v>151.25</v>
      </c>
    </row>
    <row r="174" spans="1:10" x14ac:dyDescent="0.25">
      <c r="A174" s="5">
        <v>41649</v>
      </c>
      <c r="B174" s="6" t="s">
        <v>12</v>
      </c>
      <c r="C174" s="6" t="s">
        <v>18</v>
      </c>
      <c r="D174" t="s">
        <v>3</v>
      </c>
      <c r="E174" s="7">
        <v>5.2083333333333329E-2</v>
      </c>
      <c r="F174">
        <v>61</v>
      </c>
      <c r="G174">
        <v>51.85</v>
      </c>
      <c r="H174" s="4">
        <v>81.25</v>
      </c>
      <c r="I174" s="4">
        <v>33</v>
      </c>
      <c r="J174" s="4">
        <f t="shared" si="2"/>
        <v>166.1</v>
      </c>
    </row>
    <row r="175" spans="1:10" x14ac:dyDescent="0.25">
      <c r="A175" s="5">
        <v>41649</v>
      </c>
      <c r="B175" s="6" t="s">
        <v>12</v>
      </c>
      <c r="C175" s="6" t="s">
        <v>15</v>
      </c>
      <c r="D175" t="s">
        <v>4</v>
      </c>
      <c r="E175" s="7">
        <v>2.0833333333333332E-2</v>
      </c>
      <c r="F175">
        <v>40</v>
      </c>
      <c r="G175">
        <v>34</v>
      </c>
      <c r="H175" s="4">
        <v>32.5</v>
      </c>
      <c r="I175" s="4">
        <v>31.5</v>
      </c>
      <c r="J175" s="4">
        <f t="shared" si="2"/>
        <v>98</v>
      </c>
    </row>
    <row r="176" spans="1:10" x14ac:dyDescent="0.25">
      <c r="A176" s="5">
        <v>41649</v>
      </c>
      <c r="B176" s="6" t="s">
        <v>11</v>
      </c>
      <c r="C176" s="6" t="s">
        <v>16</v>
      </c>
      <c r="D176" t="s">
        <v>6</v>
      </c>
      <c r="E176" s="7">
        <v>4.1666666666666664E-2</v>
      </c>
      <c r="F176">
        <v>29</v>
      </c>
      <c r="G176">
        <v>24.65</v>
      </c>
      <c r="H176" s="4">
        <v>65</v>
      </c>
      <c r="I176" s="4">
        <v>77.25</v>
      </c>
      <c r="J176" s="4">
        <f t="shared" si="2"/>
        <v>166.9</v>
      </c>
    </row>
    <row r="177" spans="1:10" x14ac:dyDescent="0.25">
      <c r="A177" s="5">
        <v>41649</v>
      </c>
      <c r="B177" s="6" t="s">
        <v>11</v>
      </c>
      <c r="C177" s="6" t="s">
        <v>18</v>
      </c>
      <c r="D177" t="s">
        <v>4</v>
      </c>
      <c r="E177" s="7">
        <v>8.3333333333333329E-2</v>
      </c>
      <c r="F177">
        <v>24</v>
      </c>
      <c r="G177">
        <v>20.399999999999999</v>
      </c>
      <c r="H177" s="4">
        <v>130</v>
      </c>
      <c r="I177" s="4">
        <v>72.75</v>
      </c>
      <c r="J177" s="4">
        <f t="shared" si="2"/>
        <v>223.15</v>
      </c>
    </row>
    <row r="178" spans="1:10" x14ac:dyDescent="0.25">
      <c r="A178" s="5">
        <v>41650</v>
      </c>
      <c r="B178" s="6" t="s">
        <v>12</v>
      </c>
      <c r="C178" s="6" t="s">
        <v>17</v>
      </c>
      <c r="D178" t="s">
        <v>5</v>
      </c>
      <c r="E178" s="7">
        <v>3.125E-2</v>
      </c>
      <c r="F178">
        <v>18</v>
      </c>
      <c r="G178">
        <v>15.299999999999999</v>
      </c>
      <c r="H178" s="4">
        <v>73.125</v>
      </c>
      <c r="I178" s="4">
        <v>0</v>
      </c>
      <c r="J178" s="4">
        <f t="shared" si="2"/>
        <v>88.424999999999997</v>
      </c>
    </row>
    <row r="179" spans="1:10" x14ac:dyDescent="0.25">
      <c r="A179" s="5">
        <v>41650</v>
      </c>
      <c r="B179" s="6" t="s">
        <v>11</v>
      </c>
      <c r="C179" s="6" t="s">
        <v>17</v>
      </c>
      <c r="D179" t="s">
        <v>4</v>
      </c>
      <c r="E179" s="7">
        <v>7.2916666666666657E-2</v>
      </c>
      <c r="F179">
        <v>48</v>
      </c>
      <c r="G179">
        <v>40.799999999999997</v>
      </c>
      <c r="H179" s="4">
        <v>170.625</v>
      </c>
      <c r="I179" s="4">
        <v>33</v>
      </c>
      <c r="J179" s="4">
        <f t="shared" si="2"/>
        <v>244.42500000000001</v>
      </c>
    </row>
    <row r="180" spans="1:10" x14ac:dyDescent="0.25">
      <c r="A180" s="5">
        <v>41650</v>
      </c>
      <c r="B180" s="6" t="s">
        <v>12</v>
      </c>
      <c r="C180" s="6" t="s">
        <v>17</v>
      </c>
      <c r="D180" t="s">
        <v>5</v>
      </c>
      <c r="E180" s="7">
        <v>6.2499999999999993E-2</v>
      </c>
      <c r="F180">
        <v>22</v>
      </c>
      <c r="G180">
        <v>18.7</v>
      </c>
      <c r="H180" s="4">
        <v>146.24999999999994</v>
      </c>
      <c r="I180" s="4">
        <v>54.75</v>
      </c>
      <c r="J180" s="4">
        <f t="shared" si="2"/>
        <v>219.69999999999993</v>
      </c>
    </row>
    <row r="181" spans="1:10" x14ac:dyDescent="0.25">
      <c r="A181" s="5">
        <v>41650</v>
      </c>
      <c r="B181" s="6" t="s">
        <v>12</v>
      </c>
      <c r="C181" s="6" t="s">
        <v>17</v>
      </c>
      <c r="D181" t="s">
        <v>4</v>
      </c>
      <c r="E181" s="7">
        <v>5.2083333333333329E-2</v>
      </c>
      <c r="F181">
        <v>47</v>
      </c>
      <c r="G181">
        <v>39.949999999999996</v>
      </c>
      <c r="H181" s="4">
        <v>121.875</v>
      </c>
      <c r="I181" s="4">
        <v>0</v>
      </c>
      <c r="J181" s="4">
        <f t="shared" si="2"/>
        <v>161.82499999999999</v>
      </c>
    </row>
    <row r="182" spans="1:10" x14ac:dyDescent="0.25">
      <c r="A182" s="5">
        <v>41650</v>
      </c>
      <c r="B182" s="6" t="s">
        <v>11</v>
      </c>
      <c r="C182" s="6" t="s">
        <v>18</v>
      </c>
      <c r="D182" t="s">
        <v>6</v>
      </c>
      <c r="E182" s="7">
        <v>5.2083333333333329E-2</v>
      </c>
      <c r="F182">
        <v>40</v>
      </c>
      <c r="G182">
        <v>34</v>
      </c>
      <c r="H182" s="4">
        <v>121.875</v>
      </c>
      <c r="I182" s="4">
        <v>52.5</v>
      </c>
      <c r="J182" s="4">
        <f t="shared" si="2"/>
        <v>208.375</v>
      </c>
    </row>
    <row r="183" spans="1:10" x14ac:dyDescent="0.25">
      <c r="A183" s="5">
        <v>41650</v>
      </c>
      <c r="B183" s="6" t="s">
        <v>12</v>
      </c>
      <c r="C183" s="6" t="s">
        <v>18</v>
      </c>
      <c r="D183" t="s">
        <v>6</v>
      </c>
      <c r="E183" s="7">
        <v>5.2083333333333329E-2</v>
      </c>
      <c r="F183">
        <v>43</v>
      </c>
      <c r="G183">
        <v>36.549999999999997</v>
      </c>
      <c r="H183" s="4">
        <v>121.875</v>
      </c>
      <c r="I183" s="4">
        <v>66</v>
      </c>
      <c r="J183" s="4">
        <f t="shared" si="2"/>
        <v>224.42500000000001</v>
      </c>
    </row>
    <row r="184" spans="1:10" x14ac:dyDescent="0.25">
      <c r="A184" s="5">
        <v>41650</v>
      </c>
      <c r="B184" s="6" t="s">
        <v>11</v>
      </c>
      <c r="C184" s="6" t="s">
        <v>13</v>
      </c>
      <c r="D184" t="s">
        <v>4</v>
      </c>
      <c r="E184" s="7">
        <v>3.125E-2</v>
      </c>
      <c r="F184">
        <v>27</v>
      </c>
      <c r="G184">
        <v>22.95</v>
      </c>
      <c r="H184" s="4">
        <v>73.125</v>
      </c>
      <c r="I184" s="4">
        <v>25.5</v>
      </c>
      <c r="J184" s="4">
        <f t="shared" si="2"/>
        <v>121.575</v>
      </c>
    </row>
    <row r="185" spans="1:10" x14ac:dyDescent="0.25">
      <c r="A185" s="5">
        <v>41650</v>
      </c>
      <c r="B185" s="6" t="s">
        <v>12</v>
      </c>
      <c r="C185" s="6" t="s">
        <v>18</v>
      </c>
      <c r="D185" t="s">
        <v>4</v>
      </c>
      <c r="E185" s="7">
        <v>9.375E-2</v>
      </c>
      <c r="F185">
        <v>60</v>
      </c>
      <c r="G185">
        <v>51</v>
      </c>
      <c r="H185" s="4">
        <v>219.375</v>
      </c>
      <c r="I185" s="4">
        <v>79.5</v>
      </c>
      <c r="J185" s="4">
        <f t="shared" si="2"/>
        <v>349.875</v>
      </c>
    </row>
    <row r="186" spans="1:10" x14ac:dyDescent="0.25">
      <c r="A186" s="5">
        <v>41650</v>
      </c>
      <c r="B186" s="6" t="s">
        <v>11</v>
      </c>
      <c r="C186" s="6" t="s">
        <v>18</v>
      </c>
      <c r="D186" t="s">
        <v>4</v>
      </c>
      <c r="E186" s="7">
        <v>5.2083333333333329E-2</v>
      </c>
      <c r="F186">
        <v>18</v>
      </c>
      <c r="G186">
        <v>15.299999999999999</v>
      </c>
      <c r="H186" s="4">
        <v>121.875</v>
      </c>
      <c r="I186" s="4">
        <v>0</v>
      </c>
      <c r="J186" s="4">
        <f t="shared" si="2"/>
        <v>137.17500000000001</v>
      </c>
    </row>
    <row r="187" spans="1:10" x14ac:dyDescent="0.25">
      <c r="A187" s="5">
        <v>41650</v>
      </c>
      <c r="B187" s="6" t="s">
        <v>12</v>
      </c>
      <c r="C187" s="6" t="s">
        <v>14</v>
      </c>
      <c r="D187" t="s">
        <v>3</v>
      </c>
      <c r="E187" s="7">
        <v>4.1666666666666664E-2</v>
      </c>
      <c r="F187">
        <v>40</v>
      </c>
      <c r="G187">
        <v>34</v>
      </c>
      <c r="H187" s="4">
        <v>97.5</v>
      </c>
      <c r="I187" s="4">
        <v>15</v>
      </c>
      <c r="J187" s="4">
        <f t="shared" si="2"/>
        <v>146.5</v>
      </c>
    </row>
    <row r="188" spans="1:10" x14ac:dyDescent="0.25">
      <c r="A188" s="5">
        <v>41650</v>
      </c>
      <c r="B188" s="6" t="s">
        <v>12</v>
      </c>
      <c r="C188" s="6" t="s">
        <v>14</v>
      </c>
      <c r="D188" t="s">
        <v>3</v>
      </c>
      <c r="E188" s="7">
        <v>6.2499999999999993E-2</v>
      </c>
      <c r="F188">
        <v>46</v>
      </c>
      <c r="G188">
        <v>39.1</v>
      </c>
      <c r="H188" s="4">
        <v>146.24999999999994</v>
      </c>
      <c r="I188" s="4">
        <v>0</v>
      </c>
      <c r="J188" s="4">
        <f t="shared" si="2"/>
        <v>185.34999999999994</v>
      </c>
    </row>
    <row r="189" spans="1:10" x14ac:dyDescent="0.25">
      <c r="A189" s="5">
        <v>41650</v>
      </c>
      <c r="B189" s="6" t="s">
        <v>11</v>
      </c>
      <c r="C189" s="6" t="s">
        <v>18</v>
      </c>
      <c r="D189" t="s">
        <v>4</v>
      </c>
      <c r="E189" s="7">
        <v>4.1666666666666664E-2</v>
      </c>
      <c r="F189">
        <v>42</v>
      </c>
      <c r="G189">
        <v>35.699999999999996</v>
      </c>
      <c r="H189" s="4">
        <v>97.5</v>
      </c>
      <c r="I189" s="4">
        <v>77.25</v>
      </c>
      <c r="J189" s="4">
        <f t="shared" si="2"/>
        <v>210.45</v>
      </c>
    </row>
    <row r="190" spans="1:10" x14ac:dyDescent="0.25">
      <c r="A190" s="5">
        <v>41650</v>
      </c>
      <c r="B190" s="6" t="s">
        <v>11</v>
      </c>
      <c r="C190" s="6" t="s">
        <v>18</v>
      </c>
      <c r="D190" t="s">
        <v>3</v>
      </c>
      <c r="E190" s="7">
        <v>7.2916666666666657E-2</v>
      </c>
      <c r="F190">
        <v>65</v>
      </c>
      <c r="G190">
        <v>55.25</v>
      </c>
      <c r="H190" s="4">
        <v>170.625</v>
      </c>
      <c r="I190" s="4">
        <v>0</v>
      </c>
      <c r="J190" s="4">
        <f t="shared" si="2"/>
        <v>225.875</v>
      </c>
    </row>
    <row r="191" spans="1:10" x14ac:dyDescent="0.25">
      <c r="A191" s="5">
        <v>41650</v>
      </c>
      <c r="B191" s="6" t="s">
        <v>11</v>
      </c>
      <c r="C191" s="6" t="s">
        <v>13</v>
      </c>
      <c r="D191" t="s">
        <v>4</v>
      </c>
      <c r="E191" s="7">
        <v>4.1666666666666664E-2</v>
      </c>
      <c r="F191">
        <v>25</v>
      </c>
      <c r="G191">
        <v>21.25</v>
      </c>
      <c r="H191" s="4">
        <v>97.5</v>
      </c>
      <c r="I191" s="4">
        <v>18</v>
      </c>
      <c r="J191" s="4">
        <f t="shared" si="2"/>
        <v>136.75</v>
      </c>
    </row>
    <row r="192" spans="1:10" x14ac:dyDescent="0.25">
      <c r="A192" s="5">
        <v>41650</v>
      </c>
      <c r="B192" s="6" t="s">
        <v>11</v>
      </c>
      <c r="C192" s="6" t="s">
        <v>14</v>
      </c>
      <c r="D192" t="s">
        <v>5</v>
      </c>
      <c r="E192" s="7">
        <v>2.0833333333333332E-2</v>
      </c>
      <c r="F192">
        <v>18</v>
      </c>
      <c r="G192">
        <v>15.299999999999999</v>
      </c>
      <c r="H192" s="4">
        <v>48.75</v>
      </c>
      <c r="I192" s="4">
        <v>30</v>
      </c>
      <c r="J192" s="4">
        <f t="shared" si="2"/>
        <v>94.05</v>
      </c>
    </row>
    <row r="193" spans="1:10" x14ac:dyDescent="0.25">
      <c r="A193" s="5">
        <v>41650</v>
      </c>
      <c r="B193" s="6" t="s">
        <v>11</v>
      </c>
      <c r="C193" s="6" t="s">
        <v>13</v>
      </c>
      <c r="D193" t="s">
        <v>3</v>
      </c>
      <c r="E193" s="7">
        <v>4.1666666666666664E-2</v>
      </c>
      <c r="F193">
        <v>9</v>
      </c>
      <c r="G193">
        <v>7.6499999999999995</v>
      </c>
      <c r="H193" s="4">
        <v>97.5</v>
      </c>
      <c r="I193" s="4">
        <v>27.75</v>
      </c>
      <c r="J193" s="4">
        <f t="shared" si="2"/>
        <v>132.9</v>
      </c>
    </row>
    <row r="194" spans="1:10" x14ac:dyDescent="0.25">
      <c r="A194" s="5">
        <v>41650</v>
      </c>
      <c r="B194" s="6" t="s">
        <v>11</v>
      </c>
      <c r="C194" s="6" t="s">
        <v>13</v>
      </c>
      <c r="D194" t="s">
        <v>3</v>
      </c>
      <c r="E194" s="7">
        <v>6.2499999999999993E-2</v>
      </c>
      <c r="F194">
        <v>47</v>
      </c>
      <c r="G194">
        <v>39.949999999999996</v>
      </c>
      <c r="H194" s="4">
        <v>146.24999999999994</v>
      </c>
      <c r="I194" s="4">
        <v>34.5</v>
      </c>
      <c r="J194" s="4">
        <f t="shared" si="2"/>
        <v>220.69999999999993</v>
      </c>
    </row>
    <row r="195" spans="1:10" x14ac:dyDescent="0.25">
      <c r="A195" s="5">
        <v>41650</v>
      </c>
      <c r="B195" s="6" t="s">
        <v>11</v>
      </c>
      <c r="C195" s="6" t="s">
        <v>18</v>
      </c>
      <c r="D195" t="s">
        <v>6</v>
      </c>
      <c r="E195" s="7">
        <v>7.2916666666666657E-2</v>
      </c>
      <c r="F195">
        <v>64</v>
      </c>
      <c r="G195">
        <v>54.4</v>
      </c>
      <c r="H195" s="4">
        <v>170.625</v>
      </c>
      <c r="I195" s="4">
        <v>0</v>
      </c>
      <c r="J195" s="4">
        <f t="shared" ref="J195:J258" si="3">SUM(G195:I195)</f>
        <v>225.02500000000001</v>
      </c>
    </row>
    <row r="196" spans="1:10" x14ac:dyDescent="0.25">
      <c r="A196" s="5">
        <v>41651</v>
      </c>
      <c r="B196" s="6" t="s">
        <v>12</v>
      </c>
      <c r="C196" s="6" t="s">
        <v>14</v>
      </c>
      <c r="D196" t="s">
        <v>5</v>
      </c>
      <c r="E196" s="7">
        <v>7.2916666666666657E-2</v>
      </c>
      <c r="F196">
        <v>48</v>
      </c>
      <c r="G196">
        <v>40.799999999999997</v>
      </c>
      <c r="H196" s="4">
        <v>170.625</v>
      </c>
      <c r="I196" s="4">
        <v>27.75</v>
      </c>
      <c r="J196" s="4">
        <f t="shared" si="3"/>
        <v>239.17500000000001</v>
      </c>
    </row>
    <row r="197" spans="1:10" x14ac:dyDescent="0.25">
      <c r="A197" s="5">
        <v>41651</v>
      </c>
      <c r="B197" s="6" t="s">
        <v>12</v>
      </c>
      <c r="C197" s="6" t="s">
        <v>15</v>
      </c>
      <c r="D197" t="s">
        <v>3</v>
      </c>
      <c r="E197" s="7">
        <v>8.3333333333333329E-2</v>
      </c>
      <c r="F197">
        <v>61</v>
      </c>
      <c r="G197">
        <v>51.85</v>
      </c>
      <c r="H197" s="4">
        <v>195</v>
      </c>
      <c r="I197" s="4">
        <v>81</v>
      </c>
      <c r="J197" s="4">
        <f t="shared" si="3"/>
        <v>327.85</v>
      </c>
    </row>
    <row r="198" spans="1:10" x14ac:dyDescent="0.25">
      <c r="A198" s="5">
        <v>41651</v>
      </c>
      <c r="B198" s="6" t="s">
        <v>12</v>
      </c>
      <c r="C198" s="6" t="s">
        <v>15</v>
      </c>
      <c r="D198" t="s">
        <v>3</v>
      </c>
      <c r="E198" s="7">
        <v>7.2916666666666657E-2</v>
      </c>
      <c r="F198">
        <v>46</v>
      </c>
      <c r="G198">
        <v>39.1</v>
      </c>
      <c r="H198" s="4">
        <v>170.625</v>
      </c>
      <c r="I198" s="4">
        <v>54.75</v>
      </c>
      <c r="J198" s="4">
        <f t="shared" si="3"/>
        <v>264.47500000000002</v>
      </c>
    </row>
    <row r="199" spans="1:10" x14ac:dyDescent="0.25">
      <c r="A199" s="5">
        <v>41651</v>
      </c>
      <c r="B199" s="6" t="s">
        <v>12</v>
      </c>
      <c r="C199" s="6" t="s">
        <v>14</v>
      </c>
      <c r="D199" t="s">
        <v>4</v>
      </c>
      <c r="E199" s="7">
        <v>7.2916666666666657E-2</v>
      </c>
      <c r="F199">
        <v>63</v>
      </c>
      <c r="G199">
        <v>53.55</v>
      </c>
      <c r="H199" s="4">
        <v>170.625</v>
      </c>
      <c r="I199" s="4">
        <v>3.75</v>
      </c>
      <c r="J199" s="4">
        <f t="shared" si="3"/>
        <v>227.92500000000001</v>
      </c>
    </row>
    <row r="200" spans="1:10" x14ac:dyDescent="0.25">
      <c r="A200" s="5">
        <v>41651</v>
      </c>
      <c r="B200" s="6" t="s">
        <v>12</v>
      </c>
      <c r="C200" s="6" t="s">
        <v>14</v>
      </c>
      <c r="D200" t="s">
        <v>3</v>
      </c>
      <c r="E200" s="7">
        <v>8.3333333333333329E-2</v>
      </c>
      <c r="F200">
        <v>19</v>
      </c>
      <c r="G200">
        <v>16.149999999999999</v>
      </c>
      <c r="H200" s="4">
        <v>195</v>
      </c>
      <c r="I200" s="4">
        <v>0</v>
      </c>
      <c r="J200" s="4">
        <f t="shared" si="3"/>
        <v>211.15</v>
      </c>
    </row>
    <row r="201" spans="1:10" x14ac:dyDescent="0.25">
      <c r="A201" s="5">
        <v>41651</v>
      </c>
      <c r="B201" s="6" t="s">
        <v>11</v>
      </c>
      <c r="C201" s="6" t="s">
        <v>14</v>
      </c>
      <c r="D201" t="s">
        <v>3</v>
      </c>
      <c r="E201" s="7">
        <v>4.1666666666666664E-2</v>
      </c>
      <c r="F201">
        <v>46</v>
      </c>
      <c r="G201">
        <v>39.1</v>
      </c>
      <c r="H201" s="4">
        <v>97.5</v>
      </c>
      <c r="I201" s="4">
        <v>76.5</v>
      </c>
      <c r="J201" s="4">
        <f t="shared" si="3"/>
        <v>213.1</v>
      </c>
    </row>
    <row r="202" spans="1:10" x14ac:dyDescent="0.25">
      <c r="A202" s="5">
        <v>41651</v>
      </c>
      <c r="B202" s="6" t="s">
        <v>12</v>
      </c>
      <c r="C202" s="6" t="s">
        <v>13</v>
      </c>
      <c r="D202" t="s">
        <v>4</v>
      </c>
      <c r="E202" s="7">
        <v>0.10416666666666667</v>
      </c>
      <c r="F202">
        <v>47</v>
      </c>
      <c r="G202">
        <v>39.949999999999996</v>
      </c>
      <c r="H202" s="4">
        <v>243.75</v>
      </c>
      <c r="I202" s="4">
        <v>0</v>
      </c>
      <c r="J202" s="4">
        <f t="shared" si="3"/>
        <v>283.7</v>
      </c>
    </row>
    <row r="203" spans="1:10" x14ac:dyDescent="0.25">
      <c r="A203" s="5">
        <v>41651</v>
      </c>
      <c r="B203" s="6" t="s">
        <v>11</v>
      </c>
      <c r="C203" s="6" t="s">
        <v>15</v>
      </c>
      <c r="D203" t="s">
        <v>6</v>
      </c>
      <c r="E203" s="7">
        <v>4.1666666666666664E-2</v>
      </c>
      <c r="F203">
        <v>51</v>
      </c>
      <c r="G203">
        <v>43.35</v>
      </c>
      <c r="H203" s="4">
        <v>97.5</v>
      </c>
      <c r="I203" s="4">
        <v>29.25</v>
      </c>
      <c r="J203" s="4">
        <f t="shared" si="3"/>
        <v>170.1</v>
      </c>
    </row>
    <row r="204" spans="1:10" x14ac:dyDescent="0.25">
      <c r="A204" s="5">
        <v>41651</v>
      </c>
      <c r="B204" s="6" t="s">
        <v>11</v>
      </c>
      <c r="C204" s="6" t="s">
        <v>15</v>
      </c>
      <c r="D204" t="s">
        <v>3</v>
      </c>
      <c r="E204" s="7">
        <v>4.1666666666666664E-2</v>
      </c>
      <c r="F204">
        <v>34</v>
      </c>
      <c r="G204">
        <v>28.9</v>
      </c>
      <c r="H204" s="4">
        <v>97.5</v>
      </c>
      <c r="I204" s="4">
        <v>5.25</v>
      </c>
      <c r="J204" s="4">
        <f t="shared" si="3"/>
        <v>131.65</v>
      </c>
    </row>
    <row r="205" spans="1:10" x14ac:dyDescent="0.25">
      <c r="A205" s="5">
        <v>41651</v>
      </c>
      <c r="B205" s="6" t="s">
        <v>12</v>
      </c>
      <c r="C205" s="6" t="s">
        <v>13</v>
      </c>
      <c r="D205" t="s">
        <v>4</v>
      </c>
      <c r="E205" s="7">
        <v>4.1666666666666664E-2</v>
      </c>
      <c r="F205">
        <v>11</v>
      </c>
      <c r="G205">
        <v>9.35</v>
      </c>
      <c r="H205" s="4">
        <v>97.5</v>
      </c>
      <c r="I205" s="4">
        <v>0</v>
      </c>
      <c r="J205" s="4">
        <f t="shared" si="3"/>
        <v>106.85</v>
      </c>
    </row>
    <row r="206" spans="1:10" x14ac:dyDescent="0.25">
      <c r="A206" s="5">
        <v>41651</v>
      </c>
      <c r="B206" s="6" t="s">
        <v>12</v>
      </c>
      <c r="C206" s="6" t="s">
        <v>14</v>
      </c>
      <c r="D206" t="s">
        <v>6</v>
      </c>
      <c r="E206" s="7">
        <v>4.1666666666666664E-2</v>
      </c>
      <c r="F206">
        <v>38</v>
      </c>
      <c r="G206">
        <v>32.299999999999997</v>
      </c>
      <c r="H206" s="4">
        <v>97.5</v>
      </c>
      <c r="I206" s="4">
        <v>81</v>
      </c>
      <c r="J206" s="4">
        <f t="shared" si="3"/>
        <v>210.8</v>
      </c>
    </row>
    <row r="207" spans="1:10" x14ac:dyDescent="0.25">
      <c r="A207" s="5">
        <v>41651</v>
      </c>
      <c r="B207" s="6" t="s">
        <v>11</v>
      </c>
      <c r="C207" s="6" t="s">
        <v>17</v>
      </c>
      <c r="D207" t="s">
        <v>5</v>
      </c>
      <c r="E207" s="7">
        <v>5.2083333333333329E-2</v>
      </c>
      <c r="F207">
        <v>52</v>
      </c>
      <c r="G207">
        <v>44.199999999999996</v>
      </c>
      <c r="H207" s="4">
        <v>121.875</v>
      </c>
      <c r="I207" s="4">
        <v>37.5</v>
      </c>
      <c r="J207" s="4">
        <f t="shared" si="3"/>
        <v>203.57499999999999</v>
      </c>
    </row>
    <row r="208" spans="1:10" x14ac:dyDescent="0.25">
      <c r="A208" s="5">
        <v>41651</v>
      </c>
      <c r="B208" s="6" t="s">
        <v>11</v>
      </c>
      <c r="C208" s="6" t="s">
        <v>17</v>
      </c>
      <c r="D208" t="s">
        <v>6</v>
      </c>
      <c r="E208" s="7">
        <v>4.1666666666666664E-2</v>
      </c>
      <c r="F208">
        <v>61</v>
      </c>
      <c r="G208">
        <v>51.85</v>
      </c>
      <c r="H208" s="4">
        <v>97.5</v>
      </c>
      <c r="I208" s="4">
        <v>5.25</v>
      </c>
      <c r="J208" s="4">
        <f t="shared" si="3"/>
        <v>154.6</v>
      </c>
    </row>
    <row r="209" spans="1:10" x14ac:dyDescent="0.25">
      <c r="A209" s="5">
        <v>41651</v>
      </c>
      <c r="B209" s="6" t="s">
        <v>12</v>
      </c>
      <c r="C209" s="6" t="s">
        <v>14</v>
      </c>
      <c r="D209" t="s">
        <v>5</v>
      </c>
      <c r="E209" s="7">
        <v>9.375E-2</v>
      </c>
      <c r="F209">
        <v>64</v>
      </c>
      <c r="G209">
        <v>54.4</v>
      </c>
      <c r="H209" s="4">
        <v>219.375</v>
      </c>
      <c r="I209" s="4">
        <v>78.75</v>
      </c>
      <c r="J209" s="4">
        <f t="shared" si="3"/>
        <v>352.52499999999998</v>
      </c>
    </row>
    <row r="210" spans="1:10" x14ac:dyDescent="0.25">
      <c r="A210" s="5">
        <v>41651</v>
      </c>
      <c r="B210" s="6" t="s">
        <v>11</v>
      </c>
      <c r="C210" s="6" t="s">
        <v>13</v>
      </c>
      <c r="D210" t="s">
        <v>4</v>
      </c>
      <c r="E210" s="7">
        <v>9.375E-2</v>
      </c>
      <c r="F210">
        <v>27</v>
      </c>
      <c r="G210">
        <v>22.95</v>
      </c>
      <c r="H210" s="4">
        <v>219.375</v>
      </c>
      <c r="I210" s="4">
        <v>4.5</v>
      </c>
      <c r="J210" s="4">
        <f t="shared" si="3"/>
        <v>246.82499999999999</v>
      </c>
    </row>
    <row r="211" spans="1:10" x14ac:dyDescent="0.25">
      <c r="A211" s="5">
        <v>41651</v>
      </c>
      <c r="B211" s="6" t="s">
        <v>12</v>
      </c>
      <c r="C211" s="6" t="s">
        <v>14</v>
      </c>
      <c r="D211" t="s">
        <v>5</v>
      </c>
      <c r="E211" s="7">
        <v>3.125E-2</v>
      </c>
      <c r="F211">
        <v>29</v>
      </c>
      <c r="G211">
        <v>24.65</v>
      </c>
      <c r="H211" s="4">
        <v>73.125</v>
      </c>
      <c r="I211" s="4">
        <v>39.75</v>
      </c>
      <c r="J211" s="4">
        <f t="shared" si="3"/>
        <v>137.52500000000001</v>
      </c>
    </row>
    <row r="212" spans="1:10" x14ac:dyDescent="0.25">
      <c r="A212" s="5">
        <v>41651</v>
      </c>
      <c r="B212" s="6" t="s">
        <v>11</v>
      </c>
      <c r="C212" s="6" t="s">
        <v>13</v>
      </c>
      <c r="D212" t="s">
        <v>3</v>
      </c>
      <c r="E212" s="7">
        <v>4.1666666666666664E-2</v>
      </c>
      <c r="F212">
        <v>56</v>
      </c>
      <c r="G212">
        <v>47.6</v>
      </c>
      <c r="H212" s="4">
        <v>97.5</v>
      </c>
      <c r="I212" s="4">
        <v>0</v>
      </c>
      <c r="J212" s="4">
        <f t="shared" si="3"/>
        <v>145.1</v>
      </c>
    </row>
    <row r="213" spans="1:10" x14ac:dyDescent="0.25">
      <c r="A213" s="5">
        <v>41651</v>
      </c>
      <c r="B213" s="6" t="s">
        <v>12</v>
      </c>
      <c r="C213" s="6" t="s">
        <v>17</v>
      </c>
      <c r="D213" t="s">
        <v>5</v>
      </c>
      <c r="E213" s="7">
        <v>6.2499999999999993E-2</v>
      </c>
      <c r="F213">
        <v>9</v>
      </c>
      <c r="G213">
        <v>7.6499999999999995</v>
      </c>
      <c r="H213" s="4">
        <v>146.24999999999994</v>
      </c>
      <c r="I213" s="4">
        <v>0</v>
      </c>
      <c r="J213" s="4">
        <f t="shared" si="3"/>
        <v>153.89999999999995</v>
      </c>
    </row>
    <row r="214" spans="1:10" x14ac:dyDescent="0.25">
      <c r="A214" s="5">
        <v>41652</v>
      </c>
      <c r="B214" s="6" t="s">
        <v>12</v>
      </c>
      <c r="C214" s="6" t="s">
        <v>18</v>
      </c>
      <c r="D214" t="s">
        <v>5</v>
      </c>
      <c r="E214" s="7">
        <v>2.0833333333333332E-2</v>
      </c>
      <c r="F214">
        <v>43</v>
      </c>
      <c r="G214">
        <v>36.549999999999997</v>
      </c>
      <c r="H214" s="4">
        <v>32.5</v>
      </c>
      <c r="I214" s="4">
        <v>13.5</v>
      </c>
      <c r="J214" s="4">
        <f t="shared" si="3"/>
        <v>82.55</v>
      </c>
    </row>
    <row r="215" spans="1:10" x14ac:dyDescent="0.25">
      <c r="A215" s="5">
        <v>41652</v>
      </c>
      <c r="B215" s="6" t="s">
        <v>11</v>
      </c>
      <c r="C215" s="6" t="s">
        <v>16</v>
      </c>
      <c r="D215" t="s">
        <v>4</v>
      </c>
      <c r="E215" s="7">
        <v>4.1666666666666664E-2</v>
      </c>
      <c r="F215">
        <v>20</v>
      </c>
      <c r="G215">
        <v>17</v>
      </c>
      <c r="H215" s="4">
        <v>65</v>
      </c>
      <c r="I215" s="4">
        <v>81.75</v>
      </c>
      <c r="J215" s="4">
        <f t="shared" si="3"/>
        <v>163.75</v>
      </c>
    </row>
    <row r="216" spans="1:10" x14ac:dyDescent="0.25">
      <c r="A216" s="5">
        <v>41652</v>
      </c>
      <c r="B216" s="6" t="s">
        <v>12</v>
      </c>
      <c r="C216" s="6" t="s">
        <v>16</v>
      </c>
      <c r="D216" t="s">
        <v>4</v>
      </c>
      <c r="E216" s="7">
        <v>3.125E-2</v>
      </c>
      <c r="F216">
        <v>24</v>
      </c>
      <c r="G216">
        <v>20.399999999999999</v>
      </c>
      <c r="H216" s="4">
        <v>48.75</v>
      </c>
      <c r="I216" s="4">
        <v>0</v>
      </c>
      <c r="J216" s="4">
        <f t="shared" si="3"/>
        <v>69.150000000000006</v>
      </c>
    </row>
    <row r="217" spans="1:10" x14ac:dyDescent="0.25">
      <c r="A217" s="5">
        <v>41652</v>
      </c>
      <c r="B217" s="6" t="s">
        <v>11</v>
      </c>
      <c r="C217" s="6" t="s">
        <v>18</v>
      </c>
      <c r="D217" t="s">
        <v>4</v>
      </c>
      <c r="E217" s="7">
        <v>2.0833333333333332E-2</v>
      </c>
      <c r="F217">
        <v>64</v>
      </c>
      <c r="G217">
        <v>54.4</v>
      </c>
      <c r="H217" s="4">
        <v>32.5</v>
      </c>
      <c r="I217" s="4">
        <v>0</v>
      </c>
      <c r="J217" s="4">
        <f t="shared" si="3"/>
        <v>86.9</v>
      </c>
    </row>
    <row r="218" spans="1:10" x14ac:dyDescent="0.25">
      <c r="A218" s="5">
        <v>41652</v>
      </c>
      <c r="B218" s="6" t="s">
        <v>12</v>
      </c>
      <c r="C218" s="6" t="s">
        <v>13</v>
      </c>
      <c r="D218" t="s">
        <v>6</v>
      </c>
      <c r="E218" s="7">
        <v>4.1666666666666664E-2</v>
      </c>
      <c r="F218">
        <v>17</v>
      </c>
      <c r="G218">
        <v>14.45</v>
      </c>
      <c r="H218" s="4">
        <v>65</v>
      </c>
      <c r="I218" s="4">
        <v>15</v>
      </c>
      <c r="J218" s="4">
        <f t="shared" si="3"/>
        <v>94.45</v>
      </c>
    </row>
    <row r="219" spans="1:10" x14ac:dyDescent="0.25">
      <c r="A219" s="5">
        <v>41652</v>
      </c>
      <c r="B219" s="6" t="s">
        <v>11</v>
      </c>
      <c r="C219" s="6" t="s">
        <v>16</v>
      </c>
      <c r="D219" t="s">
        <v>5</v>
      </c>
      <c r="E219" s="7">
        <v>9.375E-2</v>
      </c>
      <c r="F219">
        <v>26</v>
      </c>
      <c r="G219">
        <v>22.099999999999998</v>
      </c>
      <c r="H219" s="4">
        <v>146.25</v>
      </c>
      <c r="I219" s="4">
        <v>63.75</v>
      </c>
      <c r="J219" s="4">
        <f t="shared" si="3"/>
        <v>232.1</v>
      </c>
    </row>
    <row r="220" spans="1:10" x14ac:dyDescent="0.25">
      <c r="A220" s="5">
        <v>41652</v>
      </c>
      <c r="B220" s="6" t="s">
        <v>11</v>
      </c>
      <c r="C220" s="6" t="s">
        <v>13</v>
      </c>
      <c r="D220" t="s">
        <v>6</v>
      </c>
      <c r="E220" s="7">
        <v>4.1666666666666664E-2</v>
      </c>
      <c r="F220">
        <v>15</v>
      </c>
      <c r="G220">
        <v>12.75</v>
      </c>
      <c r="H220" s="4">
        <v>65</v>
      </c>
      <c r="I220" s="4">
        <v>63</v>
      </c>
      <c r="J220" s="4">
        <f t="shared" si="3"/>
        <v>140.75</v>
      </c>
    </row>
    <row r="221" spans="1:10" x14ac:dyDescent="0.25">
      <c r="A221" s="5">
        <v>41652</v>
      </c>
      <c r="B221" s="6" t="s">
        <v>12</v>
      </c>
      <c r="C221" s="6" t="s">
        <v>14</v>
      </c>
      <c r="D221" t="s">
        <v>4</v>
      </c>
      <c r="E221" s="7">
        <v>3.125E-2</v>
      </c>
      <c r="F221">
        <v>31</v>
      </c>
      <c r="G221">
        <v>26.349999999999998</v>
      </c>
      <c r="H221" s="4">
        <v>48.75</v>
      </c>
      <c r="I221" s="4">
        <v>87</v>
      </c>
      <c r="J221" s="4">
        <f t="shared" si="3"/>
        <v>162.1</v>
      </c>
    </row>
    <row r="222" spans="1:10" x14ac:dyDescent="0.25">
      <c r="A222" s="5">
        <v>41652</v>
      </c>
      <c r="B222" s="6" t="s">
        <v>12</v>
      </c>
      <c r="C222" s="6" t="s">
        <v>13</v>
      </c>
      <c r="D222" t="s">
        <v>5</v>
      </c>
      <c r="E222" s="7">
        <v>6.2499999999999993E-2</v>
      </c>
      <c r="F222">
        <v>16</v>
      </c>
      <c r="G222">
        <v>13.6</v>
      </c>
      <c r="H222" s="4">
        <v>97.499999999999972</v>
      </c>
      <c r="I222" s="4">
        <v>36.75</v>
      </c>
      <c r="J222" s="4">
        <f t="shared" si="3"/>
        <v>147.84999999999997</v>
      </c>
    </row>
    <row r="223" spans="1:10" x14ac:dyDescent="0.25">
      <c r="A223" s="5">
        <v>41652</v>
      </c>
      <c r="B223" s="6" t="s">
        <v>11</v>
      </c>
      <c r="C223" s="6" t="s">
        <v>18</v>
      </c>
      <c r="D223" t="s">
        <v>6</v>
      </c>
      <c r="E223" s="7">
        <v>3.125E-2</v>
      </c>
      <c r="F223">
        <v>19</v>
      </c>
      <c r="G223">
        <v>16.149999999999999</v>
      </c>
      <c r="H223" s="4">
        <v>48.75</v>
      </c>
      <c r="I223" s="4">
        <v>0</v>
      </c>
      <c r="J223" s="4">
        <f t="shared" si="3"/>
        <v>64.900000000000006</v>
      </c>
    </row>
    <row r="224" spans="1:10" x14ac:dyDescent="0.25">
      <c r="A224" s="5">
        <v>41652</v>
      </c>
      <c r="B224" s="6" t="s">
        <v>11</v>
      </c>
      <c r="C224" s="6" t="s">
        <v>13</v>
      </c>
      <c r="D224" t="s">
        <v>4</v>
      </c>
      <c r="E224" s="7">
        <v>0.10416666666666667</v>
      </c>
      <c r="F224">
        <v>31</v>
      </c>
      <c r="G224">
        <v>26.349999999999998</v>
      </c>
      <c r="H224" s="4">
        <v>162.5</v>
      </c>
      <c r="I224" s="4">
        <v>0</v>
      </c>
      <c r="J224" s="4">
        <f t="shared" si="3"/>
        <v>188.85</v>
      </c>
    </row>
    <row r="225" spans="1:10" x14ac:dyDescent="0.25">
      <c r="A225" s="5">
        <v>41652</v>
      </c>
      <c r="B225" s="6" t="s">
        <v>12</v>
      </c>
      <c r="C225" s="6" t="s">
        <v>16</v>
      </c>
      <c r="D225" t="s">
        <v>6</v>
      </c>
      <c r="E225" s="7">
        <v>7.2916666666666657E-2</v>
      </c>
      <c r="F225">
        <v>26</v>
      </c>
      <c r="G225">
        <v>22.099999999999998</v>
      </c>
      <c r="H225" s="4">
        <v>113.75</v>
      </c>
      <c r="I225" s="4">
        <v>48</v>
      </c>
      <c r="J225" s="4">
        <f t="shared" si="3"/>
        <v>183.85</v>
      </c>
    </row>
    <row r="226" spans="1:10" x14ac:dyDescent="0.25">
      <c r="A226" s="5">
        <v>41652</v>
      </c>
      <c r="B226" s="6" t="s">
        <v>12</v>
      </c>
      <c r="C226" s="6" t="s">
        <v>14</v>
      </c>
      <c r="D226" t="s">
        <v>5</v>
      </c>
      <c r="E226" s="7">
        <v>6.2499999999999993E-2</v>
      </c>
      <c r="F226">
        <v>60</v>
      </c>
      <c r="G226">
        <v>51</v>
      </c>
      <c r="H226" s="4">
        <v>97.499999999999972</v>
      </c>
      <c r="I226" s="4">
        <v>0</v>
      </c>
      <c r="J226" s="4">
        <f t="shared" si="3"/>
        <v>148.49999999999997</v>
      </c>
    </row>
    <row r="227" spans="1:10" x14ac:dyDescent="0.25">
      <c r="A227" s="5">
        <v>41652</v>
      </c>
      <c r="B227" s="6" t="s">
        <v>12</v>
      </c>
      <c r="C227" s="6" t="s">
        <v>14</v>
      </c>
      <c r="D227" t="s">
        <v>3</v>
      </c>
      <c r="E227" s="7">
        <v>5.2083333333333329E-2</v>
      </c>
      <c r="F227">
        <v>68</v>
      </c>
      <c r="G227">
        <v>57.8</v>
      </c>
      <c r="H227" s="4">
        <v>81.25</v>
      </c>
      <c r="I227" s="4">
        <v>0</v>
      </c>
      <c r="J227" s="4">
        <f t="shared" si="3"/>
        <v>139.05000000000001</v>
      </c>
    </row>
    <row r="228" spans="1:10" x14ac:dyDescent="0.25">
      <c r="A228" s="5">
        <v>41652</v>
      </c>
      <c r="B228" s="6" t="s">
        <v>11</v>
      </c>
      <c r="C228" s="6" t="s">
        <v>13</v>
      </c>
      <c r="D228" t="s">
        <v>5</v>
      </c>
      <c r="E228" s="7">
        <v>8.3333333333333329E-2</v>
      </c>
      <c r="F228">
        <v>58</v>
      </c>
      <c r="G228">
        <v>49.3</v>
      </c>
      <c r="H228" s="4">
        <v>130</v>
      </c>
      <c r="I228" s="4">
        <v>22.5</v>
      </c>
      <c r="J228" s="4">
        <f t="shared" si="3"/>
        <v>201.8</v>
      </c>
    </row>
    <row r="229" spans="1:10" x14ac:dyDescent="0.25">
      <c r="A229" s="5">
        <v>41652</v>
      </c>
      <c r="B229" s="6" t="s">
        <v>12</v>
      </c>
      <c r="C229" s="6" t="s">
        <v>14</v>
      </c>
      <c r="D229" t="s">
        <v>4</v>
      </c>
      <c r="E229" s="7">
        <v>3.125E-2</v>
      </c>
      <c r="F229">
        <v>40</v>
      </c>
      <c r="G229">
        <v>34</v>
      </c>
      <c r="H229" s="4">
        <v>48.75</v>
      </c>
      <c r="I229" s="4">
        <v>0</v>
      </c>
      <c r="J229" s="4">
        <f t="shared" si="3"/>
        <v>82.75</v>
      </c>
    </row>
    <row r="230" spans="1:10" x14ac:dyDescent="0.25">
      <c r="A230" s="5">
        <v>41653</v>
      </c>
      <c r="B230" s="6" t="s">
        <v>11</v>
      </c>
      <c r="C230" s="6" t="s">
        <v>13</v>
      </c>
      <c r="D230" t="s">
        <v>3</v>
      </c>
      <c r="E230" s="7">
        <v>3.125E-2</v>
      </c>
      <c r="F230">
        <v>46</v>
      </c>
      <c r="G230">
        <v>39.1</v>
      </c>
      <c r="H230" s="4">
        <v>48.75</v>
      </c>
      <c r="I230" s="4">
        <v>84</v>
      </c>
      <c r="J230" s="4">
        <f t="shared" si="3"/>
        <v>171.85</v>
      </c>
    </row>
    <row r="231" spans="1:10" x14ac:dyDescent="0.25">
      <c r="A231" s="5">
        <v>41653</v>
      </c>
      <c r="B231" s="6" t="s">
        <v>12</v>
      </c>
      <c r="C231" s="6" t="s">
        <v>18</v>
      </c>
      <c r="D231" t="s">
        <v>6</v>
      </c>
      <c r="E231" s="7">
        <v>8.3333333333333329E-2</v>
      </c>
      <c r="F231">
        <v>62</v>
      </c>
      <c r="G231">
        <v>52.699999999999996</v>
      </c>
      <c r="H231" s="4">
        <v>130</v>
      </c>
      <c r="I231" s="4">
        <v>60.75</v>
      </c>
      <c r="J231" s="4">
        <f t="shared" si="3"/>
        <v>243.45</v>
      </c>
    </row>
    <row r="232" spans="1:10" x14ac:dyDescent="0.25">
      <c r="A232" s="5">
        <v>41653</v>
      </c>
      <c r="B232" s="6" t="s">
        <v>12</v>
      </c>
      <c r="C232" s="6" t="s">
        <v>13</v>
      </c>
      <c r="D232" t="s">
        <v>6</v>
      </c>
      <c r="E232" s="7">
        <v>4.1666666666666664E-2</v>
      </c>
      <c r="F232">
        <v>22</v>
      </c>
      <c r="G232">
        <v>18.7</v>
      </c>
      <c r="H232" s="4">
        <v>65</v>
      </c>
      <c r="I232" s="4">
        <v>27</v>
      </c>
      <c r="J232" s="4">
        <f t="shared" si="3"/>
        <v>110.7</v>
      </c>
    </row>
    <row r="233" spans="1:10" x14ac:dyDescent="0.25">
      <c r="A233" s="5">
        <v>41653</v>
      </c>
      <c r="B233" s="6" t="s">
        <v>12</v>
      </c>
      <c r="C233" s="6" t="s">
        <v>14</v>
      </c>
      <c r="D233" t="s">
        <v>3</v>
      </c>
      <c r="E233" s="7">
        <v>7.2916666666666657E-2</v>
      </c>
      <c r="F233">
        <v>48</v>
      </c>
      <c r="G233">
        <v>40.799999999999997</v>
      </c>
      <c r="H233" s="4">
        <v>113.75</v>
      </c>
      <c r="I233" s="4">
        <v>0</v>
      </c>
      <c r="J233" s="4">
        <f t="shared" si="3"/>
        <v>154.55000000000001</v>
      </c>
    </row>
    <row r="234" spans="1:10" x14ac:dyDescent="0.25">
      <c r="A234" s="5">
        <v>41653</v>
      </c>
      <c r="B234" s="6" t="s">
        <v>12</v>
      </c>
      <c r="C234" s="6" t="s">
        <v>24</v>
      </c>
      <c r="D234" t="s">
        <v>6</v>
      </c>
      <c r="E234" s="7">
        <v>6.2499999999999993E-2</v>
      </c>
      <c r="F234">
        <v>33</v>
      </c>
      <c r="G234">
        <v>28.05</v>
      </c>
      <c r="H234" s="4">
        <v>97.499999999999972</v>
      </c>
      <c r="I234" s="4">
        <v>66.75</v>
      </c>
      <c r="J234" s="4">
        <f t="shared" si="3"/>
        <v>192.29999999999995</v>
      </c>
    </row>
    <row r="235" spans="1:10" x14ac:dyDescent="0.25">
      <c r="A235" s="5">
        <v>41653</v>
      </c>
      <c r="B235" s="6" t="s">
        <v>12</v>
      </c>
      <c r="C235" s="6" t="s">
        <v>14</v>
      </c>
      <c r="D235" t="s">
        <v>6</v>
      </c>
      <c r="E235" s="7">
        <v>6.2499999999999993E-2</v>
      </c>
      <c r="F235">
        <v>53</v>
      </c>
      <c r="G235">
        <v>45.05</v>
      </c>
      <c r="H235" s="4">
        <v>97.499999999999972</v>
      </c>
      <c r="I235" s="4">
        <v>0</v>
      </c>
      <c r="J235" s="4">
        <f t="shared" si="3"/>
        <v>142.54999999999995</v>
      </c>
    </row>
    <row r="236" spans="1:10" x14ac:dyDescent="0.25">
      <c r="A236" s="5">
        <v>41653</v>
      </c>
      <c r="B236" s="6" t="s">
        <v>11</v>
      </c>
      <c r="C236" s="6" t="s">
        <v>18</v>
      </c>
      <c r="D236" t="s">
        <v>5</v>
      </c>
      <c r="E236" s="7">
        <v>5.2083333333333329E-2</v>
      </c>
      <c r="F236">
        <v>57</v>
      </c>
      <c r="G236">
        <v>48.449999999999996</v>
      </c>
      <c r="H236" s="4">
        <v>81.25</v>
      </c>
      <c r="I236" s="4">
        <v>55.5</v>
      </c>
      <c r="J236" s="4">
        <f t="shared" si="3"/>
        <v>185.2</v>
      </c>
    </row>
    <row r="237" spans="1:10" x14ac:dyDescent="0.25">
      <c r="A237" s="5">
        <v>41653</v>
      </c>
      <c r="B237" s="6" t="s">
        <v>12</v>
      </c>
      <c r="C237" s="6" t="s">
        <v>14</v>
      </c>
      <c r="D237" t="s">
        <v>3</v>
      </c>
      <c r="E237" s="7">
        <v>6.2499999999999993E-2</v>
      </c>
      <c r="F237">
        <v>33</v>
      </c>
      <c r="G237">
        <v>28.05</v>
      </c>
      <c r="H237" s="4">
        <v>97.499999999999972</v>
      </c>
      <c r="I237" s="4">
        <v>68.25</v>
      </c>
      <c r="J237" s="4">
        <f t="shared" si="3"/>
        <v>193.79999999999995</v>
      </c>
    </row>
    <row r="238" spans="1:10" x14ac:dyDescent="0.25">
      <c r="A238" s="5">
        <v>41653</v>
      </c>
      <c r="B238" s="6" t="s">
        <v>12</v>
      </c>
      <c r="C238" s="6" t="s">
        <v>14</v>
      </c>
      <c r="D238" t="s">
        <v>6</v>
      </c>
      <c r="E238" s="7">
        <v>7.2916666666666657E-2</v>
      </c>
      <c r="F238">
        <v>67</v>
      </c>
      <c r="G238">
        <v>56.949999999999996</v>
      </c>
      <c r="H238" s="4">
        <v>113.75</v>
      </c>
      <c r="I238" s="4">
        <v>80.25</v>
      </c>
      <c r="J238" s="4">
        <f t="shared" si="3"/>
        <v>250.95</v>
      </c>
    </row>
    <row r="239" spans="1:10" x14ac:dyDescent="0.25">
      <c r="A239" s="5">
        <v>41653</v>
      </c>
      <c r="B239" s="6" t="s">
        <v>11</v>
      </c>
      <c r="C239" s="6" t="s">
        <v>14</v>
      </c>
      <c r="D239" t="s">
        <v>6</v>
      </c>
      <c r="E239" s="7">
        <v>4.1666666666666664E-2</v>
      </c>
      <c r="F239">
        <v>42</v>
      </c>
      <c r="G239">
        <v>35.699999999999996</v>
      </c>
      <c r="H239" s="4">
        <v>65</v>
      </c>
      <c r="I239" s="4">
        <v>0</v>
      </c>
      <c r="J239" s="4">
        <f t="shared" si="3"/>
        <v>100.69999999999999</v>
      </c>
    </row>
    <row r="240" spans="1:10" x14ac:dyDescent="0.25">
      <c r="A240" s="5">
        <v>41653</v>
      </c>
      <c r="B240" s="6" t="s">
        <v>12</v>
      </c>
      <c r="C240" s="6" t="s">
        <v>24</v>
      </c>
      <c r="D240" t="s">
        <v>4</v>
      </c>
      <c r="E240" s="7">
        <v>5.2083333333333329E-2</v>
      </c>
      <c r="F240">
        <v>26</v>
      </c>
      <c r="G240">
        <v>22.099999999999998</v>
      </c>
      <c r="H240" s="4">
        <v>81.25</v>
      </c>
      <c r="I240" s="4">
        <v>72</v>
      </c>
      <c r="J240" s="4">
        <f t="shared" si="3"/>
        <v>175.35</v>
      </c>
    </row>
    <row r="241" spans="1:10" x14ac:dyDescent="0.25">
      <c r="A241" s="5">
        <v>41653</v>
      </c>
      <c r="B241" s="6" t="s">
        <v>11</v>
      </c>
      <c r="C241" s="6" t="s">
        <v>24</v>
      </c>
      <c r="D241" t="s">
        <v>5</v>
      </c>
      <c r="E241" s="7">
        <v>7.2916666666666657E-2</v>
      </c>
      <c r="F241">
        <v>14</v>
      </c>
      <c r="G241">
        <v>11.9</v>
      </c>
      <c r="H241" s="4">
        <v>113.75</v>
      </c>
      <c r="I241" s="4">
        <v>49.5</v>
      </c>
      <c r="J241" s="4">
        <f t="shared" si="3"/>
        <v>175.15</v>
      </c>
    </row>
    <row r="242" spans="1:10" x14ac:dyDescent="0.25">
      <c r="A242" s="5">
        <v>41653</v>
      </c>
      <c r="B242" s="6" t="s">
        <v>11</v>
      </c>
      <c r="C242" s="6" t="s">
        <v>14</v>
      </c>
      <c r="D242" t="s">
        <v>3</v>
      </c>
      <c r="E242" s="7">
        <v>3.125E-2</v>
      </c>
      <c r="F242">
        <v>39</v>
      </c>
      <c r="G242">
        <v>33.15</v>
      </c>
      <c r="H242" s="4">
        <v>48.75</v>
      </c>
      <c r="I242" s="4">
        <v>65.25</v>
      </c>
      <c r="J242" s="4">
        <f t="shared" si="3"/>
        <v>147.15</v>
      </c>
    </row>
    <row r="243" spans="1:10" x14ac:dyDescent="0.25">
      <c r="A243" s="5">
        <v>41653</v>
      </c>
      <c r="B243" s="6" t="s">
        <v>11</v>
      </c>
      <c r="C243" s="6" t="s">
        <v>18</v>
      </c>
      <c r="D243" t="s">
        <v>6</v>
      </c>
      <c r="E243" s="7">
        <v>3.125E-2</v>
      </c>
      <c r="F243">
        <v>28</v>
      </c>
      <c r="G243">
        <v>23.8</v>
      </c>
      <c r="H243" s="4">
        <v>48.75</v>
      </c>
      <c r="I243" s="4">
        <v>75.75</v>
      </c>
      <c r="J243" s="4">
        <f t="shared" si="3"/>
        <v>148.30000000000001</v>
      </c>
    </row>
    <row r="244" spans="1:10" x14ac:dyDescent="0.25">
      <c r="A244" s="5">
        <v>41653</v>
      </c>
      <c r="B244" s="6" t="s">
        <v>12</v>
      </c>
      <c r="C244" s="6" t="s">
        <v>18</v>
      </c>
      <c r="D244" t="s">
        <v>6</v>
      </c>
      <c r="E244" s="7">
        <v>3.125E-2</v>
      </c>
      <c r="F244">
        <v>12</v>
      </c>
      <c r="G244">
        <v>10.199999999999999</v>
      </c>
      <c r="H244" s="4">
        <v>48.75</v>
      </c>
      <c r="I244" s="4">
        <v>4.5</v>
      </c>
      <c r="J244" s="4">
        <f t="shared" si="3"/>
        <v>63.45</v>
      </c>
    </row>
    <row r="245" spans="1:10" x14ac:dyDescent="0.25">
      <c r="A245" s="5">
        <v>41653</v>
      </c>
      <c r="B245" s="6" t="s">
        <v>12</v>
      </c>
      <c r="C245" s="6" t="s">
        <v>13</v>
      </c>
      <c r="D245" t="s">
        <v>6</v>
      </c>
      <c r="E245" s="7">
        <v>3.125E-2</v>
      </c>
      <c r="F245">
        <v>36</v>
      </c>
      <c r="G245">
        <v>30.599999999999998</v>
      </c>
      <c r="H245" s="4">
        <v>48.75</v>
      </c>
      <c r="I245" s="4">
        <v>87.75</v>
      </c>
      <c r="J245" s="4">
        <f t="shared" si="3"/>
        <v>167.1</v>
      </c>
    </row>
    <row r="246" spans="1:10" x14ac:dyDescent="0.25">
      <c r="A246" s="5">
        <v>41653</v>
      </c>
      <c r="B246" s="6" t="s">
        <v>11</v>
      </c>
      <c r="C246" s="6" t="s">
        <v>14</v>
      </c>
      <c r="D246" t="s">
        <v>4</v>
      </c>
      <c r="E246" s="7">
        <v>8.3333333333333329E-2</v>
      </c>
      <c r="F246">
        <v>60</v>
      </c>
      <c r="G246">
        <v>51</v>
      </c>
      <c r="H246" s="4">
        <v>130</v>
      </c>
      <c r="I246" s="4">
        <v>0</v>
      </c>
      <c r="J246" s="4">
        <f t="shared" si="3"/>
        <v>181</v>
      </c>
    </row>
    <row r="247" spans="1:10" x14ac:dyDescent="0.25">
      <c r="A247" s="5">
        <v>41653</v>
      </c>
      <c r="B247" s="6" t="s">
        <v>11</v>
      </c>
      <c r="C247" s="6" t="s">
        <v>13</v>
      </c>
      <c r="D247" t="s">
        <v>5</v>
      </c>
      <c r="E247" s="7">
        <v>6.2499999999999993E-2</v>
      </c>
      <c r="F247">
        <v>12</v>
      </c>
      <c r="G247">
        <v>10.199999999999999</v>
      </c>
      <c r="H247" s="4">
        <v>97.499999999999972</v>
      </c>
      <c r="I247" s="4">
        <v>50.25</v>
      </c>
      <c r="J247" s="4">
        <f t="shared" si="3"/>
        <v>157.94999999999999</v>
      </c>
    </row>
    <row r="248" spans="1:10" x14ac:dyDescent="0.25">
      <c r="A248" s="5">
        <v>41654</v>
      </c>
      <c r="B248" s="6" t="s">
        <v>12</v>
      </c>
      <c r="C248" s="6" t="s">
        <v>15</v>
      </c>
      <c r="D248" t="s">
        <v>3</v>
      </c>
      <c r="E248" s="7">
        <v>8.3333333333333329E-2</v>
      </c>
      <c r="F248">
        <v>43</v>
      </c>
      <c r="G248">
        <v>36.549999999999997</v>
      </c>
      <c r="H248" s="4">
        <v>130</v>
      </c>
      <c r="I248" s="4">
        <v>53.25</v>
      </c>
      <c r="J248" s="4">
        <f t="shared" si="3"/>
        <v>219.8</v>
      </c>
    </row>
    <row r="249" spans="1:10" x14ac:dyDescent="0.25">
      <c r="A249" s="5">
        <v>41654</v>
      </c>
      <c r="B249" s="6" t="s">
        <v>12</v>
      </c>
      <c r="C249" s="6" t="s">
        <v>17</v>
      </c>
      <c r="D249" t="s">
        <v>4</v>
      </c>
      <c r="E249" s="7">
        <v>2.0833333333333332E-2</v>
      </c>
      <c r="F249">
        <v>37</v>
      </c>
      <c r="G249">
        <v>31.45</v>
      </c>
      <c r="H249" s="4">
        <v>32.5</v>
      </c>
      <c r="I249" s="4">
        <v>41.25</v>
      </c>
      <c r="J249" s="4">
        <f t="shared" si="3"/>
        <v>105.2</v>
      </c>
    </row>
    <row r="250" spans="1:10" x14ac:dyDescent="0.25">
      <c r="A250" s="5">
        <v>41654</v>
      </c>
      <c r="B250" s="6" t="s">
        <v>12</v>
      </c>
      <c r="C250" s="6" t="s">
        <v>15</v>
      </c>
      <c r="D250" t="s">
        <v>5</v>
      </c>
      <c r="E250" s="7">
        <v>4.1666666666666664E-2</v>
      </c>
      <c r="F250">
        <v>34</v>
      </c>
      <c r="G250">
        <v>28.9</v>
      </c>
      <c r="H250" s="4">
        <v>65</v>
      </c>
      <c r="I250" s="4">
        <v>0</v>
      </c>
      <c r="J250" s="4">
        <f t="shared" si="3"/>
        <v>93.9</v>
      </c>
    </row>
    <row r="251" spans="1:10" x14ac:dyDescent="0.25">
      <c r="A251" s="5">
        <v>41654</v>
      </c>
      <c r="B251" s="6" t="s">
        <v>11</v>
      </c>
      <c r="C251" s="6" t="s">
        <v>13</v>
      </c>
      <c r="D251" t="s">
        <v>3</v>
      </c>
      <c r="E251" s="7">
        <v>4.1666666666666664E-2</v>
      </c>
      <c r="F251">
        <v>31</v>
      </c>
      <c r="G251">
        <v>26.349999999999998</v>
      </c>
      <c r="H251" s="4">
        <v>65</v>
      </c>
      <c r="I251" s="4">
        <v>0</v>
      </c>
      <c r="J251" s="4">
        <f t="shared" si="3"/>
        <v>91.35</v>
      </c>
    </row>
    <row r="252" spans="1:10" x14ac:dyDescent="0.25">
      <c r="A252" s="5">
        <v>41654</v>
      </c>
      <c r="B252" s="6" t="s">
        <v>11</v>
      </c>
      <c r="C252" s="6" t="s">
        <v>15</v>
      </c>
      <c r="D252" t="s">
        <v>5</v>
      </c>
      <c r="E252" s="7">
        <v>8.3333333333333329E-2</v>
      </c>
      <c r="F252">
        <v>13</v>
      </c>
      <c r="G252">
        <v>11.049999999999999</v>
      </c>
      <c r="H252" s="4">
        <v>130</v>
      </c>
      <c r="I252" s="4">
        <v>0</v>
      </c>
      <c r="J252" s="4">
        <f t="shared" si="3"/>
        <v>141.05000000000001</v>
      </c>
    </row>
    <row r="253" spans="1:10" x14ac:dyDescent="0.25">
      <c r="A253" s="5">
        <v>41654</v>
      </c>
      <c r="B253" s="6" t="s">
        <v>11</v>
      </c>
      <c r="C253" s="6" t="s">
        <v>17</v>
      </c>
      <c r="D253" t="s">
        <v>3</v>
      </c>
      <c r="E253" s="7">
        <v>2.0833333333333332E-2</v>
      </c>
      <c r="F253">
        <v>9</v>
      </c>
      <c r="G253">
        <v>7.6499999999999995</v>
      </c>
      <c r="H253" s="4">
        <v>32.5</v>
      </c>
      <c r="I253" s="4">
        <v>79.5</v>
      </c>
      <c r="J253" s="4">
        <f t="shared" si="3"/>
        <v>119.65</v>
      </c>
    </row>
    <row r="254" spans="1:10" x14ac:dyDescent="0.25">
      <c r="A254" s="5">
        <v>41654</v>
      </c>
      <c r="B254" s="6" t="s">
        <v>12</v>
      </c>
      <c r="C254" s="6" t="s">
        <v>15</v>
      </c>
      <c r="D254" t="s">
        <v>5</v>
      </c>
      <c r="E254" s="7">
        <v>8.3333333333333329E-2</v>
      </c>
      <c r="F254">
        <v>68</v>
      </c>
      <c r="G254">
        <v>57.8</v>
      </c>
      <c r="H254" s="4">
        <v>130</v>
      </c>
      <c r="I254" s="4">
        <v>8.25</v>
      </c>
      <c r="J254" s="4">
        <f t="shared" si="3"/>
        <v>196.05</v>
      </c>
    </row>
    <row r="255" spans="1:10" x14ac:dyDescent="0.25">
      <c r="A255" s="5">
        <v>41654</v>
      </c>
      <c r="B255" s="6" t="s">
        <v>12</v>
      </c>
      <c r="C255" s="6" t="s">
        <v>16</v>
      </c>
      <c r="D255" t="s">
        <v>6</v>
      </c>
      <c r="E255" s="7">
        <v>4.1666666666666664E-2</v>
      </c>
      <c r="F255">
        <v>30</v>
      </c>
      <c r="G255">
        <v>25.5</v>
      </c>
      <c r="H255" s="4">
        <v>65</v>
      </c>
      <c r="I255" s="4">
        <v>0</v>
      </c>
      <c r="J255" s="4">
        <f t="shared" si="3"/>
        <v>90.5</v>
      </c>
    </row>
    <row r="256" spans="1:10" x14ac:dyDescent="0.25">
      <c r="A256" s="5">
        <v>41654</v>
      </c>
      <c r="B256" s="6" t="s">
        <v>12</v>
      </c>
      <c r="C256" s="6" t="s">
        <v>16</v>
      </c>
      <c r="D256" t="s">
        <v>3</v>
      </c>
      <c r="E256" s="7">
        <v>8.3333333333333329E-2</v>
      </c>
      <c r="F256">
        <v>32</v>
      </c>
      <c r="G256">
        <v>27.2</v>
      </c>
      <c r="H256" s="4">
        <v>130</v>
      </c>
      <c r="I256" s="4">
        <v>22.5</v>
      </c>
      <c r="J256" s="4">
        <f t="shared" si="3"/>
        <v>179.7</v>
      </c>
    </row>
    <row r="257" spans="1:10" x14ac:dyDescent="0.25">
      <c r="A257" s="5">
        <v>41654</v>
      </c>
      <c r="B257" s="6" t="s">
        <v>11</v>
      </c>
      <c r="C257" s="6" t="s">
        <v>17</v>
      </c>
      <c r="D257" t="s">
        <v>6</v>
      </c>
      <c r="E257" s="7">
        <v>2.0833333333333332E-2</v>
      </c>
      <c r="F257">
        <v>20</v>
      </c>
      <c r="G257">
        <v>17</v>
      </c>
      <c r="H257" s="4">
        <v>32.5</v>
      </c>
      <c r="I257" s="4">
        <v>42</v>
      </c>
      <c r="J257" s="4">
        <f t="shared" si="3"/>
        <v>91.5</v>
      </c>
    </row>
    <row r="258" spans="1:10" x14ac:dyDescent="0.25">
      <c r="A258" s="5">
        <v>41654</v>
      </c>
      <c r="B258" s="6" t="s">
        <v>12</v>
      </c>
      <c r="C258" s="6" t="s">
        <v>16</v>
      </c>
      <c r="D258" t="s">
        <v>3</v>
      </c>
      <c r="E258" s="7">
        <v>4.1666666666666664E-2</v>
      </c>
      <c r="F258">
        <v>28</v>
      </c>
      <c r="G258">
        <v>23.8</v>
      </c>
      <c r="H258" s="4">
        <v>65</v>
      </c>
      <c r="I258" s="4">
        <v>0</v>
      </c>
      <c r="J258" s="4">
        <f t="shared" si="3"/>
        <v>88.8</v>
      </c>
    </row>
    <row r="259" spans="1:10" x14ac:dyDescent="0.25">
      <c r="A259" s="5">
        <v>41654</v>
      </c>
      <c r="B259" s="6" t="s">
        <v>12</v>
      </c>
      <c r="C259" s="6" t="s">
        <v>13</v>
      </c>
      <c r="D259" t="s">
        <v>6</v>
      </c>
      <c r="E259" s="7">
        <v>3.125E-2</v>
      </c>
      <c r="F259">
        <v>56</v>
      </c>
      <c r="G259">
        <v>47.6</v>
      </c>
      <c r="H259" s="4">
        <v>48.75</v>
      </c>
      <c r="I259" s="4">
        <v>58.5</v>
      </c>
      <c r="J259" s="4">
        <f t="shared" ref="J259:J322" si="4">SUM(G259:I259)</f>
        <v>154.85</v>
      </c>
    </row>
    <row r="260" spans="1:10" x14ac:dyDescent="0.25">
      <c r="A260" s="5">
        <v>41654</v>
      </c>
      <c r="B260" s="6" t="s">
        <v>11</v>
      </c>
      <c r="C260" s="6" t="s">
        <v>13</v>
      </c>
      <c r="D260" t="s">
        <v>5</v>
      </c>
      <c r="E260" s="7">
        <v>4.1666666666666664E-2</v>
      </c>
      <c r="F260">
        <v>29</v>
      </c>
      <c r="G260">
        <v>24.65</v>
      </c>
      <c r="H260" s="4">
        <v>65</v>
      </c>
      <c r="I260" s="4">
        <v>86.25</v>
      </c>
      <c r="J260" s="4">
        <f t="shared" si="4"/>
        <v>175.9</v>
      </c>
    </row>
    <row r="261" spans="1:10" x14ac:dyDescent="0.25">
      <c r="A261" s="5">
        <v>41654</v>
      </c>
      <c r="B261" s="6" t="s">
        <v>12</v>
      </c>
      <c r="C261" s="6" t="s">
        <v>17</v>
      </c>
      <c r="D261" t="s">
        <v>5</v>
      </c>
      <c r="E261" s="7">
        <v>5.2083333333333329E-2</v>
      </c>
      <c r="F261">
        <v>29</v>
      </c>
      <c r="G261">
        <v>24.65</v>
      </c>
      <c r="H261" s="4">
        <v>81.25</v>
      </c>
      <c r="I261" s="4">
        <v>88.5</v>
      </c>
      <c r="J261" s="4">
        <f t="shared" si="4"/>
        <v>194.4</v>
      </c>
    </row>
    <row r="262" spans="1:10" x14ac:dyDescent="0.25">
      <c r="A262" s="5">
        <v>41654</v>
      </c>
      <c r="B262" s="6" t="s">
        <v>11</v>
      </c>
      <c r="C262" s="6" t="s">
        <v>16</v>
      </c>
      <c r="D262" t="s">
        <v>3</v>
      </c>
      <c r="E262" s="7">
        <v>9.375E-2</v>
      </c>
      <c r="F262">
        <v>36</v>
      </c>
      <c r="G262">
        <v>30.599999999999998</v>
      </c>
      <c r="H262" s="4">
        <v>146.25</v>
      </c>
      <c r="I262" s="4">
        <v>53.25</v>
      </c>
      <c r="J262" s="4">
        <f t="shared" si="4"/>
        <v>230.1</v>
      </c>
    </row>
    <row r="263" spans="1:10" x14ac:dyDescent="0.25">
      <c r="A263" s="5">
        <v>41654</v>
      </c>
      <c r="B263" s="6" t="s">
        <v>12</v>
      </c>
      <c r="C263" s="6" t="s">
        <v>16</v>
      </c>
      <c r="D263" t="s">
        <v>3</v>
      </c>
      <c r="E263" s="7">
        <v>7.2916666666666657E-2</v>
      </c>
      <c r="F263">
        <v>16</v>
      </c>
      <c r="G263">
        <v>13.6</v>
      </c>
      <c r="H263" s="4">
        <v>113.75</v>
      </c>
      <c r="I263" s="4">
        <v>0</v>
      </c>
      <c r="J263" s="4">
        <f t="shared" si="4"/>
        <v>127.35</v>
      </c>
    </row>
    <row r="264" spans="1:10" x14ac:dyDescent="0.25">
      <c r="A264" s="5">
        <v>41655</v>
      </c>
      <c r="B264" s="6" t="s">
        <v>12</v>
      </c>
      <c r="C264" s="6" t="s">
        <v>15</v>
      </c>
      <c r="D264" t="s">
        <v>4</v>
      </c>
      <c r="E264" s="7">
        <v>8.3333333333333329E-2</v>
      </c>
      <c r="F264">
        <v>51</v>
      </c>
      <c r="G264">
        <v>43.35</v>
      </c>
      <c r="H264" s="4">
        <v>130</v>
      </c>
      <c r="I264" s="4">
        <v>44.25</v>
      </c>
      <c r="J264" s="4">
        <f t="shared" si="4"/>
        <v>217.6</v>
      </c>
    </row>
    <row r="265" spans="1:10" x14ac:dyDescent="0.25">
      <c r="A265" s="5">
        <v>41655</v>
      </c>
      <c r="B265" s="6" t="s">
        <v>12</v>
      </c>
      <c r="C265" s="6" t="s">
        <v>17</v>
      </c>
      <c r="D265" t="s">
        <v>6</v>
      </c>
      <c r="E265" s="7">
        <v>6.2499999999999993E-2</v>
      </c>
      <c r="F265">
        <v>17</v>
      </c>
      <c r="G265">
        <v>14.45</v>
      </c>
      <c r="H265" s="4">
        <v>97.499999999999972</v>
      </c>
      <c r="I265" s="4">
        <v>7.5</v>
      </c>
      <c r="J265" s="4">
        <f t="shared" si="4"/>
        <v>119.44999999999997</v>
      </c>
    </row>
    <row r="266" spans="1:10" x14ac:dyDescent="0.25">
      <c r="A266" s="5">
        <v>41655</v>
      </c>
      <c r="B266" s="6" t="s">
        <v>11</v>
      </c>
      <c r="C266" s="6" t="s">
        <v>15</v>
      </c>
      <c r="D266" t="s">
        <v>3</v>
      </c>
      <c r="E266" s="7">
        <v>7.2916666666666657E-2</v>
      </c>
      <c r="F266">
        <v>16</v>
      </c>
      <c r="G266">
        <v>13.6</v>
      </c>
      <c r="H266" s="4">
        <v>113.75</v>
      </c>
      <c r="I266" s="4">
        <v>25.5</v>
      </c>
      <c r="J266" s="4">
        <f t="shared" si="4"/>
        <v>152.85</v>
      </c>
    </row>
    <row r="267" spans="1:10" x14ac:dyDescent="0.25">
      <c r="A267" s="5">
        <v>41655</v>
      </c>
      <c r="B267" s="6" t="s">
        <v>11</v>
      </c>
      <c r="C267" s="6" t="s">
        <v>17</v>
      </c>
      <c r="D267" t="s">
        <v>6</v>
      </c>
      <c r="E267" s="7">
        <v>2.0833333333333332E-2</v>
      </c>
      <c r="F267">
        <v>34</v>
      </c>
      <c r="G267">
        <v>28.9</v>
      </c>
      <c r="H267" s="4">
        <v>32.5</v>
      </c>
      <c r="I267" s="4">
        <v>51.75</v>
      </c>
      <c r="J267" s="4">
        <f t="shared" si="4"/>
        <v>113.15</v>
      </c>
    </row>
    <row r="268" spans="1:10" x14ac:dyDescent="0.25">
      <c r="A268" s="5">
        <v>41655</v>
      </c>
      <c r="B268" s="6" t="s">
        <v>12</v>
      </c>
      <c r="C268" s="6" t="s">
        <v>17</v>
      </c>
      <c r="D268" t="s">
        <v>3</v>
      </c>
      <c r="E268" s="7">
        <v>4.1666666666666664E-2</v>
      </c>
      <c r="F268">
        <v>30</v>
      </c>
      <c r="G268">
        <v>25.5</v>
      </c>
      <c r="H268" s="4">
        <v>65</v>
      </c>
      <c r="I268" s="4">
        <v>12</v>
      </c>
      <c r="J268" s="4">
        <f t="shared" si="4"/>
        <v>102.5</v>
      </c>
    </row>
    <row r="269" spans="1:10" x14ac:dyDescent="0.25">
      <c r="A269" s="5">
        <v>41655</v>
      </c>
      <c r="B269" s="6" t="s">
        <v>12</v>
      </c>
      <c r="C269" s="6" t="s">
        <v>17</v>
      </c>
      <c r="D269" t="s">
        <v>3</v>
      </c>
      <c r="E269" s="7">
        <v>7.2916666666666657E-2</v>
      </c>
      <c r="F269">
        <v>41</v>
      </c>
      <c r="G269">
        <v>34.85</v>
      </c>
      <c r="H269" s="4">
        <v>113.75</v>
      </c>
      <c r="I269" s="4">
        <v>78</v>
      </c>
      <c r="J269" s="4">
        <f t="shared" si="4"/>
        <v>226.6</v>
      </c>
    </row>
    <row r="270" spans="1:10" x14ac:dyDescent="0.25">
      <c r="A270" s="5">
        <v>41655</v>
      </c>
      <c r="B270" s="6" t="s">
        <v>11</v>
      </c>
      <c r="C270" s="6" t="s">
        <v>17</v>
      </c>
      <c r="D270" t="s">
        <v>6</v>
      </c>
      <c r="E270" s="7">
        <v>5.2083333333333329E-2</v>
      </c>
      <c r="F270">
        <v>34</v>
      </c>
      <c r="G270">
        <v>28.9</v>
      </c>
      <c r="H270" s="4">
        <v>81.25</v>
      </c>
      <c r="I270" s="4">
        <v>0</v>
      </c>
      <c r="J270" s="4">
        <f t="shared" si="4"/>
        <v>110.15</v>
      </c>
    </row>
    <row r="271" spans="1:10" x14ac:dyDescent="0.25">
      <c r="A271" s="5">
        <v>41655</v>
      </c>
      <c r="B271" s="6" t="s">
        <v>12</v>
      </c>
      <c r="C271" s="6" t="s">
        <v>17</v>
      </c>
      <c r="D271" t="s">
        <v>3</v>
      </c>
      <c r="E271" s="7">
        <v>2.0833333333333332E-2</v>
      </c>
      <c r="F271">
        <v>22</v>
      </c>
      <c r="G271">
        <v>18.7</v>
      </c>
      <c r="H271" s="4">
        <v>32.5</v>
      </c>
      <c r="I271" s="4">
        <v>0</v>
      </c>
      <c r="J271" s="4">
        <f t="shared" si="4"/>
        <v>51.2</v>
      </c>
    </row>
    <row r="272" spans="1:10" x14ac:dyDescent="0.25">
      <c r="A272" s="5">
        <v>41655</v>
      </c>
      <c r="B272" s="6" t="s">
        <v>11</v>
      </c>
      <c r="C272" s="6" t="s">
        <v>13</v>
      </c>
      <c r="D272" t="s">
        <v>6</v>
      </c>
      <c r="E272" s="7">
        <v>4.1666666666666664E-2</v>
      </c>
      <c r="F272">
        <v>68</v>
      </c>
      <c r="G272">
        <v>57.8</v>
      </c>
      <c r="H272" s="4">
        <v>65</v>
      </c>
      <c r="I272" s="4">
        <v>0</v>
      </c>
      <c r="J272" s="4">
        <f t="shared" si="4"/>
        <v>122.8</v>
      </c>
    </row>
    <row r="273" spans="1:10" x14ac:dyDescent="0.25">
      <c r="A273" s="5">
        <v>41655</v>
      </c>
      <c r="B273" s="6" t="s">
        <v>12</v>
      </c>
      <c r="C273" s="6" t="s">
        <v>17</v>
      </c>
      <c r="D273" t="s">
        <v>3</v>
      </c>
      <c r="E273" s="7">
        <v>9.375E-2</v>
      </c>
      <c r="F273">
        <v>19</v>
      </c>
      <c r="G273">
        <v>16.149999999999999</v>
      </c>
      <c r="H273" s="4">
        <v>146.25</v>
      </c>
      <c r="I273" s="4">
        <v>15</v>
      </c>
      <c r="J273" s="4">
        <f t="shared" si="4"/>
        <v>177.4</v>
      </c>
    </row>
    <row r="274" spans="1:10" x14ac:dyDescent="0.25">
      <c r="A274" s="5">
        <v>41655</v>
      </c>
      <c r="B274" s="6" t="s">
        <v>12</v>
      </c>
      <c r="C274" s="6" t="s">
        <v>13</v>
      </c>
      <c r="D274" t="s">
        <v>5</v>
      </c>
      <c r="E274" s="7">
        <v>7.2916666666666657E-2</v>
      </c>
      <c r="F274">
        <v>48</v>
      </c>
      <c r="G274">
        <v>40.799999999999997</v>
      </c>
      <c r="H274" s="4">
        <v>113.75</v>
      </c>
      <c r="I274" s="4">
        <v>30.75</v>
      </c>
      <c r="J274" s="4">
        <f t="shared" si="4"/>
        <v>185.3</v>
      </c>
    </row>
    <row r="275" spans="1:10" x14ac:dyDescent="0.25">
      <c r="A275" s="5">
        <v>41655</v>
      </c>
      <c r="B275" s="6" t="s">
        <v>12</v>
      </c>
      <c r="C275" s="6" t="s">
        <v>13</v>
      </c>
      <c r="D275" t="s">
        <v>4</v>
      </c>
      <c r="E275" s="7">
        <v>5.2083333333333329E-2</v>
      </c>
      <c r="F275">
        <v>30</v>
      </c>
      <c r="G275">
        <v>25.5</v>
      </c>
      <c r="H275" s="4">
        <v>81.25</v>
      </c>
      <c r="I275" s="4">
        <v>30</v>
      </c>
      <c r="J275" s="4">
        <f t="shared" si="4"/>
        <v>136.75</v>
      </c>
    </row>
    <row r="276" spans="1:10" x14ac:dyDescent="0.25">
      <c r="A276" s="5">
        <v>41655</v>
      </c>
      <c r="B276" s="6" t="s">
        <v>11</v>
      </c>
      <c r="C276" s="6" t="s">
        <v>17</v>
      </c>
      <c r="D276" t="s">
        <v>5</v>
      </c>
      <c r="E276" s="7">
        <v>2.0833333333333332E-2</v>
      </c>
      <c r="F276">
        <v>9</v>
      </c>
      <c r="G276">
        <v>7.6499999999999995</v>
      </c>
      <c r="H276" s="4">
        <v>32.5</v>
      </c>
      <c r="I276" s="4">
        <v>0</v>
      </c>
      <c r="J276" s="4">
        <f t="shared" si="4"/>
        <v>40.15</v>
      </c>
    </row>
    <row r="277" spans="1:10" x14ac:dyDescent="0.25">
      <c r="A277" s="5">
        <v>41655</v>
      </c>
      <c r="B277" s="6" t="s">
        <v>12</v>
      </c>
      <c r="C277" s="6" t="s">
        <v>17</v>
      </c>
      <c r="D277" t="s">
        <v>6</v>
      </c>
      <c r="E277" s="7">
        <v>4.1666666666666664E-2</v>
      </c>
      <c r="F277">
        <v>50</v>
      </c>
      <c r="G277">
        <v>42.5</v>
      </c>
      <c r="H277" s="4">
        <v>65</v>
      </c>
      <c r="I277" s="4">
        <v>26.25</v>
      </c>
      <c r="J277" s="4">
        <f t="shared" si="4"/>
        <v>133.75</v>
      </c>
    </row>
    <row r="278" spans="1:10" x14ac:dyDescent="0.25">
      <c r="A278" s="5">
        <v>41655</v>
      </c>
      <c r="B278" s="6" t="s">
        <v>11</v>
      </c>
      <c r="C278" s="6" t="s">
        <v>17</v>
      </c>
      <c r="D278" t="s">
        <v>6</v>
      </c>
      <c r="E278" s="7">
        <v>5.2083333333333329E-2</v>
      </c>
      <c r="F278">
        <v>36</v>
      </c>
      <c r="G278">
        <v>30.599999999999998</v>
      </c>
      <c r="H278" s="4">
        <v>81.25</v>
      </c>
      <c r="I278" s="4">
        <v>48.75</v>
      </c>
      <c r="J278" s="4">
        <f t="shared" si="4"/>
        <v>160.6</v>
      </c>
    </row>
    <row r="279" spans="1:10" x14ac:dyDescent="0.25">
      <c r="A279" s="5">
        <v>41655</v>
      </c>
      <c r="B279" s="6" t="s">
        <v>12</v>
      </c>
      <c r="C279" s="6" t="s">
        <v>15</v>
      </c>
      <c r="D279" t="s">
        <v>3</v>
      </c>
      <c r="E279" s="7">
        <v>4.1666666666666664E-2</v>
      </c>
      <c r="F279">
        <v>49</v>
      </c>
      <c r="G279">
        <v>41.65</v>
      </c>
      <c r="H279" s="4">
        <v>65</v>
      </c>
      <c r="I279" s="4">
        <v>0</v>
      </c>
      <c r="J279" s="4">
        <f t="shared" si="4"/>
        <v>106.65</v>
      </c>
    </row>
    <row r="280" spans="1:10" x14ac:dyDescent="0.25">
      <c r="A280" s="5">
        <v>41655</v>
      </c>
      <c r="B280" s="6" t="s">
        <v>12</v>
      </c>
      <c r="C280" s="6" t="s">
        <v>13</v>
      </c>
      <c r="D280" t="s">
        <v>6</v>
      </c>
      <c r="E280" s="7">
        <v>6.2499999999999993E-2</v>
      </c>
      <c r="F280">
        <v>21</v>
      </c>
      <c r="G280">
        <v>17.849999999999998</v>
      </c>
      <c r="H280" s="4">
        <v>97.499999999999972</v>
      </c>
      <c r="I280" s="4">
        <v>34.5</v>
      </c>
      <c r="J280" s="4">
        <f t="shared" si="4"/>
        <v>149.84999999999997</v>
      </c>
    </row>
    <row r="281" spans="1:10" x14ac:dyDescent="0.25">
      <c r="A281" s="5">
        <v>41655</v>
      </c>
      <c r="B281" s="6" t="s">
        <v>11</v>
      </c>
      <c r="C281" s="6" t="s">
        <v>17</v>
      </c>
      <c r="D281" t="s">
        <v>4</v>
      </c>
      <c r="E281" s="7">
        <v>9.375E-2</v>
      </c>
      <c r="F281">
        <v>18</v>
      </c>
      <c r="G281">
        <v>15.299999999999999</v>
      </c>
      <c r="H281" s="4">
        <v>146.25</v>
      </c>
      <c r="I281" s="4">
        <v>0</v>
      </c>
      <c r="J281" s="4">
        <f t="shared" si="4"/>
        <v>161.55000000000001</v>
      </c>
    </row>
    <row r="282" spans="1:10" x14ac:dyDescent="0.25">
      <c r="A282" s="5">
        <v>41656</v>
      </c>
      <c r="B282" s="6" t="s">
        <v>11</v>
      </c>
      <c r="C282" s="6" t="s">
        <v>16</v>
      </c>
      <c r="D282" t="s">
        <v>4</v>
      </c>
      <c r="E282" s="7">
        <v>3.125E-2</v>
      </c>
      <c r="F282">
        <v>19</v>
      </c>
      <c r="G282">
        <v>16.149999999999999</v>
      </c>
      <c r="H282" s="4">
        <v>48.75</v>
      </c>
      <c r="I282" s="4">
        <v>0</v>
      </c>
      <c r="J282" s="4">
        <f t="shared" si="4"/>
        <v>64.900000000000006</v>
      </c>
    </row>
    <row r="283" spans="1:10" x14ac:dyDescent="0.25">
      <c r="A283" s="5">
        <v>41656</v>
      </c>
      <c r="B283" s="6" t="s">
        <v>11</v>
      </c>
      <c r="C283" s="6" t="s">
        <v>16</v>
      </c>
      <c r="D283" t="s">
        <v>4</v>
      </c>
      <c r="E283" s="7">
        <v>7.2916666666666657E-2</v>
      </c>
      <c r="F283">
        <v>68</v>
      </c>
      <c r="G283">
        <v>57.8</v>
      </c>
      <c r="H283" s="4">
        <v>113.75</v>
      </c>
      <c r="I283" s="4">
        <v>0</v>
      </c>
      <c r="J283" s="4">
        <f t="shared" si="4"/>
        <v>171.55</v>
      </c>
    </row>
    <row r="284" spans="1:10" x14ac:dyDescent="0.25">
      <c r="A284" s="5">
        <v>41656</v>
      </c>
      <c r="B284" s="6" t="s">
        <v>11</v>
      </c>
      <c r="C284" s="6" t="s">
        <v>17</v>
      </c>
      <c r="D284" t="s">
        <v>3</v>
      </c>
      <c r="E284" s="7">
        <v>3.125E-2</v>
      </c>
      <c r="F284">
        <v>15</v>
      </c>
      <c r="G284">
        <v>12.75</v>
      </c>
      <c r="H284" s="4">
        <v>48.75</v>
      </c>
      <c r="I284" s="4">
        <v>26.25</v>
      </c>
      <c r="J284" s="4">
        <f t="shared" si="4"/>
        <v>87.75</v>
      </c>
    </row>
    <row r="285" spans="1:10" x14ac:dyDescent="0.25">
      <c r="A285" s="5">
        <v>41656</v>
      </c>
      <c r="B285" s="6" t="s">
        <v>12</v>
      </c>
      <c r="C285" s="6" t="s">
        <v>15</v>
      </c>
      <c r="D285" t="s">
        <v>5</v>
      </c>
      <c r="E285" s="7">
        <v>3.125E-2</v>
      </c>
      <c r="F285">
        <v>45</v>
      </c>
      <c r="G285">
        <v>38.25</v>
      </c>
      <c r="H285" s="4">
        <v>48.75</v>
      </c>
      <c r="I285" s="4">
        <v>48</v>
      </c>
      <c r="J285" s="4">
        <f t="shared" si="4"/>
        <v>135</v>
      </c>
    </row>
    <row r="286" spans="1:10" x14ac:dyDescent="0.25">
      <c r="A286" s="5">
        <v>41656</v>
      </c>
      <c r="B286" s="6" t="s">
        <v>12</v>
      </c>
      <c r="C286" s="6" t="s">
        <v>16</v>
      </c>
      <c r="D286" t="s">
        <v>3</v>
      </c>
      <c r="E286" s="7">
        <v>5.2083333333333329E-2</v>
      </c>
      <c r="F286">
        <v>47</v>
      </c>
      <c r="G286">
        <v>39.949999999999996</v>
      </c>
      <c r="H286" s="4">
        <v>81.25</v>
      </c>
      <c r="I286" s="4">
        <v>0</v>
      </c>
      <c r="J286" s="4">
        <f t="shared" si="4"/>
        <v>121.19999999999999</v>
      </c>
    </row>
    <row r="287" spans="1:10" x14ac:dyDescent="0.25">
      <c r="A287" s="5">
        <v>41656</v>
      </c>
      <c r="B287" s="6" t="s">
        <v>11</v>
      </c>
      <c r="C287" s="6" t="s">
        <v>15</v>
      </c>
      <c r="D287" t="s">
        <v>5</v>
      </c>
      <c r="E287" s="7">
        <v>6.2499999999999993E-2</v>
      </c>
      <c r="F287">
        <v>25</v>
      </c>
      <c r="G287">
        <v>21.25</v>
      </c>
      <c r="H287" s="4">
        <v>97.499999999999972</v>
      </c>
      <c r="I287" s="4">
        <v>0</v>
      </c>
      <c r="J287" s="4">
        <f t="shared" si="4"/>
        <v>118.74999999999997</v>
      </c>
    </row>
    <row r="288" spans="1:10" x14ac:dyDescent="0.25">
      <c r="A288" s="5">
        <v>41656</v>
      </c>
      <c r="B288" s="6" t="s">
        <v>12</v>
      </c>
      <c r="C288" s="6" t="s">
        <v>17</v>
      </c>
      <c r="D288" t="s">
        <v>3</v>
      </c>
      <c r="E288" s="7">
        <v>3.125E-2</v>
      </c>
      <c r="F288">
        <v>62</v>
      </c>
      <c r="G288">
        <v>52.699999999999996</v>
      </c>
      <c r="H288" s="4">
        <v>48.75</v>
      </c>
      <c r="I288" s="4">
        <v>7.5</v>
      </c>
      <c r="J288" s="4">
        <f t="shared" si="4"/>
        <v>108.94999999999999</v>
      </c>
    </row>
    <row r="289" spans="1:10" x14ac:dyDescent="0.25">
      <c r="A289" s="5">
        <v>41656</v>
      </c>
      <c r="B289" s="6" t="s">
        <v>11</v>
      </c>
      <c r="C289" s="6" t="s">
        <v>17</v>
      </c>
      <c r="D289" t="s">
        <v>6</v>
      </c>
      <c r="E289" s="7">
        <v>4.1666666666666664E-2</v>
      </c>
      <c r="F289">
        <v>40</v>
      </c>
      <c r="G289">
        <v>34</v>
      </c>
      <c r="H289" s="4">
        <v>65</v>
      </c>
      <c r="I289" s="4">
        <v>84.75</v>
      </c>
      <c r="J289" s="4">
        <f t="shared" si="4"/>
        <v>183.75</v>
      </c>
    </row>
    <row r="290" spans="1:10" x14ac:dyDescent="0.25">
      <c r="A290" s="5">
        <v>41656</v>
      </c>
      <c r="B290" s="6" t="s">
        <v>12</v>
      </c>
      <c r="C290" s="6" t="s">
        <v>16</v>
      </c>
      <c r="D290" t="s">
        <v>5</v>
      </c>
      <c r="E290" s="7">
        <v>6.2499999999999993E-2</v>
      </c>
      <c r="F290">
        <v>22</v>
      </c>
      <c r="G290">
        <v>18.7</v>
      </c>
      <c r="H290" s="4">
        <v>97.499999999999972</v>
      </c>
      <c r="I290" s="4">
        <v>36.75</v>
      </c>
      <c r="J290" s="4">
        <f t="shared" si="4"/>
        <v>152.94999999999999</v>
      </c>
    </row>
    <row r="291" spans="1:10" x14ac:dyDescent="0.25">
      <c r="A291" s="5">
        <v>41656</v>
      </c>
      <c r="B291" s="6" t="s">
        <v>11</v>
      </c>
      <c r="C291" s="6" t="s">
        <v>15</v>
      </c>
      <c r="D291" t="s">
        <v>6</v>
      </c>
      <c r="E291" s="7">
        <v>4.1666666666666664E-2</v>
      </c>
      <c r="F291">
        <v>48</v>
      </c>
      <c r="G291">
        <v>40.799999999999997</v>
      </c>
      <c r="H291" s="4">
        <v>65</v>
      </c>
      <c r="I291" s="4">
        <v>35.25</v>
      </c>
      <c r="J291" s="4">
        <f t="shared" si="4"/>
        <v>141.05000000000001</v>
      </c>
    </row>
    <row r="292" spans="1:10" x14ac:dyDescent="0.25">
      <c r="A292" s="5">
        <v>41656</v>
      </c>
      <c r="B292" s="6" t="s">
        <v>12</v>
      </c>
      <c r="C292" s="6" t="s">
        <v>16</v>
      </c>
      <c r="D292" t="s">
        <v>6</v>
      </c>
      <c r="E292" s="7">
        <v>5.2083333333333329E-2</v>
      </c>
      <c r="F292">
        <v>15</v>
      </c>
      <c r="G292">
        <v>12.75</v>
      </c>
      <c r="H292" s="4">
        <v>81.25</v>
      </c>
      <c r="I292" s="4">
        <v>0</v>
      </c>
      <c r="J292" s="4">
        <f t="shared" si="4"/>
        <v>94</v>
      </c>
    </row>
    <row r="293" spans="1:10" x14ac:dyDescent="0.25">
      <c r="A293" s="5">
        <v>41656</v>
      </c>
      <c r="B293" s="6" t="s">
        <v>11</v>
      </c>
      <c r="C293" s="6" t="s">
        <v>17</v>
      </c>
      <c r="D293" t="s">
        <v>3</v>
      </c>
      <c r="E293" s="7">
        <v>9.375E-2</v>
      </c>
      <c r="F293">
        <v>30</v>
      </c>
      <c r="G293">
        <v>25.5</v>
      </c>
      <c r="H293" s="4">
        <v>146.25</v>
      </c>
      <c r="I293" s="4">
        <v>0</v>
      </c>
      <c r="J293" s="4">
        <f t="shared" si="4"/>
        <v>171.75</v>
      </c>
    </row>
    <row r="294" spans="1:10" x14ac:dyDescent="0.25">
      <c r="A294" s="5">
        <v>41656</v>
      </c>
      <c r="B294" s="6" t="s">
        <v>11</v>
      </c>
      <c r="C294" s="6" t="s">
        <v>15</v>
      </c>
      <c r="D294" t="s">
        <v>6</v>
      </c>
      <c r="E294" s="7">
        <v>4.1666666666666664E-2</v>
      </c>
      <c r="F294">
        <v>50</v>
      </c>
      <c r="G294">
        <v>42.5</v>
      </c>
      <c r="H294" s="4">
        <v>65</v>
      </c>
      <c r="I294" s="4">
        <v>0</v>
      </c>
      <c r="J294" s="4">
        <f t="shared" si="4"/>
        <v>107.5</v>
      </c>
    </row>
    <row r="295" spans="1:10" x14ac:dyDescent="0.25">
      <c r="A295" s="5">
        <v>41656</v>
      </c>
      <c r="B295" s="6" t="s">
        <v>12</v>
      </c>
      <c r="C295" s="6" t="s">
        <v>16</v>
      </c>
      <c r="D295" t="s">
        <v>3</v>
      </c>
      <c r="E295" s="7">
        <v>4.1666666666666664E-2</v>
      </c>
      <c r="F295">
        <v>43</v>
      </c>
      <c r="G295">
        <v>36.549999999999997</v>
      </c>
      <c r="H295" s="4">
        <v>65</v>
      </c>
      <c r="I295" s="4">
        <v>0</v>
      </c>
      <c r="J295" s="4">
        <f t="shared" si="4"/>
        <v>101.55</v>
      </c>
    </row>
    <row r="296" spans="1:10" x14ac:dyDescent="0.25">
      <c r="A296" s="5">
        <v>41656</v>
      </c>
      <c r="B296" s="6" t="s">
        <v>11</v>
      </c>
      <c r="C296" s="6" t="s">
        <v>16</v>
      </c>
      <c r="D296" t="s">
        <v>3</v>
      </c>
      <c r="E296" s="7">
        <v>2.0833333333333332E-2</v>
      </c>
      <c r="F296">
        <v>57</v>
      </c>
      <c r="G296">
        <v>48.449999999999996</v>
      </c>
      <c r="H296" s="4">
        <v>32.5</v>
      </c>
      <c r="I296" s="4">
        <v>25.5</v>
      </c>
      <c r="J296" s="4">
        <f t="shared" si="4"/>
        <v>106.44999999999999</v>
      </c>
    </row>
    <row r="297" spans="1:10" x14ac:dyDescent="0.25">
      <c r="A297" s="5">
        <v>41656</v>
      </c>
      <c r="B297" s="6" t="s">
        <v>11</v>
      </c>
      <c r="C297" s="6" t="s">
        <v>17</v>
      </c>
      <c r="D297" t="s">
        <v>4</v>
      </c>
      <c r="E297" s="7">
        <v>3.125E-2</v>
      </c>
      <c r="F297">
        <v>58</v>
      </c>
      <c r="G297">
        <v>49.3</v>
      </c>
      <c r="H297" s="4">
        <v>48.75</v>
      </c>
      <c r="I297" s="4">
        <v>3.75</v>
      </c>
      <c r="J297" s="4">
        <f t="shared" si="4"/>
        <v>101.8</v>
      </c>
    </row>
    <row r="298" spans="1:10" x14ac:dyDescent="0.25">
      <c r="A298" s="5">
        <v>41656</v>
      </c>
      <c r="B298" s="6" t="s">
        <v>11</v>
      </c>
      <c r="C298" s="6" t="s">
        <v>17</v>
      </c>
      <c r="D298" t="s">
        <v>5</v>
      </c>
      <c r="E298" s="7">
        <v>4.1666666666666664E-2</v>
      </c>
      <c r="F298">
        <v>63</v>
      </c>
      <c r="G298">
        <v>53.55</v>
      </c>
      <c r="H298" s="4">
        <v>65</v>
      </c>
      <c r="I298" s="4">
        <v>38.25</v>
      </c>
      <c r="J298" s="4">
        <f t="shared" si="4"/>
        <v>156.80000000000001</v>
      </c>
    </row>
    <row r="299" spans="1:10" x14ac:dyDescent="0.25">
      <c r="A299" s="5">
        <v>41656</v>
      </c>
      <c r="B299" s="6" t="s">
        <v>12</v>
      </c>
      <c r="C299" s="6" t="s">
        <v>17</v>
      </c>
      <c r="D299" t="s">
        <v>6</v>
      </c>
      <c r="E299" s="7">
        <v>8.3333333333333329E-2</v>
      </c>
      <c r="F299">
        <v>48</v>
      </c>
      <c r="G299">
        <v>40.799999999999997</v>
      </c>
      <c r="H299" s="4">
        <v>130</v>
      </c>
      <c r="I299" s="4">
        <v>25.5</v>
      </c>
      <c r="J299" s="4">
        <f t="shared" si="4"/>
        <v>196.3</v>
      </c>
    </row>
    <row r="300" spans="1:10" x14ac:dyDescent="0.25">
      <c r="A300" s="5">
        <v>41657</v>
      </c>
      <c r="B300" s="6" t="s">
        <v>11</v>
      </c>
      <c r="C300" s="6" t="s">
        <v>16</v>
      </c>
      <c r="D300" t="s">
        <v>3</v>
      </c>
      <c r="E300" s="7">
        <v>2.0833333333333332E-2</v>
      </c>
      <c r="F300">
        <v>40</v>
      </c>
      <c r="G300">
        <v>34</v>
      </c>
      <c r="H300" s="4">
        <v>48.75</v>
      </c>
      <c r="I300" s="4">
        <v>9</v>
      </c>
      <c r="J300" s="4">
        <f t="shared" si="4"/>
        <v>91.75</v>
      </c>
    </row>
    <row r="301" spans="1:10" x14ac:dyDescent="0.25">
      <c r="A301" s="5">
        <v>41657</v>
      </c>
      <c r="B301" s="6" t="s">
        <v>11</v>
      </c>
      <c r="C301" s="6" t="s">
        <v>18</v>
      </c>
      <c r="D301" t="s">
        <v>3</v>
      </c>
      <c r="E301" s="7">
        <v>3.125E-2</v>
      </c>
      <c r="F301">
        <v>53</v>
      </c>
      <c r="G301">
        <v>45.05</v>
      </c>
      <c r="H301" s="4">
        <v>73.125</v>
      </c>
      <c r="I301" s="4">
        <v>15.75</v>
      </c>
      <c r="J301" s="4">
        <f t="shared" si="4"/>
        <v>133.92500000000001</v>
      </c>
    </row>
    <row r="302" spans="1:10" x14ac:dyDescent="0.25">
      <c r="A302" s="5">
        <v>41657</v>
      </c>
      <c r="B302" s="6" t="s">
        <v>11</v>
      </c>
      <c r="C302" s="6" t="s">
        <v>15</v>
      </c>
      <c r="D302" t="s">
        <v>4</v>
      </c>
      <c r="E302" s="7">
        <v>5.2083333333333329E-2</v>
      </c>
      <c r="F302">
        <v>36</v>
      </c>
      <c r="G302">
        <v>30.599999999999998</v>
      </c>
      <c r="H302" s="4">
        <v>121.875</v>
      </c>
      <c r="I302" s="4">
        <v>90</v>
      </c>
      <c r="J302" s="4">
        <f t="shared" si="4"/>
        <v>242.47499999999999</v>
      </c>
    </row>
    <row r="303" spans="1:10" x14ac:dyDescent="0.25">
      <c r="A303" s="5">
        <v>41657</v>
      </c>
      <c r="B303" s="6" t="s">
        <v>11</v>
      </c>
      <c r="C303" s="6" t="s">
        <v>16</v>
      </c>
      <c r="D303" t="s">
        <v>5</v>
      </c>
      <c r="E303" s="7">
        <v>6.2499999999999993E-2</v>
      </c>
      <c r="F303">
        <v>52</v>
      </c>
      <c r="G303">
        <v>44.199999999999996</v>
      </c>
      <c r="H303" s="4">
        <v>146.24999999999994</v>
      </c>
      <c r="I303" s="4">
        <v>41.25</v>
      </c>
      <c r="J303" s="4">
        <f t="shared" si="4"/>
        <v>231.69999999999993</v>
      </c>
    </row>
    <row r="304" spans="1:10" x14ac:dyDescent="0.25">
      <c r="A304" s="5">
        <v>41657</v>
      </c>
      <c r="B304" s="6" t="s">
        <v>12</v>
      </c>
      <c r="C304" s="6" t="s">
        <v>16</v>
      </c>
      <c r="D304" t="s">
        <v>6</v>
      </c>
      <c r="E304" s="7">
        <v>3.125E-2</v>
      </c>
      <c r="F304">
        <v>52</v>
      </c>
      <c r="G304">
        <v>44.199999999999996</v>
      </c>
      <c r="H304" s="4">
        <v>73.125</v>
      </c>
      <c r="I304" s="4">
        <v>40.5</v>
      </c>
      <c r="J304" s="4">
        <f t="shared" si="4"/>
        <v>157.82499999999999</v>
      </c>
    </row>
    <row r="305" spans="1:10" x14ac:dyDescent="0.25">
      <c r="A305" s="5">
        <v>41657</v>
      </c>
      <c r="B305" s="6" t="s">
        <v>11</v>
      </c>
      <c r="C305" s="6" t="s">
        <v>15</v>
      </c>
      <c r="D305" t="s">
        <v>5</v>
      </c>
      <c r="E305" s="7">
        <v>4.1666666666666664E-2</v>
      </c>
      <c r="F305">
        <v>46</v>
      </c>
      <c r="G305">
        <v>39.1</v>
      </c>
      <c r="H305" s="4">
        <v>97.5</v>
      </c>
      <c r="I305" s="4">
        <v>58.5</v>
      </c>
      <c r="J305" s="4">
        <f t="shared" si="4"/>
        <v>195.1</v>
      </c>
    </row>
    <row r="306" spans="1:10" x14ac:dyDescent="0.25">
      <c r="A306" s="5">
        <v>41657</v>
      </c>
      <c r="B306" s="6" t="s">
        <v>11</v>
      </c>
      <c r="C306" s="6" t="s">
        <v>15</v>
      </c>
      <c r="D306" t="s">
        <v>5</v>
      </c>
      <c r="E306" s="7">
        <v>2.0833333333333332E-2</v>
      </c>
      <c r="F306">
        <v>47</v>
      </c>
      <c r="G306">
        <v>39.949999999999996</v>
      </c>
      <c r="H306" s="4">
        <v>48.75</v>
      </c>
      <c r="I306" s="4">
        <v>29.25</v>
      </c>
      <c r="J306" s="4">
        <f t="shared" si="4"/>
        <v>117.94999999999999</v>
      </c>
    </row>
    <row r="307" spans="1:10" x14ac:dyDescent="0.25">
      <c r="A307" s="5">
        <v>41657</v>
      </c>
      <c r="B307" s="6" t="s">
        <v>11</v>
      </c>
      <c r="C307" s="6" t="s">
        <v>15</v>
      </c>
      <c r="D307" t="s">
        <v>6</v>
      </c>
      <c r="E307" s="7">
        <v>9.375E-2</v>
      </c>
      <c r="F307">
        <v>15</v>
      </c>
      <c r="G307">
        <v>12.75</v>
      </c>
      <c r="H307" s="4">
        <v>219.375</v>
      </c>
      <c r="I307" s="4">
        <v>33</v>
      </c>
      <c r="J307" s="4">
        <f t="shared" si="4"/>
        <v>265.125</v>
      </c>
    </row>
    <row r="308" spans="1:10" x14ac:dyDescent="0.25">
      <c r="A308" s="5">
        <v>41657</v>
      </c>
      <c r="B308" s="6" t="s">
        <v>11</v>
      </c>
      <c r="C308" s="6" t="s">
        <v>15</v>
      </c>
      <c r="D308" t="s">
        <v>5</v>
      </c>
      <c r="E308" s="7">
        <v>8.3333333333333329E-2</v>
      </c>
      <c r="F308">
        <v>63</v>
      </c>
      <c r="G308">
        <v>53.55</v>
      </c>
      <c r="H308" s="4">
        <v>195</v>
      </c>
      <c r="I308" s="4">
        <v>35.25</v>
      </c>
      <c r="J308" s="4">
        <f t="shared" si="4"/>
        <v>283.8</v>
      </c>
    </row>
    <row r="309" spans="1:10" x14ac:dyDescent="0.25">
      <c r="A309" s="5">
        <v>41657</v>
      </c>
      <c r="B309" s="6" t="s">
        <v>11</v>
      </c>
      <c r="C309" s="6" t="s">
        <v>18</v>
      </c>
      <c r="D309" t="s">
        <v>4</v>
      </c>
      <c r="E309" s="7">
        <v>5.2083333333333329E-2</v>
      </c>
      <c r="F309">
        <v>31</v>
      </c>
      <c r="G309">
        <v>26.349999999999998</v>
      </c>
      <c r="H309" s="4">
        <v>121.875</v>
      </c>
      <c r="I309" s="4">
        <v>49.5</v>
      </c>
      <c r="J309" s="4">
        <f t="shared" si="4"/>
        <v>197.72499999999999</v>
      </c>
    </row>
    <row r="310" spans="1:10" x14ac:dyDescent="0.25">
      <c r="A310" s="5">
        <v>41657</v>
      </c>
      <c r="B310" s="6" t="s">
        <v>11</v>
      </c>
      <c r="C310" s="6" t="s">
        <v>15</v>
      </c>
      <c r="D310" t="s">
        <v>5</v>
      </c>
      <c r="E310" s="7">
        <v>3.125E-2</v>
      </c>
      <c r="F310">
        <v>68</v>
      </c>
      <c r="G310">
        <v>57.8</v>
      </c>
      <c r="H310" s="4">
        <v>73.125</v>
      </c>
      <c r="I310" s="4">
        <v>18</v>
      </c>
      <c r="J310" s="4">
        <f t="shared" si="4"/>
        <v>148.92500000000001</v>
      </c>
    </row>
    <row r="311" spans="1:10" x14ac:dyDescent="0.25">
      <c r="A311" s="5">
        <v>41657</v>
      </c>
      <c r="B311" s="6" t="s">
        <v>11</v>
      </c>
      <c r="C311" s="6" t="s">
        <v>16</v>
      </c>
      <c r="D311" t="s">
        <v>5</v>
      </c>
      <c r="E311" s="7">
        <v>2.0833333333333332E-2</v>
      </c>
      <c r="F311">
        <v>38</v>
      </c>
      <c r="G311">
        <v>32.299999999999997</v>
      </c>
      <c r="H311" s="4">
        <v>48.75</v>
      </c>
      <c r="I311" s="4">
        <v>85.5</v>
      </c>
      <c r="J311" s="4">
        <f t="shared" si="4"/>
        <v>166.55</v>
      </c>
    </row>
    <row r="312" spans="1:10" x14ac:dyDescent="0.25">
      <c r="A312" s="5">
        <v>41657</v>
      </c>
      <c r="B312" s="6" t="s">
        <v>12</v>
      </c>
      <c r="C312" s="6" t="s">
        <v>16</v>
      </c>
      <c r="D312" t="s">
        <v>3</v>
      </c>
      <c r="E312" s="7">
        <v>5.2083333333333329E-2</v>
      </c>
      <c r="F312">
        <v>18</v>
      </c>
      <c r="G312">
        <v>15.299999999999999</v>
      </c>
      <c r="H312" s="4">
        <v>121.875</v>
      </c>
      <c r="I312" s="4">
        <v>14.25</v>
      </c>
      <c r="J312" s="4">
        <f t="shared" si="4"/>
        <v>151.42500000000001</v>
      </c>
    </row>
    <row r="313" spans="1:10" x14ac:dyDescent="0.25">
      <c r="A313" s="5">
        <v>41657</v>
      </c>
      <c r="B313" s="6" t="s">
        <v>12</v>
      </c>
      <c r="C313" s="6" t="s">
        <v>16</v>
      </c>
      <c r="D313" t="s">
        <v>6</v>
      </c>
      <c r="E313" s="7">
        <v>2.0833333333333332E-2</v>
      </c>
      <c r="F313">
        <v>31</v>
      </c>
      <c r="G313">
        <v>26.349999999999998</v>
      </c>
      <c r="H313" s="4">
        <v>48.75</v>
      </c>
      <c r="I313" s="4">
        <v>39.75</v>
      </c>
      <c r="J313" s="4">
        <f t="shared" si="4"/>
        <v>114.85</v>
      </c>
    </row>
    <row r="314" spans="1:10" x14ac:dyDescent="0.25">
      <c r="A314" s="5">
        <v>41657</v>
      </c>
      <c r="B314" s="6" t="s">
        <v>12</v>
      </c>
      <c r="C314" s="6" t="s">
        <v>16</v>
      </c>
      <c r="D314" t="s">
        <v>4</v>
      </c>
      <c r="E314" s="7">
        <v>8.3333333333333329E-2</v>
      </c>
      <c r="F314">
        <v>62</v>
      </c>
      <c r="G314">
        <v>52.699999999999996</v>
      </c>
      <c r="H314" s="4">
        <v>195</v>
      </c>
      <c r="I314" s="4">
        <v>60</v>
      </c>
      <c r="J314" s="4">
        <f t="shared" si="4"/>
        <v>307.7</v>
      </c>
    </row>
    <row r="315" spans="1:10" x14ac:dyDescent="0.25">
      <c r="A315" s="5">
        <v>41657</v>
      </c>
      <c r="B315" s="6" t="s">
        <v>12</v>
      </c>
      <c r="C315" s="6" t="s">
        <v>15</v>
      </c>
      <c r="D315" t="s">
        <v>3</v>
      </c>
      <c r="E315" s="7">
        <v>9.375E-2</v>
      </c>
      <c r="F315">
        <v>17</v>
      </c>
      <c r="G315">
        <v>14.45</v>
      </c>
      <c r="H315" s="4">
        <v>219.375</v>
      </c>
      <c r="I315" s="4">
        <v>0</v>
      </c>
      <c r="J315" s="4">
        <f t="shared" si="4"/>
        <v>233.82499999999999</v>
      </c>
    </row>
    <row r="316" spans="1:10" x14ac:dyDescent="0.25">
      <c r="A316" s="5">
        <v>41657</v>
      </c>
      <c r="B316" s="6" t="s">
        <v>12</v>
      </c>
      <c r="C316" s="6" t="s">
        <v>15</v>
      </c>
      <c r="D316" t="s">
        <v>5</v>
      </c>
      <c r="E316" s="7">
        <v>2.0833333333333332E-2</v>
      </c>
      <c r="F316">
        <v>30</v>
      </c>
      <c r="G316">
        <v>25.5</v>
      </c>
      <c r="H316" s="4">
        <v>48.75</v>
      </c>
      <c r="I316" s="4">
        <v>0</v>
      </c>
      <c r="J316" s="4">
        <f t="shared" si="4"/>
        <v>74.25</v>
      </c>
    </row>
    <row r="317" spans="1:10" x14ac:dyDescent="0.25">
      <c r="A317" s="5">
        <v>41657</v>
      </c>
      <c r="B317" s="6" t="s">
        <v>11</v>
      </c>
      <c r="C317" s="6" t="s">
        <v>18</v>
      </c>
      <c r="D317" t="s">
        <v>4</v>
      </c>
      <c r="E317" s="7">
        <v>6.2499999999999993E-2</v>
      </c>
      <c r="F317">
        <v>36</v>
      </c>
      <c r="G317">
        <v>30.599999999999998</v>
      </c>
      <c r="H317" s="4">
        <v>146.24999999999994</v>
      </c>
      <c r="I317" s="4">
        <v>50.25</v>
      </c>
      <c r="J317" s="4">
        <f t="shared" si="4"/>
        <v>227.09999999999994</v>
      </c>
    </row>
    <row r="318" spans="1:10" x14ac:dyDescent="0.25">
      <c r="A318" s="5">
        <v>41658</v>
      </c>
      <c r="B318" s="6" t="s">
        <v>11</v>
      </c>
      <c r="C318" s="6" t="s">
        <v>13</v>
      </c>
      <c r="D318" t="s">
        <v>4</v>
      </c>
      <c r="E318" s="7">
        <v>5.2083333333333329E-2</v>
      </c>
      <c r="F318">
        <v>21</v>
      </c>
      <c r="G318">
        <v>17.849999999999998</v>
      </c>
      <c r="H318" s="4">
        <v>121.875</v>
      </c>
      <c r="I318" s="4">
        <v>0</v>
      </c>
      <c r="J318" s="4">
        <f t="shared" si="4"/>
        <v>139.72499999999999</v>
      </c>
    </row>
    <row r="319" spans="1:10" x14ac:dyDescent="0.25">
      <c r="A319" s="5">
        <v>41658</v>
      </c>
      <c r="B319" s="6" t="s">
        <v>12</v>
      </c>
      <c r="C319" s="6" t="s">
        <v>18</v>
      </c>
      <c r="D319" t="s">
        <v>5</v>
      </c>
      <c r="E319" s="7">
        <v>2.0833333333333332E-2</v>
      </c>
      <c r="F319">
        <v>15</v>
      </c>
      <c r="G319">
        <v>12.75</v>
      </c>
      <c r="H319" s="4">
        <v>48.75</v>
      </c>
      <c r="I319" s="4">
        <v>0</v>
      </c>
      <c r="J319" s="4">
        <f t="shared" si="4"/>
        <v>61.5</v>
      </c>
    </row>
    <row r="320" spans="1:10" x14ac:dyDescent="0.25">
      <c r="A320" s="5">
        <v>41658</v>
      </c>
      <c r="B320" s="6" t="s">
        <v>11</v>
      </c>
      <c r="C320" s="6" t="s">
        <v>24</v>
      </c>
      <c r="D320" t="s">
        <v>5</v>
      </c>
      <c r="E320" s="7">
        <v>4.1666666666666664E-2</v>
      </c>
      <c r="F320">
        <v>37</v>
      </c>
      <c r="G320">
        <v>31.45</v>
      </c>
      <c r="H320" s="4">
        <v>97.5</v>
      </c>
      <c r="I320" s="4">
        <v>0</v>
      </c>
      <c r="J320" s="4">
        <f t="shared" si="4"/>
        <v>128.94999999999999</v>
      </c>
    </row>
    <row r="321" spans="1:10" x14ac:dyDescent="0.25">
      <c r="A321" s="5">
        <v>41658</v>
      </c>
      <c r="B321" s="6" t="s">
        <v>11</v>
      </c>
      <c r="C321" s="6" t="s">
        <v>14</v>
      </c>
      <c r="D321" t="s">
        <v>6</v>
      </c>
      <c r="E321" s="7">
        <v>4.1666666666666664E-2</v>
      </c>
      <c r="F321">
        <v>62</v>
      </c>
      <c r="G321">
        <v>52.699999999999996</v>
      </c>
      <c r="H321" s="4">
        <v>97.5</v>
      </c>
      <c r="I321" s="4">
        <v>92.25</v>
      </c>
      <c r="J321" s="4">
        <f t="shared" si="4"/>
        <v>242.45</v>
      </c>
    </row>
    <row r="322" spans="1:10" x14ac:dyDescent="0.25">
      <c r="A322" s="5">
        <v>41658</v>
      </c>
      <c r="B322" s="6" t="s">
        <v>12</v>
      </c>
      <c r="C322" s="6" t="s">
        <v>24</v>
      </c>
      <c r="D322" t="s">
        <v>5</v>
      </c>
      <c r="E322" s="7">
        <v>4.1666666666666664E-2</v>
      </c>
      <c r="F322">
        <v>29</v>
      </c>
      <c r="G322">
        <v>24.65</v>
      </c>
      <c r="H322" s="4">
        <v>97.5</v>
      </c>
      <c r="I322" s="4">
        <v>67.5</v>
      </c>
      <c r="J322" s="4">
        <f t="shared" si="4"/>
        <v>189.65</v>
      </c>
    </row>
    <row r="323" spans="1:10" x14ac:dyDescent="0.25">
      <c r="A323" s="5">
        <v>41658</v>
      </c>
      <c r="B323" s="6" t="s">
        <v>11</v>
      </c>
      <c r="C323" s="6" t="s">
        <v>13</v>
      </c>
      <c r="D323" t="s">
        <v>6</v>
      </c>
      <c r="E323" s="7">
        <v>2.0833333333333332E-2</v>
      </c>
      <c r="F323">
        <v>49</v>
      </c>
      <c r="G323">
        <v>41.65</v>
      </c>
      <c r="H323" s="4">
        <v>48.75</v>
      </c>
      <c r="I323" s="4">
        <v>27</v>
      </c>
      <c r="J323" s="4">
        <f t="shared" ref="J323:J386" si="5">SUM(G323:I323)</f>
        <v>117.4</v>
      </c>
    </row>
    <row r="324" spans="1:10" x14ac:dyDescent="0.25">
      <c r="A324" s="5">
        <v>41658</v>
      </c>
      <c r="B324" s="6" t="s">
        <v>12</v>
      </c>
      <c r="C324" s="6" t="s">
        <v>13</v>
      </c>
      <c r="D324" t="s">
        <v>5</v>
      </c>
      <c r="E324" s="7">
        <v>2.0833333333333332E-2</v>
      </c>
      <c r="F324">
        <v>47</v>
      </c>
      <c r="G324">
        <v>39.949999999999996</v>
      </c>
      <c r="H324" s="4">
        <v>48.75</v>
      </c>
      <c r="I324" s="4">
        <v>18</v>
      </c>
      <c r="J324" s="4">
        <f t="shared" si="5"/>
        <v>106.69999999999999</v>
      </c>
    </row>
    <row r="325" spans="1:10" x14ac:dyDescent="0.25">
      <c r="A325" s="5">
        <v>41658</v>
      </c>
      <c r="B325" s="6" t="s">
        <v>12</v>
      </c>
      <c r="C325" s="6" t="s">
        <v>18</v>
      </c>
      <c r="D325" t="s">
        <v>4</v>
      </c>
      <c r="E325" s="7">
        <v>8.3333333333333329E-2</v>
      </c>
      <c r="F325">
        <v>39</v>
      </c>
      <c r="G325">
        <v>33.15</v>
      </c>
      <c r="H325" s="4">
        <v>195</v>
      </c>
      <c r="I325" s="4">
        <v>2.25</v>
      </c>
      <c r="J325" s="4">
        <f t="shared" si="5"/>
        <v>230.4</v>
      </c>
    </row>
    <row r="326" spans="1:10" x14ac:dyDescent="0.25">
      <c r="A326" s="5">
        <v>41658</v>
      </c>
      <c r="B326" s="6" t="s">
        <v>11</v>
      </c>
      <c r="C326" s="6" t="s">
        <v>18</v>
      </c>
      <c r="D326" t="s">
        <v>3</v>
      </c>
      <c r="E326" s="7">
        <v>7.2916666666666657E-2</v>
      </c>
      <c r="F326">
        <v>11</v>
      </c>
      <c r="G326">
        <v>9.35</v>
      </c>
      <c r="H326" s="4">
        <v>170.625</v>
      </c>
      <c r="I326" s="4">
        <v>1.5</v>
      </c>
      <c r="J326" s="4">
        <f t="shared" si="5"/>
        <v>181.47499999999999</v>
      </c>
    </row>
    <row r="327" spans="1:10" x14ac:dyDescent="0.25">
      <c r="A327" s="5">
        <v>41658</v>
      </c>
      <c r="B327" s="6" t="s">
        <v>11</v>
      </c>
      <c r="C327" s="6" t="s">
        <v>24</v>
      </c>
      <c r="D327" t="s">
        <v>3</v>
      </c>
      <c r="E327" s="7">
        <v>7.2916666666666657E-2</v>
      </c>
      <c r="F327">
        <v>24</v>
      </c>
      <c r="G327">
        <v>20.399999999999999</v>
      </c>
      <c r="H327" s="4">
        <v>170.625</v>
      </c>
      <c r="I327" s="4">
        <v>64.5</v>
      </c>
      <c r="J327" s="4">
        <f t="shared" si="5"/>
        <v>255.52500000000001</v>
      </c>
    </row>
    <row r="328" spans="1:10" x14ac:dyDescent="0.25">
      <c r="A328" s="5">
        <v>41658</v>
      </c>
      <c r="B328" s="6" t="s">
        <v>11</v>
      </c>
      <c r="C328" s="6" t="s">
        <v>14</v>
      </c>
      <c r="D328" t="s">
        <v>4</v>
      </c>
      <c r="E328" s="7">
        <v>2.0833333333333332E-2</v>
      </c>
      <c r="F328">
        <v>28</v>
      </c>
      <c r="G328">
        <v>23.8</v>
      </c>
      <c r="H328" s="4">
        <v>48.75</v>
      </c>
      <c r="I328" s="4">
        <v>56.25</v>
      </c>
      <c r="J328" s="4">
        <f t="shared" si="5"/>
        <v>128.80000000000001</v>
      </c>
    </row>
    <row r="329" spans="1:10" x14ac:dyDescent="0.25">
      <c r="A329" s="5">
        <v>41658</v>
      </c>
      <c r="B329" s="6" t="s">
        <v>11</v>
      </c>
      <c r="C329" s="6" t="s">
        <v>18</v>
      </c>
      <c r="D329" t="s">
        <v>6</v>
      </c>
      <c r="E329" s="7">
        <v>6.2499999999999993E-2</v>
      </c>
      <c r="F329">
        <v>23</v>
      </c>
      <c r="G329">
        <v>19.55</v>
      </c>
      <c r="H329" s="4">
        <v>146.24999999999994</v>
      </c>
      <c r="I329" s="4">
        <v>0</v>
      </c>
      <c r="J329" s="4">
        <f t="shared" si="5"/>
        <v>165.79999999999995</v>
      </c>
    </row>
    <row r="330" spans="1:10" x14ac:dyDescent="0.25">
      <c r="A330" s="5">
        <v>41658</v>
      </c>
      <c r="B330" s="6" t="s">
        <v>12</v>
      </c>
      <c r="C330" s="6" t="s">
        <v>24</v>
      </c>
      <c r="D330" t="s">
        <v>6</v>
      </c>
      <c r="E330" s="7">
        <v>4.1666666666666664E-2</v>
      </c>
      <c r="F330">
        <v>11</v>
      </c>
      <c r="G330">
        <v>9.35</v>
      </c>
      <c r="H330" s="4">
        <v>97.5</v>
      </c>
      <c r="I330" s="4">
        <v>57</v>
      </c>
      <c r="J330" s="4">
        <f t="shared" si="5"/>
        <v>163.85</v>
      </c>
    </row>
    <row r="331" spans="1:10" x14ac:dyDescent="0.25">
      <c r="A331" s="5">
        <v>41658</v>
      </c>
      <c r="B331" s="6" t="s">
        <v>11</v>
      </c>
      <c r="C331" s="6" t="s">
        <v>24</v>
      </c>
      <c r="D331" t="s">
        <v>5</v>
      </c>
      <c r="E331" s="7">
        <v>6.2499999999999993E-2</v>
      </c>
      <c r="F331">
        <v>18</v>
      </c>
      <c r="G331">
        <v>15.299999999999999</v>
      </c>
      <c r="H331" s="4">
        <v>146.24999999999994</v>
      </c>
      <c r="I331" s="4">
        <v>0</v>
      </c>
      <c r="J331" s="4">
        <f t="shared" si="5"/>
        <v>161.54999999999995</v>
      </c>
    </row>
    <row r="332" spans="1:10" x14ac:dyDescent="0.25">
      <c r="A332" s="5">
        <v>41658</v>
      </c>
      <c r="B332" s="6" t="s">
        <v>11</v>
      </c>
      <c r="C332" s="6" t="s">
        <v>13</v>
      </c>
      <c r="D332" t="s">
        <v>6</v>
      </c>
      <c r="E332" s="7">
        <v>5.2083333333333329E-2</v>
      </c>
      <c r="F332">
        <v>23</v>
      </c>
      <c r="G332">
        <v>19.55</v>
      </c>
      <c r="H332" s="4">
        <v>121.875</v>
      </c>
      <c r="I332" s="4">
        <v>81</v>
      </c>
      <c r="J332" s="4">
        <f t="shared" si="5"/>
        <v>222.42500000000001</v>
      </c>
    </row>
    <row r="333" spans="1:10" x14ac:dyDescent="0.25">
      <c r="A333" s="5">
        <v>41658</v>
      </c>
      <c r="B333" s="6" t="s">
        <v>11</v>
      </c>
      <c r="C333" s="6" t="s">
        <v>14</v>
      </c>
      <c r="D333" t="s">
        <v>6</v>
      </c>
      <c r="E333" s="7">
        <v>2.0833333333333332E-2</v>
      </c>
      <c r="F333">
        <v>20</v>
      </c>
      <c r="G333">
        <v>17</v>
      </c>
      <c r="H333" s="4">
        <v>48.75</v>
      </c>
      <c r="I333" s="4">
        <v>0</v>
      </c>
      <c r="J333" s="4">
        <f t="shared" si="5"/>
        <v>65.75</v>
      </c>
    </row>
    <row r="334" spans="1:10" x14ac:dyDescent="0.25">
      <c r="A334" s="5">
        <v>41658</v>
      </c>
      <c r="B334" s="6" t="s">
        <v>12</v>
      </c>
      <c r="C334" s="6" t="s">
        <v>24</v>
      </c>
      <c r="D334" t="s">
        <v>5</v>
      </c>
      <c r="E334" s="7">
        <v>8.3333333333333329E-2</v>
      </c>
      <c r="F334">
        <v>54</v>
      </c>
      <c r="G334">
        <v>45.9</v>
      </c>
      <c r="H334" s="4">
        <v>195</v>
      </c>
      <c r="I334" s="4">
        <v>1.5</v>
      </c>
      <c r="J334" s="4">
        <f t="shared" si="5"/>
        <v>242.4</v>
      </c>
    </row>
    <row r="335" spans="1:10" x14ac:dyDescent="0.25">
      <c r="A335" s="5">
        <v>41658</v>
      </c>
      <c r="B335" s="6" t="s">
        <v>11</v>
      </c>
      <c r="C335" s="6" t="s">
        <v>18</v>
      </c>
      <c r="D335" t="s">
        <v>5</v>
      </c>
      <c r="E335" s="7">
        <v>5.2083333333333329E-2</v>
      </c>
      <c r="F335">
        <v>55</v>
      </c>
      <c r="G335">
        <v>46.75</v>
      </c>
      <c r="H335" s="4">
        <v>121.875</v>
      </c>
      <c r="I335" s="4">
        <v>0</v>
      </c>
      <c r="J335" s="4">
        <f t="shared" si="5"/>
        <v>168.625</v>
      </c>
    </row>
    <row r="336" spans="1:10" x14ac:dyDescent="0.25">
      <c r="A336" s="5">
        <v>41659</v>
      </c>
      <c r="B336" s="6" t="s">
        <v>11</v>
      </c>
      <c r="C336" s="6" t="s">
        <v>17</v>
      </c>
      <c r="D336" t="s">
        <v>3</v>
      </c>
      <c r="E336" s="7">
        <v>8.3333333333333329E-2</v>
      </c>
      <c r="F336">
        <v>54</v>
      </c>
      <c r="G336">
        <v>45.9</v>
      </c>
      <c r="H336" s="4">
        <v>130</v>
      </c>
      <c r="I336" s="4">
        <v>15.75</v>
      </c>
      <c r="J336" s="4">
        <f t="shared" si="5"/>
        <v>191.65</v>
      </c>
    </row>
    <row r="337" spans="1:10" x14ac:dyDescent="0.25">
      <c r="A337" s="5">
        <v>41659</v>
      </c>
      <c r="B337" s="6" t="s">
        <v>11</v>
      </c>
      <c r="C337" s="6" t="s">
        <v>13</v>
      </c>
      <c r="D337" t="s">
        <v>5</v>
      </c>
      <c r="E337" s="7">
        <v>6.2499999999999993E-2</v>
      </c>
      <c r="F337">
        <v>53</v>
      </c>
      <c r="G337">
        <v>45.05</v>
      </c>
      <c r="H337" s="4">
        <v>97.499999999999972</v>
      </c>
      <c r="I337" s="4">
        <v>25.5</v>
      </c>
      <c r="J337" s="4">
        <f t="shared" si="5"/>
        <v>168.04999999999995</v>
      </c>
    </row>
    <row r="338" spans="1:10" x14ac:dyDescent="0.25">
      <c r="A338" s="5">
        <v>41659</v>
      </c>
      <c r="B338" s="6" t="s">
        <v>12</v>
      </c>
      <c r="C338" s="6" t="s">
        <v>13</v>
      </c>
      <c r="D338" t="s">
        <v>5</v>
      </c>
      <c r="E338" s="7">
        <v>2.0833333333333332E-2</v>
      </c>
      <c r="F338">
        <v>18</v>
      </c>
      <c r="G338">
        <v>15.299999999999999</v>
      </c>
      <c r="H338" s="4">
        <v>32.5</v>
      </c>
      <c r="I338" s="4">
        <v>0</v>
      </c>
      <c r="J338" s="4">
        <f t="shared" si="5"/>
        <v>47.8</v>
      </c>
    </row>
    <row r="339" spans="1:10" x14ac:dyDescent="0.25">
      <c r="A339" s="5">
        <v>41659</v>
      </c>
      <c r="B339" s="6" t="s">
        <v>11</v>
      </c>
      <c r="C339" s="6" t="s">
        <v>15</v>
      </c>
      <c r="D339" t="s">
        <v>4</v>
      </c>
      <c r="E339" s="7">
        <v>9.375E-2</v>
      </c>
      <c r="F339">
        <v>10</v>
      </c>
      <c r="G339">
        <v>8.5</v>
      </c>
      <c r="H339" s="4">
        <v>146.25</v>
      </c>
      <c r="I339" s="4">
        <v>0</v>
      </c>
      <c r="J339" s="4">
        <f t="shared" si="5"/>
        <v>154.75</v>
      </c>
    </row>
    <row r="340" spans="1:10" x14ac:dyDescent="0.25">
      <c r="A340" s="5">
        <v>41659</v>
      </c>
      <c r="B340" s="6" t="s">
        <v>11</v>
      </c>
      <c r="C340" s="6" t="s">
        <v>16</v>
      </c>
      <c r="D340" t="s">
        <v>3</v>
      </c>
      <c r="E340" s="7">
        <v>3.125E-2</v>
      </c>
      <c r="F340">
        <v>55</v>
      </c>
      <c r="G340">
        <v>46.75</v>
      </c>
      <c r="H340" s="4">
        <v>48.75</v>
      </c>
      <c r="I340" s="4">
        <v>0</v>
      </c>
      <c r="J340" s="4">
        <f t="shared" si="5"/>
        <v>95.5</v>
      </c>
    </row>
    <row r="341" spans="1:10" x14ac:dyDescent="0.25">
      <c r="A341" s="5">
        <v>41659</v>
      </c>
      <c r="B341" s="6" t="s">
        <v>12</v>
      </c>
      <c r="C341" s="6" t="s">
        <v>16</v>
      </c>
      <c r="D341" t="s">
        <v>5</v>
      </c>
      <c r="E341" s="7">
        <v>7.2916666666666657E-2</v>
      </c>
      <c r="F341">
        <v>36</v>
      </c>
      <c r="G341">
        <v>30.599999999999998</v>
      </c>
      <c r="H341" s="4">
        <v>113.75</v>
      </c>
      <c r="I341" s="4">
        <v>86.25</v>
      </c>
      <c r="J341" s="4">
        <f t="shared" si="5"/>
        <v>230.6</v>
      </c>
    </row>
    <row r="342" spans="1:10" x14ac:dyDescent="0.25">
      <c r="A342" s="5">
        <v>41659</v>
      </c>
      <c r="B342" s="6" t="s">
        <v>12</v>
      </c>
      <c r="C342" s="6" t="s">
        <v>16</v>
      </c>
      <c r="D342" t="s">
        <v>3</v>
      </c>
      <c r="E342" s="7">
        <v>2.0833333333333332E-2</v>
      </c>
      <c r="F342">
        <v>20</v>
      </c>
      <c r="G342">
        <v>17</v>
      </c>
      <c r="H342" s="4">
        <v>32.5</v>
      </c>
      <c r="I342" s="4">
        <v>75.75</v>
      </c>
      <c r="J342" s="4">
        <f t="shared" si="5"/>
        <v>125.25</v>
      </c>
    </row>
    <row r="343" spans="1:10" x14ac:dyDescent="0.25">
      <c r="A343" s="5">
        <v>41659</v>
      </c>
      <c r="B343" s="6" t="s">
        <v>11</v>
      </c>
      <c r="C343" s="6" t="s">
        <v>17</v>
      </c>
      <c r="D343" t="s">
        <v>6</v>
      </c>
      <c r="E343" s="7">
        <v>3.125E-2</v>
      </c>
      <c r="F343">
        <v>47</v>
      </c>
      <c r="G343">
        <v>39.949999999999996</v>
      </c>
      <c r="H343" s="4">
        <v>48.75</v>
      </c>
      <c r="I343" s="4">
        <v>0</v>
      </c>
      <c r="J343" s="4">
        <f t="shared" si="5"/>
        <v>88.699999999999989</v>
      </c>
    </row>
    <row r="344" spans="1:10" x14ac:dyDescent="0.25">
      <c r="A344" s="5">
        <v>41659</v>
      </c>
      <c r="B344" s="6" t="s">
        <v>11</v>
      </c>
      <c r="C344" s="6" t="s">
        <v>15</v>
      </c>
      <c r="D344" t="s">
        <v>4</v>
      </c>
      <c r="E344" s="7">
        <v>5.2083333333333329E-2</v>
      </c>
      <c r="F344">
        <v>54</v>
      </c>
      <c r="G344">
        <v>45.9</v>
      </c>
      <c r="H344" s="4">
        <v>81.25</v>
      </c>
      <c r="I344" s="4">
        <v>56.25</v>
      </c>
      <c r="J344" s="4">
        <f t="shared" si="5"/>
        <v>183.4</v>
      </c>
    </row>
    <row r="345" spans="1:10" x14ac:dyDescent="0.25">
      <c r="A345" s="5">
        <v>41659</v>
      </c>
      <c r="B345" s="6" t="s">
        <v>12</v>
      </c>
      <c r="C345" s="6" t="s">
        <v>13</v>
      </c>
      <c r="D345" t="s">
        <v>4</v>
      </c>
      <c r="E345" s="7">
        <v>5.2083333333333329E-2</v>
      </c>
      <c r="F345">
        <v>15</v>
      </c>
      <c r="G345">
        <v>12.75</v>
      </c>
      <c r="H345" s="4">
        <v>81.25</v>
      </c>
      <c r="I345" s="4">
        <v>73.5</v>
      </c>
      <c r="J345" s="4">
        <f t="shared" si="5"/>
        <v>167.5</v>
      </c>
    </row>
    <row r="346" spans="1:10" x14ac:dyDescent="0.25">
      <c r="A346" s="5">
        <v>41659</v>
      </c>
      <c r="B346" s="6" t="s">
        <v>11</v>
      </c>
      <c r="C346" s="6" t="s">
        <v>16</v>
      </c>
      <c r="D346" t="s">
        <v>3</v>
      </c>
      <c r="E346" s="7">
        <v>5.2083333333333329E-2</v>
      </c>
      <c r="F346">
        <v>65</v>
      </c>
      <c r="G346">
        <v>55.25</v>
      </c>
      <c r="H346" s="4">
        <v>81.25</v>
      </c>
      <c r="I346" s="4">
        <v>3</v>
      </c>
      <c r="J346" s="4">
        <f t="shared" si="5"/>
        <v>139.5</v>
      </c>
    </row>
    <row r="347" spans="1:10" x14ac:dyDescent="0.25">
      <c r="A347" s="5">
        <v>41659</v>
      </c>
      <c r="B347" s="6" t="s">
        <v>12</v>
      </c>
      <c r="C347" s="6" t="s">
        <v>16</v>
      </c>
      <c r="D347" t="s">
        <v>5</v>
      </c>
      <c r="E347" s="7">
        <v>5.2083333333333329E-2</v>
      </c>
      <c r="F347">
        <v>34</v>
      </c>
      <c r="G347">
        <v>28.9</v>
      </c>
      <c r="H347" s="4">
        <v>81.25</v>
      </c>
      <c r="I347" s="4">
        <v>78.75</v>
      </c>
      <c r="J347" s="4">
        <f t="shared" si="5"/>
        <v>188.9</v>
      </c>
    </row>
    <row r="348" spans="1:10" x14ac:dyDescent="0.25">
      <c r="A348" s="5">
        <v>41659</v>
      </c>
      <c r="B348" s="6" t="s">
        <v>12</v>
      </c>
      <c r="C348" s="6" t="s">
        <v>13</v>
      </c>
      <c r="D348" t="s">
        <v>4</v>
      </c>
      <c r="E348" s="7">
        <v>9.375E-2</v>
      </c>
      <c r="F348">
        <v>60</v>
      </c>
      <c r="G348">
        <v>51</v>
      </c>
      <c r="H348" s="4">
        <v>146.25</v>
      </c>
      <c r="I348" s="4">
        <v>51.75</v>
      </c>
      <c r="J348" s="4">
        <f t="shared" si="5"/>
        <v>249</v>
      </c>
    </row>
    <row r="349" spans="1:10" x14ac:dyDescent="0.25">
      <c r="A349" s="5">
        <v>41659</v>
      </c>
      <c r="B349" s="6" t="s">
        <v>12</v>
      </c>
      <c r="C349" s="6" t="s">
        <v>15</v>
      </c>
      <c r="D349" t="s">
        <v>6</v>
      </c>
      <c r="E349" s="7">
        <v>7.2916666666666657E-2</v>
      </c>
      <c r="F349">
        <v>66</v>
      </c>
      <c r="G349">
        <v>56.1</v>
      </c>
      <c r="H349" s="4">
        <v>113.75</v>
      </c>
      <c r="I349" s="4">
        <v>0</v>
      </c>
      <c r="J349" s="4">
        <f t="shared" si="5"/>
        <v>169.85</v>
      </c>
    </row>
    <row r="350" spans="1:10" x14ac:dyDescent="0.25">
      <c r="A350" s="5">
        <v>41659</v>
      </c>
      <c r="B350" s="6" t="s">
        <v>12</v>
      </c>
      <c r="C350" s="6" t="s">
        <v>16</v>
      </c>
      <c r="D350" t="s">
        <v>6</v>
      </c>
      <c r="E350" s="7">
        <v>4.1666666666666664E-2</v>
      </c>
      <c r="F350">
        <v>41</v>
      </c>
      <c r="G350">
        <v>34.85</v>
      </c>
      <c r="H350" s="4">
        <v>65</v>
      </c>
      <c r="I350" s="4">
        <v>0</v>
      </c>
      <c r="J350" s="4">
        <f t="shared" si="5"/>
        <v>99.85</v>
      </c>
    </row>
    <row r="351" spans="1:10" x14ac:dyDescent="0.25">
      <c r="A351" s="5">
        <v>41659</v>
      </c>
      <c r="B351" s="6" t="s">
        <v>12</v>
      </c>
      <c r="C351" s="6" t="s">
        <v>15</v>
      </c>
      <c r="D351" t="s">
        <v>6</v>
      </c>
      <c r="E351" s="7">
        <v>2.0833333333333332E-2</v>
      </c>
      <c r="F351">
        <v>68</v>
      </c>
      <c r="G351">
        <v>57.8</v>
      </c>
      <c r="H351" s="4">
        <v>32.5</v>
      </c>
      <c r="I351" s="4">
        <v>0</v>
      </c>
      <c r="J351" s="4">
        <f t="shared" si="5"/>
        <v>90.3</v>
      </c>
    </row>
    <row r="352" spans="1:10" x14ac:dyDescent="0.25">
      <c r="A352" s="5">
        <v>41659</v>
      </c>
      <c r="B352" s="6" t="s">
        <v>12</v>
      </c>
      <c r="C352" s="6" t="s">
        <v>16</v>
      </c>
      <c r="D352" t="s">
        <v>6</v>
      </c>
      <c r="E352" s="7">
        <v>9.375E-2</v>
      </c>
      <c r="F352">
        <v>16</v>
      </c>
      <c r="G352">
        <v>13.6</v>
      </c>
      <c r="H352" s="4">
        <v>146.25</v>
      </c>
      <c r="I352" s="4">
        <v>0</v>
      </c>
      <c r="J352" s="4">
        <f t="shared" si="5"/>
        <v>159.85</v>
      </c>
    </row>
    <row r="353" spans="1:10" x14ac:dyDescent="0.25">
      <c r="A353" s="5">
        <v>41659</v>
      </c>
      <c r="B353" s="6" t="s">
        <v>11</v>
      </c>
      <c r="C353" s="6" t="s">
        <v>17</v>
      </c>
      <c r="D353" t="s">
        <v>3</v>
      </c>
      <c r="E353" s="7">
        <v>4.1666666666666664E-2</v>
      </c>
      <c r="F353">
        <v>54</v>
      </c>
      <c r="G353">
        <v>45.9</v>
      </c>
      <c r="H353" s="4">
        <v>65</v>
      </c>
      <c r="I353" s="4">
        <v>67.5</v>
      </c>
      <c r="J353" s="4">
        <f t="shared" si="5"/>
        <v>178.4</v>
      </c>
    </row>
    <row r="354" spans="1:10" x14ac:dyDescent="0.25">
      <c r="A354" s="5">
        <v>41660</v>
      </c>
      <c r="B354" s="6" t="s">
        <v>12</v>
      </c>
      <c r="C354" s="6" t="s">
        <v>14</v>
      </c>
      <c r="D354" t="s">
        <v>6</v>
      </c>
      <c r="E354" s="7">
        <v>2.0833333333333332E-2</v>
      </c>
      <c r="F354">
        <v>66</v>
      </c>
      <c r="G354">
        <v>56.1</v>
      </c>
      <c r="H354" s="4">
        <v>32.5</v>
      </c>
      <c r="I354" s="4">
        <v>73.5</v>
      </c>
      <c r="J354" s="4">
        <f t="shared" si="5"/>
        <v>162.1</v>
      </c>
    </row>
    <row r="355" spans="1:10" x14ac:dyDescent="0.25">
      <c r="A355" s="5">
        <v>41660</v>
      </c>
      <c r="B355" s="6" t="s">
        <v>11</v>
      </c>
      <c r="C355" s="6" t="s">
        <v>14</v>
      </c>
      <c r="D355" t="s">
        <v>4</v>
      </c>
      <c r="E355" s="7">
        <v>3.125E-2</v>
      </c>
      <c r="F355">
        <v>36</v>
      </c>
      <c r="G355">
        <v>30.599999999999998</v>
      </c>
      <c r="H355" s="4">
        <v>48.75</v>
      </c>
      <c r="I355" s="4">
        <v>0</v>
      </c>
      <c r="J355" s="4">
        <f t="shared" si="5"/>
        <v>79.349999999999994</v>
      </c>
    </row>
    <row r="356" spans="1:10" x14ac:dyDescent="0.25">
      <c r="A356" s="5">
        <v>41660</v>
      </c>
      <c r="B356" s="6" t="s">
        <v>11</v>
      </c>
      <c r="C356" s="6" t="s">
        <v>13</v>
      </c>
      <c r="D356" t="s">
        <v>4</v>
      </c>
      <c r="E356" s="7">
        <v>2.0833333333333332E-2</v>
      </c>
      <c r="F356">
        <v>24</v>
      </c>
      <c r="G356">
        <v>20.399999999999999</v>
      </c>
      <c r="H356" s="4">
        <v>32.5</v>
      </c>
      <c r="I356" s="4">
        <v>34.5</v>
      </c>
      <c r="J356" s="4">
        <f t="shared" si="5"/>
        <v>87.4</v>
      </c>
    </row>
    <row r="357" spans="1:10" x14ac:dyDescent="0.25">
      <c r="A357" s="5">
        <v>41660</v>
      </c>
      <c r="B357" s="6" t="s">
        <v>12</v>
      </c>
      <c r="C357" s="6" t="s">
        <v>16</v>
      </c>
      <c r="D357" t="s">
        <v>6</v>
      </c>
      <c r="E357" s="7">
        <v>8.3333333333333329E-2</v>
      </c>
      <c r="F357">
        <v>14</v>
      </c>
      <c r="G357">
        <v>11.9</v>
      </c>
      <c r="H357" s="4">
        <v>130</v>
      </c>
      <c r="I357" s="4">
        <v>49.5</v>
      </c>
      <c r="J357" s="4">
        <f t="shared" si="5"/>
        <v>191.4</v>
      </c>
    </row>
    <row r="358" spans="1:10" x14ac:dyDescent="0.25">
      <c r="A358" s="5">
        <v>41660</v>
      </c>
      <c r="B358" s="6" t="s">
        <v>12</v>
      </c>
      <c r="C358" s="6" t="s">
        <v>13</v>
      </c>
      <c r="D358" t="s">
        <v>5</v>
      </c>
      <c r="E358" s="7">
        <v>4.1666666666666664E-2</v>
      </c>
      <c r="F358">
        <v>21</v>
      </c>
      <c r="G358">
        <v>17.849999999999998</v>
      </c>
      <c r="H358" s="4">
        <v>65</v>
      </c>
      <c r="I358" s="4">
        <v>0</v>
      </c>
      <c r="J358" s="4">
        <f t="shared" si="5"/>
        <v>82.85</v>
      </c>
    </row>
    <row r="359" spans="1:10" x14ac:dyDescent="0.25">
      <c r="A359" s="5">
        <v>41660</v>
      </c>
      <c r="B359" s="6" t="s">
        <v>11</v>
      </c>
      <c r="C359" s="6" t="s">
        <v>13</v>
      </c>
      <c r="D359" t="s">
        <v>5</v>
      </c>
      <c r="E359" s="7">
        <v>4.1666666666666664E-2</v>
      </c>
      <c r="F359">
        <v>31</v>
      </c>
      <c r="G359">
        <v>26.349999999999998</v>
      </c>
      <c r="H359" s="4">
        <v>65</v>
      </c>
      <c r="I359" s="4">
        <v>0</v>
      </c>
      <c r="J359" s="4">
        <f t="shared" si="5"/>
        <v>91.35</v>
      </c>
    </row>
    <row r="360" spans="1:10" x14ac:dyDescent="0.25">
      <c r="A360" s="5">
        <v>41660</v>
      </c>
      <c r="B360" s="6" t="s">
        <v>11</v>
      </c>
      <c r="C360" s="6" t="s">
        <v>13</v>
      </c>
      <c r="D360" t="s">
        <v>5</v>
      </c>
      <c r="E360" s="7">
        <v>3.125E-2</v>
      </c>
      <c r="F360">
        <v>18</v>
      </c>
      <c r="G360">
        <v>15.299999999999999</v>
      </c>
      <c r="H360" s="4">
        <v>48.75</v>
      </c>
      <c r="I360" s="4">
        <v>54.75</v>
      </c>
      <c r="J360" s="4">
        <f t="shared" si="5"/>
        <v>118.8</v>
      </c>
    </row>
    <row r="361" spans="1:10" x14ac:dyDescent="0.25">
      <c r="A361" s="5">
        <v>41660</v>
      </c>
      <c r="B361" s="6" t="s">
        <v>11</v>
      </c>
      <c r="C361" s="6" t="s">
        <v>13</v>
      </c>
      <c r="D361" t="s">
        <v>5</v>
      </c>
      <c r="E361" s="7">
        <v>8.3333333333333329E-2</v>
      </c>
      <c r="F361">
        <v>15</v>
      </c>
      <c r="G361">
        <v>12.75</v>
      </c>
      <c r="H361" s="4">
        <v>130</v>
      </c>
      <c r="I361" s="4">
        <v>76.5</v>
      </c>
      <c r="J361" s="4">
        <f t="shared" si="5"/>
        <v>219.25</v>
      </c>
    </row>
    <row r="362" spans="1:10" x14ac:dyDescent="0.25">
      <c r="A362" s="5">
        <v>41660</v>
      </c>
      <c r="B362" s="6" t="s">
        <v>11</v>
      </c>
      <c r="C362" s="6" t="s">
        <v>13</v>
      </c>
      <c r="D362" t="s">
        <v>4</v>
      </c>
      <c r="E362" s="7">
        <v>4.1666666666666664E-2</v>
      </c>
      <c r="F362">
        <v>27</v>
      </c>
      <c r="G362">
        <v>22.95</v>
      </c>
      <c r="H362" s="4">
        <v>65</v>
      </c>
      <c r="I362" s="4">
        <v>0</v>
      </c>
      <c r="J362" s="4">
        <f t="shared" si="5"/>
        <v>87.95</v>
      </c>
    </row>
    <row r="363" spans="1:10" x14ac:dyDescent="0.25">
      <c r="A363" s="5">
        <v>41660</v>
      </c>
      <c r="B363" s="6" t="s">
        <v>11</v>
      </c>
      <c r="C363" s="6" t="s">
        <v>16</v>
      </c>
      <c r="D363" t="s">
        <v>4</v>
      </c>
      <c r="E363" s="7">
        <v>6.2499999999999993E-2</v>
      </c>
      <c r="F363">
        <v>28</v>
      </c>
      <c r="G363">
        <v>23.8</v>
      </c>
      <c r="H363" s="4">
        <v>97.499999999999972</v>
      </c>
      <c r="I363" s="4">
        <v>65.25</v>
      </c>
      <c r="J363" s="4">
        <f t="shared" si="5"/>
        <v>186.54999999999995</v>
      </c>
    </row>
    <row r="364" spans="1:10" x14ac:dyDescent="0.25">
      <c r="A364" s="5">
        <v>41660</v>
      </c>
      <c r="B364" s="6" t="s">
        <v>11</v>
      </c>
      <c r="C364" s="6" t="s">
        <v>13</v>
      </c>
      <c r="D364" t="s">
        <v>6</v>
      </c>
      <c r="E364" s="7">
        <v>5.2083333333333329E-2</v>
      </c>
      <c r="F364">
        <v>27</v>
      </c>
      <c r="G364">
        <v>22.95</v>
      </c>
      <c r="H364" s="4">
        <v>81.25</v>
      </c>
      <c r="I364" s="4">
        <v>11.25</v>
      </c>
      <c r="J364" s="4">
        <f t="shared" si="5"/>
        <v>115.45</v>
      </c>
    </row>
    <row r="365" spans="1:10" x14ac:dyDescent="0.25">
      <c r="A365" s="5">
        <v>41660</v>
      </c>
      <c r="B365" s="6" t="s">
        <v>12</v>
      </c>
      <c r="C365" s="6" t="s">
        <v>16</v>
      </c>
      <c r="D365" t="s">
        <v>4</v>
      </c>
      <c r="E365" s="7">
        <v>9.375E-2</v>
      </c>
      <c r="F365">
        <v>21</v>
      </c>
      <c r="G365">
        <v>17.849999999999998</v>
      </c>
      <c r="H365" s="4">
        <v>146.25</v>
      </c>
      <c r="I365" s="4">
        <v>82.5</v>
      </c>
      <c r="J365" s="4">
        <f t="shared" si="5"/>
        <v>246.6</v>
      </c>
    </row>
    <row r="366" spans="1:10" x14ac:dyDescent="0.25">
      <c r="A366" s="5">
        <v>41660</v>
      </c>
      <c r="B366" s="6" t="s">
        <v>12</v>
      </c>
      <c r="C366" s="6" t="s">
        <v>14</v>
      </c>
      <c r="D366" t="s">
        <v>5</v>
      </c>
      <c r="E366" s="7">
        <v>5.2083333333333329E-2</v>
      </c>
      <c r="F366">
        <v>46</v>
      </c>
      <c r="G366">
        <v>39.1</v>
      </c>
      <c r="H366" s="4">
        <v>81.25</v>
      </c>
      <c r="I366" s="4">
        <v>39</v>
      </c>
      <c r="J366" s="4">
        <f t="shared" si="5"/>
        <v>159.35</v>
      </c>
    </row>
    <row r="367" spans="1:10" x14ac:dyDescent="0.25">
      <c r="A367" s="5">
        <v>41660</v>
      </c>
      <c r="B367" s="6" t="s">
        <v>11</v>
      </c>
      <c r="C367" s="6" t="s">
        <v>17</v>
      </c>
      <c r="D367" t="s">
        <v>3</v>
      </c>
      <c r="E367" s="7">
        <v>3.125E-2</v>
      </c>
      <c r="F367">
        <v>38</v>
      </c>
      <c r="G367">
        <v>32.299999999999997</v>
      </c>
      <c r="H367" s="4">
        <v>48.75</v>
      </c>
      <c r="I367" s="4">
        <v>81</v>
      </c>
      <c r="J367" s="4">
        <f t="shared" si="5"/>
        <v>162.05000000000001</v>
      </c>
    </row>
    <row r="368" spans="1:10" x14ac:dyDescent="0.25">
      <c r="A368" s="5">
        <v>41660</v>
      </c>
      <c r="B368" s="6" t="s">
        <v>11</v>
      </c>
      <c r="C368" s="6" t="s">
        <v>16</v>
      </c>
      <c r="D368" t="s">
        <v>6</v>
      </c>
      <c r="E368" s="7">
        <v>5.2083333333333329E-2</v>
      </c>
      <c r="F368">
        <v>38</v>
      </c>
      <c r="G368">
        <v>32.299999999999997</v>
      </c>
      <c r="H368" s="4">
        <v>81.25</v>
      </c>
      <c r="I368" s="4">
        <v>10.5</v>
      </c>
      <c r="J368" s="4">
        <f t="shared" si="5"/>
        <v>124.05</v>
      </c>
    </row>
    <row r="369" spans="1:10" x14ac:dyDescent="0.25">
      <c r="A369" s="5">
        <v>41660</v>
      </c>
      <c r="B369" s="6" t="s">
        <v>11</v>
      </c>
      <c r="C369" s="6" t="s">
        <v>17</v>
      </c>
      <c r="D369" t="s">
        <v>5</v>
      </c>
      <c r="E369" s="7">
        <v>3.125E-2</v>
      </c>
      <c r="F369">
        <v>34</v>
      </c>
      <c r="G369">
        <v>28.9</v>
      </c>
      <c r="H369" s="4">
        <v>48.75</v>
      </c>
      <c r="I369" s="4">
        <v>0</v>
      </c>
      <c r="J369" s="4">
        <f t="shared" si="5"/>
        <v>77.650000000000006</v>
      </c>
    </row>
    <row r="370" spans="1:10" x14ac:dyDescent="0.25">
      <c r="A370" s="5">
        <v>41660</v>
      </c>
      <c r="B370" s="6" t="s">
        <v>12</v>
      </c>
      <c r="C370" s="6" t="s">
        <v>14</v>
      </c>
      <c r="D370" t="s">
        <v>4</v>
      </c>
      <c r="E370" s="7">
        <v>6.2499999999999993E-2</v>
      </c>
      <c r="F370">
        <v>67</v>
      </c>
      <c r="G370">
        <v>56.949999999999996</v>
      </c>
      <c r="H370" s="4">
        <v>97.499999999999972</v>
      </c>
      <c r="I370" s="4">
        <v>59.25</v>
      </c>
      <c r="J370" s="4">
        <f t="shared" si="5"/>
        <v>213.69999999999996</v>
      </c>
    </row>
    <row r="371" spans="1:10" x14ac:dyDescent="0.25">
      <c r="A371" s="5">
        <v>41660</v>
      </c>
      <c r="B371" s="6" t="s">
        <v>12</v>
      </c>
      <c r="C371" s="6" t="s">
        <v>17</v>
      </c>
      <c r="D371" t="s">
        <v>6</v>
      </c>
      <c r="E371" s="7">
        <v>3.125E-2</v>
      </c>
      <c r="F371">
        <v>31</v>
      </c>
      <c r="G371">
        <v>26.349999999999998</v>
      </c>
      <c r="H371" s="4">
        <v>48.75</v>
      </c>
      <c r="I371" s="4">
        <v>0.75</v>
      </c>
      <c r="J371" s="4">
        <f t="shared" si="5"/>
        <v>75.849999999999994</v>
      </c>
    </row>
    <row r="372" spans="1:10" x14ac:dyDescent="0.25">
      <c r="A372" s="5">
        <v>41661</v>
      </c>
      <c r="B372" s="6" t="s">
        <v>12</v>
      </c>
      <c r="C372" s="6" t="s">
        <v>18</v>
      </c>
      <c r="D372" t="s">
        <v>4</v>
      </c>
      <c r="E372" s="7">
        <v>2.0833333333333332E-2</v>
      </c>
      <c r="F372">
        <v>54</v>
      </c>
      <c r="G372">
        <v>45.9</v>
      </c>
      <c r="H372" s="4">
        <v>32.5</v>
      </c>
      <c r="I372" s="4">
        <v>0</v>
      </c>
      <c r="J372" s="4">
        <f t="shared" si="5"/>
        <v>78.400000000000006</v>
      </c>
    </row>
    <row r="373" spans="1:10" x14ac:dyDescent="0.25">
      <c r="A373" s="5">
        <v>41661</v>
      </c>
      <c r="B373" s="6" t="s">
        <v>11</v>
      </c>
      <c r="C373" s="6" t="s">
        <v>18</v>
      </c>
      <c r="D373" t="s">
        <v>3</v>
      </c>
      <c r="E373" s="7">
        <v>5.2083333333333329E-2</v>
      </c>
      <c r="F373">
        <v>13</v>
      </c>
      <c r="G373">
        <v>11.049999999999999</v>
      </c>
      <c r="H373" s="4">
        <v>81.25</v>
      </c>
      <c r="I373" s="4">
        <v>50.25</v>
      </c>
      <c r="J373" s="4">
        <f t="shared" si="5"/>
        <v>142.55000000000001</v>
      </c>
    </row>
    <row r="374" spans="1:10" x14ac:dyDescent="0.25">
      <c r="A374" s="5">
        <v>41661</v>
      </c>
      <c r="B374" s="6" t="s">
        <v>12</v>
      </c>
      <c r="C374" s="6" t="s">
        <v>14</v>
      </c>
      <c r="D374" t="s">
        <v>5</v>
      </c>
      <c r="E374" s="7">
        <v>4.1666666666666664E-2</v>
      </c>
      <c r="F374">
        <v>21</v>
      </c>
      <c r="G374">
        <v>17.849999999999998</v>
      </c>
      <c r="H374" s="4">
        <v>65</v>
      </c>
      <c r="I374" s="4">
        <v>37.5</v>
      </c>
      <c r="J374" s="4">
        <f t="shared" si="5"/>
        <v>120.35</v>
      </c>
    </row>
    <row r="375" spans="1:10" x14ac:dyDescent="0.25">
      <c r="A375" s="5">
        <v>41661</v>
      </c>
      <c r="B375" s="6" t="s">
        <v>12</v>
      </c>
      <c r="C375" s="6" t="s">
        <v>18</v>
      </c>
      <c r="D375" t="s">
        <v>5</v>
      </c>
      <c r="E375" s="7">
        <v>2.0833333333333332E-2</v>
      </c>
      <c r="F375">
        <v>31</v>
      </c>
      <c r="G375">
        <v>26.349999999999998</v>
      </c>
      <c r="H375" s="4">
        <v>32.5</v>
      </c>
      <c r="I375" s="4">
        <v>0</v>
      </c>
      <c r="J375" s="4">
        <f t="shared" si="5"/>
        <v>58.849999999999994</v>
      </c>
    </row>
    <row r="376" spans="1:10" x14ac:dyDescent="0.25">
      <c r="A376" s="5">
        <v>41661</v>
      </c>
      <c r="B376" s="6" t="s">
        <v>12</v>
      </c>
      <c r="C376" s="6" t="s">
        <v>18</v>
      </c>
      <c r="D376" t="s">
        <v>5</v>
      </c>
      <c r="E376" s="7">
        <v>8.3333333333333329E-2</v>
      </c>
      <c r="F376">
        <v>45</v>
      </c>
      <c r="G376">
        <v>38.25</v>
      </c>
      <c r="H376" s="4">
        <v>130</v>
      </c>
      <c r="I376" s="4">
        <v>86.25</v>
      </c>
      <c r="J376" s="4">
        <f t="shared" si="5"/>
        <v>254.5</v>
      </c>
    </row>
    <row r="377" spans="1:10" x14ac:dyDescent="0.25">
      <c r="A377" s="5">
        <v>41661</v>
      </c>
      <c r="B377" s="6" t="s">
        <v>12</v>
      </c>
      <c r="C377" s="6" t="s">
        <v>15</v>
      </c>
      <c r="D377" t="s">
        <v>5</v>
      </c>
      <c r="E377" s="7">
        <v>6.2499999999999993E-2</v>
      </c>
      <c r="F377">
        <v>64</v>
      </c>
      <c r="G377">
        <v>54.4</v>
      </c>
      <c r="H377" s="4">
        <v>97.499999999999972</v>
      </c>
      <c r="I377" s="4">
        <v>87.75</v>
      </c>
      <c r="J377" s="4">
        <f t="shared" si="5"/>
        <v>239.64999999999998</v>
      </c>
    </row>
    <row r="378" spans="1:10" x14ac:dyDescent="0.25">
      <c r="A378" s="5">
        <v>41661</v>
      </c>
      <c r="B378" s="6" t="s">
        <v>12</v>
      </c>
      <c r="C378" s="6" t="s">
        <v>18</v>
      </c>
      <c r="D378" t="s">
        <v>4</v>
      </c>
      <c r="E378" s="7">
        <v>2.0833333333333332E-2</v>
      </c>
      <c r="F378">
        <v>40</v>
      </c>
      <c r="G378">
        <v>34</v>
      </c>
      <c r="H378" s="4">
        <v>32.5</v>
      </c>
      <c r="I378" s="4">
        <v>30</v>
      </c>
      <c r="J378" s="4">
        <f t="shared" si="5"/>
        <v>96.5</v>
      </c>
    </row>
    <row r="379" spans="1:10" x14ac:dyDescent="0.25">
      <c r="A379" s="5">
        <v>41661</v>
      </c>
      <c r="B379" s="6" t="s">
        <v>11</v>
      </c>
      <c r="C379" s="6" t="s">
        <v>16</v>
      </c>
      <c r="D379" t="s">
        <v>5</v>
      </c>
      <c r="E379" s="7">
        <v>2.0833333333333332E-2</v>
      </c>
      <c r="F379">
        <v>59</v>
      </c>
      <c r="G379">
        <v>50.15</v>
      </c>
      <c r="H379" s="4">
        <v>32.5</v>
      </c>
      <c r="I379" s="4">
        <v>53.25</v>
      </c>
      <c r="J379" s="4">
        <f t="shared" si="5"/>
        <v>135.9</v>
      </c>
    </row>
    <row r="380" spans="1:10" x14ac:dyDescent="0.25">
      <c r="A380" s="5">
        <v>41661</v>
      </c>
      <c r="B380" s="6" t="s">
        <v>11</v>
      </c>
      <c r="C380" s="6" t="s">
        <v>15</v>
      </c>
      <c r="D380" t="s">
        <v>3</v>
      </c>
      <c r="E380" s="7">
        <v>7.2916666666666657E-2</v>
      </c>
      <c r="F380">
        <v>9</v>
      </c>
      <c r="G380">
        <v>7.6499999999999995</v>
      </c>
      <c r="H380" s="4">
        <v>113.75</v>
      </c>
      <c r="I380" s="4">
        <v>0</v>
      </c>
      <c r="J380" s="4">
        <f t="shared" si="5"/>
        <v>121.4</v>
      </c>
    </row>
    <row r="381" spans="1:10" x14ac:dyDescent="0.25">
      <c r="A381" s="5">
        <v>41661</v>
      </c>
      <c r="B381" s="6" t="s">
        <v>12</v>
      </c>
      <c r="C381" s="6" t="s">
        <v>18</v>
      </c>
      <c r="D381" t="s">
        <v>5</v>
      </c>
      <c r="E381" s="7">
        <v>2.0833333333333332E-2</v>
      </c>
      <c r="F381">
        <v>48</v>
      </c>
      <c r="G381">
        <v>40.799999999999997</v>
      </c>
      <c r="H381" s="4">
        <v>32.5</v>
      </c>
      <c r="I381" s="4">
        <v>71.25</v>
      </c>
      <c r="J381" s="4">
        <f t="shared" si="5"/>
        <v>144.55000000000001</v>
      </c>
    </row>
    <row r="382" spans="1:10" x14ac:dyDescent="0.25">
      <c r="A382" s="5">
        <v>41661</v>
      </c>
      <c r="B382" s="6" t="s">
        <v>12</v>
      </c>
      <c r="C382" s="6" t="s">
        <v>15</v>
      </c>
      <c r="D382" t="s">
        <v>3</v>
      </c>
      <c r="E382" s="7">
        <v>0.10416666666666667</v>
      </c>
      <c r="F382">
        <v>68</v>
      </c>
      <c r="G382">
        <v>57.8</v>
      </c>
      <c r="H382" s="4">
        <v>162.5</v>
      </c>
      <c r="I382" s="4">
        <v>0</v>
      </c>
      <c r="J382" s="4">
        <f t="shared" si="5"/>
        <v>220.3</v>
      </c>
    </row>
    <row r="383" spans="1:10" x14ac:dyDescent="0.25">
      <c r="A383" s="5">
        <v>41661</v>
      </c>
      <c r="B383" s="6" t="s">
        <v>11</v>
      </c>
      <c r="C383" s="6" t="s">
        <v>16</v>
      </c>
      <c r="D383" t="s">
        <v>3</v>
      </c>
      <c r="E383" s="7">
        <v>5.2083333333333329E-2</v>
      </c>
      <c r="F383">
        <v>35</v>
      </c>
      <c r="G383">
        <v>29.75</v>
      </c>
      <c r="H383" s="4">
        <v>81.25</v>
      </c>
      <c r="I383" s="4">
        <v>0</v>
      </c>
      <c r="J383" s="4">
        <f t="shared" si="5"/>
        <v>111</v>
      </c>
    </row>
    <row r="384" spans="1:10" x14ac:dyDescent="0.25">
      <c r="A384" s="5">
        <v>41661</v>
      </c>
      <c r="B384" s="6" t="s">
        <v>11</v>
      </c>
      <c r="C384" s="6" t="s">
        <v>14</v>
      </c>
      <c r="D384" t="s">
        <v>6</v>
      </c>
      <c r="E384" s="7">
        <v>3.125E-2</v>
      </c>
      <c r="F384">
        <v>24</v>
      </c>
      <c r="G384">
        <v>20.399999999999999</v>
      </c>
      <c r="H384" s="4">
        <v>48.75</v>
      </c>
      <c r="I384" s="4">
        <v>8.25</v>
      </c>
      <c r="J384" s="4">
        <f t="shared" si="5"/>
        <v>77.400000000000006</v>
      </c>
    </row>
    <row r="385" spans="1:10" x14ac:dyDescent="0.25">
      <c r="A385" s="5">
        <v>41661</v>
      </c>
      <c r="B385" s="6" t="s">
        <v>12</v>
      </c>
      <c r="C385" s="6" t="s">
        <v>14</v>
      </c>
      <c r="D385" t="s">
        <v>4</v>
      </c>
      <c r="E385" s="7">
        <v>2.0833333333333332E-2</v>
      </c>
      <c r="F385">
        <v>39</v>
      </c>
      <c r="G385">
        <v>33.15</v>
      </c>
      <c r="H385" s="4">
        <v>32.5</v>
      </c>
      <c r="I385" s="4">
        <v>18.75</v>
      </c>
      <c r="J385" s="4">
        <f t="shared" si="5"/>
        <v>84.4</v>
      </c>
    </row>
    <row r="386" spans="1:10" x14ac:dyDescent="0.25">
      <c r="A386" s="5">
        <v>41661</v>
      </c>
      <c r="B386" s="6" t="s">
        <v>12</v>
      </c>
      <c r="C386" s="6" t="s">
        <v>15</v>
      </c>
      <c r="D386" t="s">
        <v>4</v>
      </c>
      <c r="E386" s="7">
        <v>3.125E-2</v>
      </c>
      <c r="F386">
        <v>65</v>
      </c>
      <c r="G386">
        <v>55.25</v>
      </c>
      <c r="H386" s="4">
        <v>48.75</v>
      </c>
      <c r="I386" s="4">
        <v>0</v>
      </c>
      <c r="J386" s="4">
        <f t="shared" si="5"/>
        <v>104</v>
      </c>
    </row>
    <row r="387" spans="1:10" x14ac:dyDescent="0.25">
      <c r="A387" s="5">
        <v>41661</v>
      </c>
      <c r="B387" s="6" t="s">
        <v>11</v>
      </c>
      <c r="C387" s="6" t="s">
        <v>16</v>
      </c>
      <c r="D387" t="s">
        <v>4</v>
      </c>
      <c r="E387" s="7">
        <v>3.125E-2</v>
      </c>
      <c r="F387">
        <v>9</v>
      </c>
      <c r="G387">
        <v>7.6499999999999995</v>
      </c>
      <c r="H387" s="4">
        <v>48.75</v>
      </c>
      <c r="I387" s="4">
        <v>9.75</v>
      </c>
      <c r="J387" s="4">
        <f t="shared" ref="J387:J450" si="6">SUM(G387:I387)</f>
        <v>66.150000000000006</v>
      </c>
    </row>
    <row r="388" spans="1:10" x14ac:dyDescent="0.25">
      <c r="A388" s="5">
        <v>41661</v>
      </c>
      <c r="B388" s="6" t="s">
        <v>11</v>
      </c>
      <c r="C388" s="6" t="s">
        <v>18</v>
      </c>
      <c r="D388" t="s">
        <v>6</v>
      </c>
      <c r="E388" s="7">
        <v>3.125E-2</v>
      </c>
      <c r="F388">
        <v>10</v>
      </c>
      <c r="G388">
        <v>8.5</v>
      </c>
      <c r="H388" s="4">
        <v>48.75</v>
      </c>
      <c r="I388" s="4">
        <v>0</v>
      </c>
      <c r="J388" s="4">
        <f t="shared" si="6"/>
        <v>57.25</v>
      </c>
    </row>
    <row r="389" spans="1:10" x14ac:dyDescent="0.25">
      <c r="A389" s="5">
        <v>41661</v>
      </c>
      <c r="B389" s="6" t="s">
        <v>11</v>
      </c>
      <c r="C389" s="6" t="s">
        <v>16</v>
      </c>
      <c r="D389" t="s">
        <v>4</v>
      </c>
      <c r="E389" s="7">
        <v>3.125E-2</v>
      </c>
      <c r="F389">
        <v>22</v>
      </c>
      <c r="G389">
        <v>18.7</v>
      </c>
      <c r="H389" s="4">
        <v>48.75</v>
      </c>
      <c r="I389" s="4">
        <v>0</v>
      </c>
      <c r="J389" s="4">
        <f t="shared" si="6"/>
        <v>67.45</v>
      </c>
    </row>
    <row r="390" spans="1:10" x14ac:dyDescent="0.25">
      <c r="A390" s="5">
        <v>41662</v>
      </c>
      <c r="B390" s="6" t="s">
        <v>12</v>
      </c>
      <c r="C390" s="6" t="s">
        <v>24</v>
      </c>
      <c r="D390" t="s">
        <v>3</v>
      </c>
      <c r="E390" s="7">
        <v>5.2083333333333329E-2</v>
      </c>
      <c r="F390">
        <v>22</v>
      </c>
      <c r="G390">
        <v>18.7</v>
      </c>
      <c r="H390" s="4">
        <v>81.25</v>
      </c>
      <c r="I390" s="4">
        <v>0</v>
      </c>
      <c r="J390" s="4">
        <f t="shared" si="6"/>
        <v>99.95</v>
      </c>
    </row>
    <row r="391" spans="1:10" x14ac:dyDescent="0.25">
      <c r="A391" s="5">
        <v>41662</v>
      </c>
      <c r="B391" s="6" t="s">
        <v>12</v>
      </c>
      <c r="C391" s="6" t="s">
        <v>15</v>
      </c>
      <c r="D391" t="s">
        <v>3</v>
      </c>
      <c r="E391" s="7">
        <v>5.2083333333333329E-2</v>
      </c>
      <c r="F391">
        <v>25</v>
      </c>
      <c r="G391">
        <v>21.25</v>
      </c>
      <c r="H391" s="4">
        <v>81.25</v>
      </c>
      <c r="I391" s="4">
        <v>72</v>
      </c>
      <c r="J391" s="4">
        <f t="shared" si="6"/>
        <v>174.5</v>
      </c>
    </row>
    <row r="392" spans="1:10" x14ac:dyDescent="0.25">
      <c r="A392" s="5">
        <v>41662</v>
      </c>
      <c r="B392" s="6" t="s">
        <v>11</v>
      </c>
      <c r="C392" s="6" t="s">
        <v>15</v>
      </c>
      <c r="D392" t="s">
        <v>4</v>
      </c>
      <c r="E392" s="7">
        <v>4.1666666666666664E-2</v>
      </c>
      <c r="F392">
        <v>21</v>
      </c>
      <c r="G392">
        <v>17.849999999999998</v>
      </c>
      <c r="H392" s="4">
        <v>65</v>
      </c>
      <c r="I392" s="4">
        <v>19.5</v>
      </c>
      <c r="J392" s="4">
        <f t="shared" si="6"/>
        <v>102.35</v>
      </c>
    </row>
    <row r="393" spans="1:10" x14ac:dyDescent="0.25">
      <c r="A393" s="5">
        <v>41662</v>
      </c>
      <c r="B393" s="6" t="s">
        <v>11</v>
      </c>
      <c r="C393" s="6" t="s">
        <v>14</v>
      </c>
      <c r="D393" t="s">
        <v>4</v>
      </c>
      <c r="E393" s="7">
        <v>8.3333333333333329E-2</v>
      </c>
      <c r="F393">
        <v>20</v>
      </c>
      <c r="G393">
        <v>17</v>
      </c>
      <c r="H393" s="4">
        <v>130</v>
      </c>
      <c r="I393" s="4">
        <v>73.5</v>
      </c>
      <c r="J393" s="4">
        <f t="shared" si="6"/>
        <v>220.5</v>
      </c>
    </row>
    <row r="394" spans="1:10" x14ac:dyDescent="0.25">
      <c r="A394" s="5">
        <v>41662</v>
      </c>
      <c r="B394" s="6" t="s">
        <v>11</v>
      </c>
      <c r="C394" s="6" t="s">
        <v>16</v>
      </c>
      <c r="D394" t="s">
        <v>6</v>
      </c>
      <c r="E394" s="7">
        <v>8.3333333333333329E-2</v>
      </c>
      <c r="F394">
        <v>37</v>
      </c>
      <c r="G394">
        <v>31.45</v>
      </c>
      <c r="H394" s="4">
        <v>130</v>
      </c>
      <c r="I394" s="4">
        <v>53.25</v>
      </c>
      <c r="J394" s="4">
        <f t="shared" si="6"/>
        <v>214.7</v>
      </c>
    </row>
    <row r="395" spans="1:10" x14ac:dyDescent="0.25">
      <c r="A395" s="5">
        <v>41662</v>
      </c>
      <c r="B395" s="6" t="s">
        <v>12</v>
      </c>
      <c r="C395" s="6" t="s">
        <v>15</v>
      </c>
      <c r="D395" t="s">
        <v>3</v>
      </c>
      <c r="E395" s="7">
        <v>5.2083333333333329E-2</v>
      </c>
      <c r="F395">
        <v>11</v>
      </c>
      <c r="G395">
        <v>9.35</v>
      </c>
      <c r="H395" s="4">
        <v>81.25</v>
      </c>
      <c r="I395" s="4">
        <v>26.25</v>
      </c>
      <c r="J395" s="4">
        <f t="shared" si="6"/>
        <v>116.85</v>
      </c>
    </row>
    <row r="396" spans="1:10" x14ac:dyDescent="0.25">
      <c r="A396" s="5">
        <v>41662</v>
      </c>
      <c r="B396" s="6" t="s">
        <v>11</v>
      </c>
      <c r="C396" s="6" t="s">
        <v>14</v>
      </c>
      <c r="D396" t="s">
        <v>6</v>
      </c>
      <c r="E396" s="7">
        <v>6.2499999999999993E-2</v>
      </c>
      <c r="F396">
        <v>59</v>
      </c>
      <c r="G396">
        <v>50.15</v>
      </c>
      <c r="H396" s="4">
        <v>97.499999999999972</v>
      </c>
      <c r="I396" s="4">
        <v>20.25</v>
      </c>
      <c r="J396" s="4">
        <f t="shared" si="6"/>
        <v>167.89999999999998</v>
      </c>
    </row>
    <row r="397" spans="1:10" x14ac:dyDescent="0.25">
      <c r="A397" s="5">
        <v>41662</v>
      </c>
      <c r="B397" s="6" t="s">
        <v>12</v>
      </c>
      <c r="C397" s="6" t="s">
        <v>24</v>
      </c>
      <c r="D397" t="s">
        <v>6</v>
      </c>
      <c r="E397" s="7">
        <v>7.2916666666666657E-2</v>
      </c>
      <c r="F397">
        <v>56</v>
      </c>
      <c r="G397">
        <v>47.6</v>
      </c>
      <c r="H397" s="4">
        <v>113.75</v>
      </c>
      <c r="I397" s="4">
        <v>0</v>
      </c>
      <c r="J397" s="4">
        <f t="shared" si="6"/>
        <v>161.35</v>
      </c>
    </row>
    <row r="398" spans="1:10" x14ac:dyDescent="0.25">
      <c r="A398" s="5">
        <v>41662</v>
      </c>
      <c r="B398" s="6" t="s">
        <v>11</v>
      </c>
      <c r="C398" s="6" t="s">
        <v>15</v>
      </c>
      <c r="D398" t="s">
        <v>6</v>
      </c>
      <c r="E398" s="7">
        <v>7.2916666666666657E-2</v>
      </c>
      <c r="F398">
        <v>18</v>
      </c>
      <c r="G398">
        <v>15.299999999999999</v>
      </c>
      <c r="H398" s="4">
        <v>113.75</v>
      </c>
      <c r="I398" s="4">
        <v>0</v>
      </c>
      <c r="J398" s="4">
        <f t="shared" si="6"/>
        <v>129.05000000000001</v>
      </c>
    </row>
    <row r="399" spans="1:10" x14ac:dyDescent="0.25">
      <c r="A399" s="5">
        <v>41662</v>
      </c>
      <c r="B399" s="6" t="s">
        <v>11</v>
      </c>
      <c r="C399" s="6" t="s">
        <v>16</v>
      </c>
      <c r="D399" t="s">
        <v>4</v>
      </c>
      <c r="E399" s="7">
        <v>3.125E-2</v>
      </c>
      <c r="F399">
        <v>40</v>
      </c>
      <c r="G399">
        <v>34</v>
      </c>
      <c r="H399" s="4">
        <v>48.75</v>
      </c>
      <c r="I399" s="4">
        <v>60.75</v>
      </c>
      <c r="J399" s="4">
        <f t="shared" si="6"/>
        <v>143.5</v>
      </c>
    </row>
    <row r="400" spans="1:10" x14ac:dyDescent="0.25">
      <c r="A400" s="5">
        <v>41662</v>
      </c>
      <c r="B400" s="6" t="s">
        <v>12</v>
      </c>
      <c r="C400" s="6" t="s">
        <v>16</v>
      </c>
      <c r="D400" t="s">
        <v>3</v>
      </c>
      <c r="E400" s="7">
        <v>7.2916666666666657E-2</v>
      </c>
      <c r="F400">
        <v>19</v>
      </c>
      <c r="G400">
        <v>16.149999999999999</v>
      </c>
      <c r="H400" s="4">
        <v>113.75</v>
      </c>
      <c r="I400" s="4">
        <v>90</v>
      </c>
      <c r="J400" s="4">
        <f t="shared" si="6"/>
        <v>219.9</v>
      </c>
    </row>
    <row r="401" spans="1:10" x14ac:dyDescent="0.25">
      <c r="A401" s="5">
        <v>41662</v>
      </c>
      <c r="B401" s="6" t="s">
        <v>11</v>
      </c>
      <c r="C401" s="6" t="s">
        <v>14</v>
      </c>
      <c r="D401" t="s">
        <v>5</v>
      </c>
      <c r="E401" s="7">
        <v>3.125E-2</v>
      </c>
      <c r="F401">
        <v>22</v>
      </c>
      <c r="G401">
        <v>18.7</v>
      </c>
      <c r="H401" s="4">
        <v>48.75</v>
      </c>
      <c r="I401" s="4">
        <v>69</v>
      </c>
      <c r="J401" s="4">
        <f t="shared" si="6"/>
        <v>136.44999999999999</v>
      </c>
    </row>
    <row r="402" spans="1:10" x14ac:dyDescent="0.25">
      <c r="A402" s="5">
        <v>41662</v>
      </c>
      <c r="B402" s="6" t="s">
        <v>11</v>
      </c>
      <c r="C402" s="6" t="s">
        <v>15</v>
      </c>
      <c r="D402" t="s">
        <v>4</v>
      </c>
      <c r="E402" s="7">
        <v>9.375E-2</v>
      </c>
      <c r="F402">
        <v>43</v>
      </c>
      <c r="G402">
        <v>36.549999999999997</v>
      </c>
      <c r="H402" s="4">
        <v>146.25</v>
      </c>
      <c r="I402" s="4">
        <v>54.75</v>
      </c>
      <c r="J402" s="4">
        <f t="shared" si="6"/>
        <v>237.55</v>
      </c>
    </row>
    <row r="403" spans="1:10" x14ac:dyDescent="0.25">
      <c r="A403" s="5">
        <v>41662</v>
      </c>
      <c r="B403" s="6" t="s">
        <v>11</v>
      </c>
      <c r="C403" s="6" t="s">
        <v>24</v>
      </c>
      <c r="D403" t="s">
        <v>3</v>
      </c>
      <c r="E403" s="7">
        <v>5.2083333333333329E-2</v>
      </c>
      <c r="F403">
        <v>41</v>
      </c>
      <c r="G403">
        <v>34.85</v>
      </c>
      <c r="H403" s="4">
        <v>81.25</v>
      </c>
      <c r="I403" s="4">
        <v>90</v>
      </c>
      <c r="J403" s="4">
        <f t="shared" si="6"/>
        <v>206.1</v>
      </c>
    </row>
    <row r="404" spans="1:10" x14ac:dyDescent="0.25">
      <c r="A404" s="5">
        <v>41662</v>
      </c>
      <c r="B404" s="6" t="s">
        <v>12</v>
      </c>
      <c r="C404" s="6" t="s">
        <v>15</v>
      </c>
      <c r="D404" t="s">
        <v>3</v>
      </c>
      <c r="E404" s="7">
        <v>4.1666666666666664E-2</v>
      </c>
      <c r="F404">
        <v>55</v>
      </c>
      <c r="G404">
        <v>46.75</v>
      </c>
      <c r="H404" s="4">
        <v>65</v>
      </c>
      <c r="I404" s="4">
        <v>0</v>
      </c>
      <c r="J404" s="4">
        <f t="shared" si="6"/>
        <v>111.75</v>
      </c>
    </row>
    <row r="405" spans="1:10" x14ac:dyDescent="0.25">
      <c r="A405" s="5">
        <v>41662</v>
      </c>
      <c r="B405" s="6" t="s">
        <v>11</v>
      </c>
      <c r="C405" s="6" t="s">
        <v>15</v>
      </c>
      <c r="D405" t="s">
        <v>3</v>
      </c>
      <c r="E405" s="7">
        <v>3.125E-2</v>
      </c>
      <c r="F405">
        <v>15</v>
      </c>
      <c r="G405">
        <v>12.75</v>
      </c>
      <c r="H405" s="4">
        <v>48.75</v>
      </c>
      <c r="I405" s="4">
        <v>0</v>
      </c>
      <c r="J405" s="4">
        <f t="shared" si="6"/>
        <v>61.5</v>
      </c>
    </row>
    <row r="406" spans="1:10" x14ac:dyDescent="0.25">
      <c r="A406" s="5">
        <v>41662</v>
      </c>
      <c r="B406" s="6" t="s">
        <v>12</v>
      </c>
      <c r="C406" s="6" t="s">
        <v>16</v>
      </c>
      <c r="D406" t="s">
        <v>6</v>
      </c>
      <c r="E406" s="7">
        <v>6.2499999999999993E-2</v>
      </c>
      <c r="F406">
        <v>22</v>
      </c>
      <c r="G406">
        <v>18.7</v>
      </c>
      <c r="H406" s="4">
        <v>97.499999999999972</v>
      </c>
      <c r="I406" s="4">
        <v>0</v>
      </c>
      <c r="J406" s="4">
        <f t="shared" si="6"/>
        <v>116.19999999999997</v>
      </c>
    </row>
    <row r="407" spans="1:10" x14ac:dyDescent="0.25">
      <c r="A407" s="5">
        <v>41662</v>
      </c>
      <c r="B407" s="6" t="s">
        <v>12</v>
      </c>
      <c r="C407" s="6" t="s">
        <v>24</v>
      </c>
      <c r="D407" t="s">
        <v>6</v>
      </c>
      <c r="E407" s="7">
        <v>9.375E-2</v>
      </c>
      <c r="F407">
        <v>65</v>
      </c>
      <c r="G407">
        <v>55.25</v>
      </c>
      <c r="H407" s="4">
        <v>146.25</v>
      </c>
      <c r="I407" s="4">
        <v>49.5</v>
      </c>
      <c r="J407" s="4">
        <f t="shared" si="6"/>
        <v>251</v>
      </c>
    </row>
    <row r="408" spans="1:10" x14ac:dyDescent="0.25">
      <c r="A408" s="5">
        <v>41663</v>
      </c>
      <c r="B408" s="6" t="s">
        <v>12</v>
      </c>
      <c r="C408" s="6" t="s">
        <v>13</v>
      </c>
      <c r="D408" t="s">
        <v>3</v>
      </c>
      <c r="E408" s="7">
        <v>2.0833333333333332E-2</v>
      </c>
      <c r="F408">
        <v>20</v>
      </c>
      <c r="G408">
        <v>17</v>
      </c>
      <c r="H408" s="4">
        <v>32.5</v>
      </c>
      <c r="I408" s="4">
        <v>42</v>
      </c>
      <c r="J408" s="4">
        <f t="shared" si="6"/>
        <v>91.5</v>
      </c>
    </row>
    <row r="409" spans="1:10" x14ac:dyDescent="0.25">
      <c r="A409" s="5">
        <v>41663</v>
      </c>
      <c r="B409" s="6" t="s">
        <v>12</v>
      </c>
      <c r="C409" s="6" t="s">
        <v>14</v>
      </c>
      <c r="D409" t="s">
        <v>3</v>
      </c>
      <c r="E409" s="7">
        <v>4.1666666666666664E-2</v>
      </c>
      <c r="F409">
        <v>48</v>
      </c>
      <c r="G409">
        <v>40.799999999999997</v>
      </c>
      <c r="H409" s="4">
        <v>65</v>
      </c>
      <c r="I409" s="4">
        <v>65.25</v>
      </c>
      <c r="J409" s="4">
        <f t="shared" si="6"/>
        <v>171.05</v>
      </c>
    </row>
    <row r="410" spans="1:10" x14ac:dyDescent="0.25">
      <c r="A410" s="5">
        <v>41663</v>
      </c>
      <c r="B410" s="6" t="s">
        <v>11</v>
      </c>
      <c r="C410" s="6" t="s">
        <v>14</v>
      </c>
      <c r="D410" t="s">
        <v>6</v>
      </c>
      <c r="E410" s="7">
        <v>3.125E-2</v>
      </c>
      <c r="F410">
        <v>68</v>
      </c>
      <c r="G410">
        <v>57.8</v>
      </c>
      <c r="H410" s="4">
        <v>48.75</v>
      </c>
      <c r="I410" s="4">
        <v>42</v>
      </c>
      <c r="J410" s="4">
        <f t="shared" si="6"/>
        <v>148.55000000000001</v>
      </c>
    </row>
    <row r="411" spans="1:10" x14ac:dyDescent="0.25">
      <c r="A411" s="5">
        <v>41663</v>
      </c>
      <c r="B411" s="6" t="s">
        <v>11</v>
      </c>
      <c r="C411" s="6" t="s">
        <v>15</v>
      </c>
      <c r="D411" t="s">
        <v>5</v>
      </c>
      <c r="E411" s="7">
        <v>4.1666666666666664E-2</v>
      </c>
      <c r="F411">
        <v>36</v>
      </c>
      <c r="G411">
        <v>30.599999999999998</v>
      </c>
      <c r="H411" s="4">
        <v>65</v>
      </c>
      <c r="I411" s="4">
        <v>0</v>
      </c>
      <c r="J411" s="4">
        <f t="shared" si="6"/>
        <v>95.6</v>
      </c>
    </row>
    <row r="412" spans="1:10" x14ac:dyDescent="0.25">
      <c r="A412" s="5">
        <v>41663</v>
      </c>
      <c r="B412" s="6" t="s">
        <v>12</v>
      </c>
      <c r="C412" s="6" t="s">
        <v>15</v>
      </c>
      <c r="D412" t="s">
        <v>5</v>
      </c>
      <c r="E412" s="7">
        <v>2.0833333333333332E-2</v>
      </c>
      <c r="F412">
        <v>49</v>
      </c>
      <c r="G412">
        <v>41.65</v>
      </c>
      <c r="H412" s="4">
        <v>32.5</v>
      </c>
      <c r="I412" s="4">
        <v>18.75</v>
      </c>
      <c r="J412" s="4">
        <f t="shared" si="6"/>
        <v>92.9</v>
      </c>
    </row>
    <row r="413" spans="1:10" x14ac:dyDescent="0.25">
      <c r="A413" s="5">
        <v>41663</v>
      </c>
      <c r="B413" s="6" t="s">
        <v>12</v>
      </c>
      <c r="C413" s="6" t="s">
        <v>14</v>
      </c>
      <c r="D413" t="s">
        <v>3</v>
      </c>
      <c r="E413" s="7">
        <v>4.1666666666666664E-2</v>
      </c>
      <c r="F413">
        <v>44</v>
      </c>
      <c r="G413">
        <v>37.4</v>
      </c>
      <c r="H413" s="4">
        <v>65</v>
      </c>
      <c r="I413" s="4">
        <v>0</v>
      </c>
      <c r="J413" s="4">
        <f t="shared" si="6"/>
        <v>102.4</v>
      </c>
    </row>
    <row r="414" spans="1:10" x14ac:dyDescent="0.25">
      <c r="A414" s="5">
        <v>41663</v>
      </c>
      <c r="B414" s="6" t="s">
        <v>12</v>
      </c>
      <c r="C414" s="6" t="s">
        <v>13</v>
      </c>
      <c r="D414" t="s">
        <v>3</v>
      </c>
      <c r="E414" s="7">
        <v>4.1666666666666664E-2</v>
      </c>
      <c r="F414">
        <v>21</v>
      </c>
      <c r="G414">
        <v>17.849999999999998</v>
      </c>
      <c r="H414" s="4">
        <v>65</v>
      </c>
      <c r="I414" s="4">
        <v>87.75</v>
      </c>
      <c r="J414" s="4">
        <f t="shared" si="6"/>
        <v>170.6</v>
      </c>
    </row>
    <row r="415" spans="1:10" x14ac:dyDescent="0.25">
      <c r="A415" s="5">
        <v>41663</v>
      </c>
      <c r="B415" s="6" t="s">
        <v>12</v>
      </c>
      <c r="C415" s="6" t="s">
        <v>15</v>
      </c>
      <c r="D415" t="s">
        <v>6</v>
      </c>
      <c r="E415" s="7">
        <v>3.125E-2</v>
      </c>
      <c r="F415">
        <v>39</v>
      </c>
      <c r="G415">
        <v>33.15</v>
      </c>
      <c r="H415" s="4">
        <v>48.75</v>
      </c>
      <c r="I415" s="4">
        <v>42.75</v>
      </c>
      <c r="J415" s="4">
        <f t="shared" si="6"/>
        <v>124.65</v>
      </c>
    </row>
    <row r="416" spans="1:10" x14ac:dyDescent="0.25">
      <c r="A416" s="5">
        <v>41663</v>
      </c>
      <c r="B416" s="6" t="s">
        <v>11</v>
      </c>
      <c r="C416" s="6" t="s">
        <v>13</v>
      </c>
      <c r="D416" t="s">
        <v>3</v>
      </c>
      <c r="E416" s="7">
        <v>2.0833333333333332E-2</v>
      </c>
      <c r="F416">
        <v>55</v>
      </c>
      <c r="G416">
        <v>46.75</v>
      </c>
      <c r="H416" s="4">
        <v>32.5</v>
      </c>
      <c r="I416" s="4">
        <v>74.25</v>
      </c>
      <c r="J416" s="4">
        <f t="shared" si="6"/>
        <v>153.5</v>
      </c>
    </row>
    <row r="417" spans="1:10" x14ac:dyDescent="0.25">
      <c r="A417" s="5">
        <v>41663</v>
      </c>
      <c r="B417" s="6" t="s">
        <v>12</v>
      </c>
      <c r="C417" s="6" t="s">
        <v>15</v>
      </c>
      <c r="D417" t="s">
        <v>5</v>
      </c>
      <c r="E417" s="7">
        <v>6.2499999999999993E-2</v>
      </c>
      <c r="F417">
        <v>40</v>
      </c>
      <c r="G417">
        <v>34</v>
      </c>
      <c r="H417" s="4">
        <v>97.499999999999972</v>
      </c>
      <c r="I417" s="4">
        <v>45</v>
      </c>
      <c r="J417" s="4">
        <f t="shared" si="6"/>
        <v>176.49999999999997</v>
      </c>
    </row>
    <row r="418" spans="1:10" x14ac:dyDescent="0.25">
      <c r="A418" s="5">
        <v>41663</v>
      </c>
      <c r="B418" s="6" t="s">
        <v>12</v>
      </c>
      <c r="C418" s="6" t="s">
        <v>15</v>
      </c>
      <c r="D418" t="s">
        <v>6</v>
      </c>
      <c r="E418" s="7">
        <v>6.2499999999999993E-2</v>
      </c>
      <c r="F418">
        <v>24</v>
      </c>
      <c r="G418">
        <v>20.399999999999999</v>
      </c>
      <c r="H418" s="4">
        <v>97.499999999999972</v>
      </c>
      <c r="I418" s="4">
        <v>54</v>
      </c>
      <c r="J418" s="4">
        <f t="shared" si="6"/>
        <v>171.89999999999998</v>
      </c>
    </row>
    <row r="419" spans="1:10" x14ac:dyDescent="0.25">
      <c r="A419" s="5">
        <v>41663</v>
      </c>
      <c r="B419" s="6" t="s">
        <v>12</v>
      </c>
      <c r="C419" s="6" t="s">
        <v>15</v>
      </c>
      <c r="D419" t="s">
        <v>3</v>
      </c>
      <c r="E419" s="7">
        <v>6.2499999999999993E-2</v>
      </c>
      <c r="F419">
        <v>34</v>
      </c>
      <c r="G419">
        <v>28.9</v>
      </c>
      <c r="H419" s="4">
        <v>97.499999999999972</v>
      </c>
      <c r="I419" s="4">
        <v>87.75</v>
      </c>
      <c r="J419" s="4">
        <f t="shared" si="6"/>
        <v>214.14999999999998</v>
      </c>
    </row>
    <row r="420" spans="1:10" x14ac:dyDescent="0.25">
      <c r="A420" s="5">
        <v>41663</v>
      </c>
      <c r="B420" s="6" t="s">
        <v>11</v>
      </c>
      <c r="C420" s="6" t="s">
        <v>15</v>
      </c>
      <c r="D420" t="s">
        <v>6</v>
      </c>
      <c r="E420" s="7">
        <v>8.3333333333333329E-2</v>
      </c>
      <c r="F420">
        <v>53</v>
      </c>
      <c r="G420">
        <v>45.05</v>
      </c>
      <c r="H420" s="4">
        <v>130</v>
      </c>
      <c r="I420" s="4">
        <v>0</v>
      </c>
      <c r="J420" s="4">
        <f t="shared" si="6"/>
        <v>175.05</v>
      </c>
    </row>
    <row r="421" spans="1:10" x14ac:dyDescent="0.25">
      <c r="A421" s="5">
        <v>41663</v>
      </c>
      <c r="B421" s="6" t="s">
        <v>11</v>
      </c>
      <c r="C421" s="6" t="s">
        <v>15</v>
      </c>
      <c r="D421" t="s">
        <v>3</v>
      </c>
      <c r="E421" s="7">
        <v>9.375E-2</v>
      </c>
      <c r="F421">
        <v>60</v>
      </c>
      <c r="G421">
        <v>51</v>
      </c>
      <c r="H421" s="4">
        <v>146.25</v>
      </c>
      <c r="I421" s="4">
        <v>81.75</v>
      </c>
      <c r="J421" s="4">
        <f t="shared" si="6"/>
        <v>279</v>
      </c>
    </row>
    <row r="422" spans="1:10" x14ac:dyDescent="0.25">
      <c r="A422" s="5">
        <v>41663</v>
      </c>
      <c r="B422" s="6" t="s">
        <v>11</v>
      </c>
      <c r="C422" s="6" t="s">
        <v>13</v>
      </c>
      <c r="D422" t="s">
        <v>6</v>
      </c>
      <c r="E422" s="7">
        <v>8.3333333333333329E-2</v>
      </c>
      <c r="F422">
        <v>27</v>
      </c>
      <c r="G422">
        <v>22.95</v>
      </c>
      <c r="H422" s="4">
        <v>130</v>
      </c>
      <c r="I422" s="4">
        <v>4.5</v>
      </c>
      <c r="J422" s="4">
        <f t="shared" si="6"/>
        <v>157.44999999999999</v>
      </c>
    </row>
    <row r="423" spans="1:10" x14ac:dyDescent="0.25">
      <c r="A423" s="5">
        <v>41663</v>
      </c>
      <c r="B423" s="6" t="s">
        <v>11</v>
      </c>
      <c r="C423" s="6" t="s">
        <v>15</v>
      </c>
      <c r="D423" t="s">
        <v>3</v>
      </c>
      <c r="E423" s="7">
        <v>4.1666666666666664E-2</v>
      </c>
      <c r="F423">
        <v>24</v>
      </c>
      <c r="G423">
        <v>20.399999999999999</v>
      </c>
      <c r="H423" s="4">
        <v>65</v>
      </c>
      <c r="I423" s="4">
        <v>69.75</v>
      </c>
      <c r="J423" s="4">
        <f t="shared" si="6"/>
        <v>155.15</v>
      </c>
    </row>
    <row r="424" spans="1:10" x14ac:dyDescent="0.25">
      <c r="A424" s="5">
        <v>41663</v>
      </c>
      <c r="B424" s="6" t="s">
        <v>11</v>
      </c>
      <c r="C424" s="6" t="s">
        <v>15</v>
      </c>
      <c r="D424" t="s">
        <v>5</v>
      </c>
      <c r="E424" s="7">
        <v>7.2916666666666657E-2</v>
      </c>
      <c r="F424">
        <v>33</v>
      </c>
      <c r="G424">
        <v>28.05</v>
      </c>
      <c r="H424" s="4">
        <v>113.75</v>
      </c>
      <c r="I424" s="4">
        <v>0</v>
      </c>
      <c r="J424" s="4">
        <f t="shared" si="6"/>
        <v>141.80000000000001</v>
      </c>
    </row>
    <row r="425" spans="1:10" x14ac:dyDescent="0.25">
      <c r="A425" s="5">
        <v>41664</v>
      </c>
      <c r="B425" s="6" t="s">
        <v>11</v>
      </c>
      <c r="C425" s="6" t="s">
        <v>17</v>
      </c>
      <c r="D425" t="s">
        <v>5</v>
      </c>
      <c r="E425" s="7">
        <v>3.125E-2</v>
      </c>
      <c r="F425">
        <v>49</v>
      </c>
      <c r="G425">
        <v>41.65</v>
      </c>
      <c r="H425" s="4">
        <v>73.125</v>
      </c>
      <c r="I425" s="4">
        <v>50.25</v>
      </c>
      <c r="J425" s="4">
        <f t="shared" si="6"/>
        <v>165.02500000000001</v>
      </c>
    </row>
    <row r="426" spans="1:10" x14ac:dyDescent="0.25">
      <c r="A426" s="5">
        <v>41664</v>
      </c>
      <c r="B426" s="6" t="s">
        <v>12</v>
      </c>
      <c r="C426" s="6" t="s">
        <v>13</v>
      </c>
      <c r="D426" t="s">
        <v>4</v>
      </c>
      <c r="E426" s="7">
        <v>2.0833333333333332E-2</v>
      </c>
      <c r="F426">
        <v>27</v>
      </c>
      <c r="G426">
        <v>22.95</v>
      </c>
      <c r="H426" s="4">
        <v>48.75</v>
      </c>
      <c r="I426" s="4">
        <v>0</v>
      </c>
      <c r="J426" s="4">
        <f t="shared" si="6"/>
        <v>71.7</v>
      </c>
    </row>
    <row r="427" spans="1:10" x14ac:dyDescent="0.25">
      <c r="A427" s="5">
        <v>41664</v>
      </c>
      <c r="B427" s="6" t="s">
        <v>12</v>
      </c>
      <c r="C427" s="6" t="s">
        <v>13</v>
      </c>
      <c r="D427" t="s">
        <v>6</v>
      </c>
      <c r="E427" s="7">
        <v>5.2083333333333329E-2</v>
      </c>
      <c r="F427">
        <v>19</v>
      </c>
      <c r="G427">
        <v>16.149999999999999</v>
      </c>
      <c r="H427" s="4">
        <v>121.875</v>
      </c>
      <c r="I427" s="4">
        <v>0</v>
      </c>
      <c r="J427" s="4">
        <f t="shared" si="6"/>
        <v>138.02500000000001</v>
      </c>
    </row>
    <row r="428" spans="1:10" x14ac:dyDescent="0.25">
      <c r="A428" s="5">
        <v>41664</v>
      </c>
      <c r="B428" s="6" t="s">
        <v>11</v>
      </c>
      <c r="C428" s="6" t="s">
        <v>14</v>
      </c>
      <c r="D428" t="s">
        <v>6</v>
      </c>
      <c r="E428" s="7">
        <v>9.375E-2</v>
      </c>
      <c r="F428">
        <v>66</v>
      </c>
      <c r="G428">
        <v>56.1</v>
      </c>
      <c r="H428" s="4">
        <v>219.375</v>
      </c>
      <c r="I428" s="4">
        <v>0</v>
      </c>
      <c r="J428" s="4">
        <f t="shared" si="6"/>
        <v>275.47500000000002</v>
      </c>
    </row>
    <row r="429" spans="1:10" x14ac:dyDescent="0.25">
      <c r="A429" s="5">
        <v>41664</v>
      </c>
      <c r="B429" s="6" t="s">
        <v>11</v>
      </c>
      <c r="C429" s="6" t="s">
        <v>18</v>
      </c>
      <c r="D429" t="s">
        <v>3</v>
      </c>
      <c r="E429" s="7">
        <v>2.0833333333333332E-2</v>
      </c>
      <c r="F429">
        <v>52</v>
      </c>
      <c r="G429">
        <v>44.199999999999996</v>
      </c>
      <c r="H429" s="4">
        <v>48.75</v>
      </c>
      <c r="I429" s="4">
        <v>0</v>
      </c>
      <c r="J429" s="4">
        <f t="shared" si="6"/>
        <v>92.949999999999989</v>
      </c>
    </row>
    <row r="430" spans="1:10" x14ac:dyDescent="0.25">
      <c r="A430" s="5">
        <v>41664</v>
      </c>
      <c r="B430" s="6" t="s">
        <v>11</v>
      </c>
      <c r="C430" s="6" t="s">
        <v>17</v>
      </c>
      <c r="D430" t="s">
        <v>5</v>
      </c>
      <c r="E430" s="7">
        <v>9.375E-2</v>
      </c>
      <c r="F430">
        <v>39</v>
      </c>
      <c r="G430">
        <v>33.15</v>
      </c>
      <c r="H430" s="4">
        <v>219.375</v>
      </c>
      <c r="I430" s="4">
        <v>0</v>
      </c>
      <c r="J430" s="4">
        <f t="shared" si="6"/>
        <v>252.52500000000001</v>
      </c>
    </row>
    <row r="431" spans="1:10" x14ac:dyDescent="0.25">
      <c r="A431" s="5">
        <v>41664</v>
      </c>
      <c r="B431" s="6" t="s">
        <v>12</v>
      </c>
      <c r="C431" s="6" t="s">
        <v>13</v>
      </c>
      <c r="D431" t="s">
        <v>3</v>
      </c>
      <c r="E431" s="7">
        <v>5.2083333333333329E-2</v>
      </c>
      <c r="F431">
        <v>19</v>
      </c>
      <c r="G431">
        <v>16.149999999999999</v>
      </c>
      <c r="H431" s="4">
        <v>121.875</v>
      </c>
      <c r="I431" s="4">
        <v>67.5</v>
      </c>
      <c r="J431" s="4">
        <f t="shared" si="6"/>
        <v>205.52500000000001</v>
      </c>
    </row>
    <row r="432" spans="1:10" x14ac:dyDescent="0.25">
      <c r="A432" s="5">
        <v>41664</v>
      </c>
      <c r="B432" s="6" t="s">
        <v>12</v>
      </c>
      <c r="C432" s="6" t="s">
        <v>14</v>
      </c>
      <c r="D432" t="s">
        <v>5</v>
      </c>
      <c r="E432" s="7">
        <v>4.1666666666666664E-2</v>
      </c>
      <c r="F432">
        <v>18</v>
      </c>
      <c r="G432">
        <v>15.299999999999999</v>
      </c>
      <c r="H432" s="4">
        <v>97.5</v>
      </c>
      <c r="I432" s="4">
        <v>45.75</v>
      </c>
      <c r="J432" s="4">
        <f t="shared" si="6"/>
        <v>158.55000000000001</v>
      </c>
    </row>
    <row r="433" spans="1:10" x14ac:dyDescent="0.25">
      <c r="A433" s="5">
        <v>41664</v>
      </c>
      <c r="B433" s="6" t="s">
        <v>12</v>
      </c>
      <c r="C433" s="6" t="s">
        <v>14</v>
      </c>
      <c r="D433" t="s">
        <v>5</v>
      </c>
      <c r="E433" s="7">
        <v>2.0833333333333332E-2</v>
      </c>
      <c r="F433">
        <v>63</v>
      </c>
      <c r="G433">
        <v>53.55</v>
      </c>
      <c r="H433" s="4">
        <v>48.75</v>
      </c>
      <c r="I433" s="4">
        <v>0</v>
      </c>
      <c r="J433" s="4">
        <f t="shared" si="6"/>
        <v>102.3</v>
      </c>
    </row>
    <row r="434" spans="1:10" x14ac:dyDescent="0.25">
      <c r="A434" s="5">
        <v>41664</v>
      </c>
      <c r="B434" s="6" t="s">
        <v>11</v>
      </c>
      <c r="C434" s="6" t="s">
        <v>18</v>
      </c>
      <c r="D434" t="s">
        <v>5</v>
      </c>
      <c r="E434" s="7">
        <v>6.2499999999999993E-2</v>
      </c>
      <c r="F434">
        <v>51</v>
      </c>
      <c r="G434">
        <v>43.35</v>
      </c>
      <c r="H434" s="4">
        <v>146.24999999999994</v>
      </c>
      <c r="I434" s="4">
        <v>76.5</v>
      </c>
      <c r="J434" s="4">
        <f t="shared" si="6"/>
        <v>266.09999999999991</v>
      </c>
    </row>
    <row r="435" spans="1:10" x14ac:dyDescent="0.25">
      <c r="A435" s="5">
        <v>41664</v>
      </c>
      <c r="B435" s="6" t="s">
        <v>11</v>
      </c>
      <c r="C435" s="6" t="s">
        <v>14</v>
      </c>
      <c r="D435" t="s">
        <v>6</v>
      </c>
      <c r="E435" s="7">
        <v>2.0833333333333332E-2</v>
      </c>
      <c r="F435">
        <v>44</v>
      </c>
      <c r="G435">
        <v>37.4</v>
      </c>
      <c r="H435" s="4">
        <v>48.75</v>
      </c>
      <c r="I435" s="4">
        <v>37.5</v>
      </c>
      <c r="J435" s="4">
        <f t="shared" si="6"/>
        <v>123.65</v>
      </c>
    </row>
    <row r="436" spans="1:10" x14ac:dyDescent="0.25">
      <c r="A436" s="5">
        <v>41664</v>
      </c>
      <c r="B436" s="6" t="s">
        <v>11</v>
      </c>
      <c r="C436" s="6" t="s">
        <v>14</v>
      </c>
      <c r="D436" t="s">
        <v>3</v>
      </c>
      <c r="E436" s="7">
        <v>6.2499999999999993E-2</v>
      </c>
      <c r="F436">
        <v>64</v>
      </c>
      <c r="G436">
        <v>54.4</v>
      </c>
      <c r="H436" s="4">
        <v>146.24999999999994</v>
      </c>
      <c r="I436" s="4">
        <v>0</v>
      </c>
      <c r="J436" s="4">
        <f t="shared" si="6"/>
        <v>200.64999999999995</v>
      </c>
    </row>
    <row r="437" spans="1:10" x14ac:dyDescent="0.25">
      <c r="A437" s="5">
        <v>41664</v>
      </c>
      <c r="B437" s="6" t="s">
        <v>12</v>
      </c>
      <c r="C437" s="6" t="s">
        <v>18</v>
      </c>
      <c r="D437" t="s">
        <v>5</v>
      </c>
      <c r="E437" s="7">
        <v>2.0833333333333332E-2</v>
      </c>
      <c r="F437">
        <v>50</v>
      </c>
      <c r="G437">
        <v>42.5</v>
      </c>
      <c r="H437" s="4">
        <v>48.75</v>
      </c>
      <c r="I437" s="4">
        <v>0</v>
      </c>
      <c r="J437" s="4">
        <f t="shared" si="6"/>
        <v>91.25</v>
      </c>
    </row>
    <row r="438" spans="1:10" x14ac:dyDescent="0.25">
      <c r="A438" s="5">
        <v>41664</v>
      </c>
      <c r="B438" s="6" t="s">
        <v>12</v>
      </c>
      <c r="C438" s="6" t="s">
        <v>14</v>
      </c>
      <c r="D438" t="s">
        <v>3</v>
      </c>
      <c r="E438" s="7">
        <v>0.10416666666666667</v>
      </c>
      <c r="F438">
        <v>44</v>
      </c>
      <c r="G438">
        <v>37.4</v>
      </c>
      <c r="H438" s="4">
        <v>243.75</v>
      </c>
      <c r="I438" s="4">
        <v>36</v>
      </c>
      <c r="J438" s="4">
        <f t="shared" si="6"/>
        <v>317.14999999999998</v>
      </c>
    </row>
    <row r="439" spans="1:10" x14ac:dyDescent="0.25">
      <c r="A439" s="5">
        <v>41664</v>
      </c>
      <c r="B439" s="6" t="s">
        <v>12</v>
      </c>
      <c r="C439" s="6" t="s">
        <v>17</v>
      </c>
      <c r="D439" t="s">
        <v>3</v>
      </c>
      <c r="E439" s="7">
        <v>4.1666666666666664E-2</v>
      </c>
      <c r="F439">
        <v>11</v>
      </c>
      <c r="G439">
        <v>9.35</v>
      </c>
      <c r="H439" s="4">
        <v>97.5</v>
      </c>
      <c r="I439" s="4">
        <v>0</v>
      </c>
      <c r="J439" s="4">
        <f t="shared" si="6"/>
        <v>106.85</v>
      </c>
    </row>
    <row r="440" spans="1:10" x14ac:dyDescent="0.25">
      <c r="A440" s="5">
        <v>41664</v>
      </c>
      <c r="B440" s="6" t="s">
        <v>12</v>
      </c>
      <c r="C440" s="6" t="s">
        <v>14</v>
      </c>
      <c r="D440" t="s">
        <v>6</v>
      </c>
      <c r="E440" s="7">
        <v>5.2083333333333329E-2</v>
      </c>
      <c r="F440">
        <v>15</v>
      </c>
      <c r="G440">
        <v>12.75</v>
      </c>
      <c r="H440" s="4">
        <v>121.875</v>
      </c>
      <c r="I440" s="4">
        <v>3</v>
      </c>
      <c r="J440" s="4">
        <f t="shared" si="6"/>
        <v>137.625</v>
      </c>
    </row>
    <row r="441" spans="1:10" x14ac:dyDescent="0.25">
      <c r="A441" s="5">
        <v>41664</v>
      </c>
      <c r="B441" s="6" t="s">
        <v>12</v>
      </c>
      <c r="C441" s="6" t="s">
        <v>13</v>
      </c>
      <c r="D441" t="s">
        <v>3</v>
      </c>
      <c r="E441" s="7">
        <v>4.1666666666666664E-2</v>
      </c>
      <c r="F441">
        <v>57</v>
      </c>
      <c r="G441">
        <v>48.449999999999996</v>
      </c>
      <c r="H441" s="4">
        <v>97.5</v>
      </c>
      <c r="I441" s="4">
        <v>80.25</v>
      </c>
      <c r="J441" s="4">
        <f t="shared" si="6"/>
        <v>226.2</v>
      </c>
    </row>
    <row r="442" spans="1:10" x14ac:dyDescent="0.25">
      <c r="A442" s="5">
        <v>41664</v>
      </c>
      <c r="B442" s="6" t="s">
        <v>11</v>
      </c>
      <c r="C442" s="6" t="s">
        <v>17</v>
      </c>
      <c r="D442" t="s">
        <v>4</v>
      </c>
      <c r="E442" s="7">
        <v>5.2083333333333329E-2</v>
      </c>
      <c r="F442">
        <v>52</v>
      </c>
      <c r="G442">
        <v>44.199999999999996</v>
      </c>
      <c r="H442" s="4">
        <v>121.875</v>
      </c>
      <c r="I442" s="4">
        <v>12.75</v>
      </c>
      <c r="J442" s="4">
        <f t="shared" si="6"/>
        <v>178.82499999999999</v>
      </c>
    </row>
    <row r="443" spans="1:10" x14ac:dyDescent="0.25">
      <c r="A443" s="5">
        <v>41665</v>
      </c>
      <c r="B443" s="6" t="s">
        <v>12</v>
      </c>
      <c r="C443" s="6" t="s">
        <v>13</v>
      </c>
      <c r="D443" t="s">
        <v>3</v>
      </c>
      <c r="E443" s="7">
        <v>2.0833333333333332E-2</v>
      </c>
      <c r="F443">
        <v>47</v>
      </c>
      <c r="G443">
        <v>39.949999999999996</v>
      </c>
      <c r="H443" s="4">
        <v>48.75</v>
      </c>
      <c r="I443" s="4">
        <v>0</v>
      </c>
      <c r="J443" s="4">
        <f t="shared" si="6"/>
        <v>88.699999999999989</v>
      </c>
    </row>
    <row r="444" spans="1:10" x14ac:dyDescent="0.25">
      <c r="A444" s="5">
        <v>41665</v>
      </c>
      <c r="B444" s="6" t="s">
        <v>11</v>
      </c>
      <c r="C444" s="6" t="s">
        <v>13</v>
      </c>
      <c r="D444" t="s">
        <v>6</v>
      </c>
      <c r="E444" s="7">
        <v>5.2083333333333329E-2</v>
      </c>
      <c r="F444">
        <v>61</v>
      </c>
      <c r="G444">
        <v>51.85</v>
      </c>
      <c r="H444" s="4">
        <v>121.875</v>
      </c>
      <c r="I444" s="4">
        <v>68.25</v>
      </c>
      <c r="J444" s="4">
        <f t="shared" si="6"/>
        <v>241.97499999999999</v>
      </c>
    </row>
    <row r="445" spans="1:10" x14ac:dyDescent="0.25">
      <c r="A445" s="5">
        <v>41665</v>
      </c>
      <c r="B445" s="6" t="s">
        <v>12</v>
      </c>
      <c r="C445" s="6" t="s">
        <v>16</v>
      </c>
      <c r="D445" t="s">
        <v>5</v>
      </c>
      <c r="E445" s="7">
        <v>4.1666666666666664E-2</v>
      </c>
      <c r="F445">
        <v>44</v>
      </c>
      <c r="G445">
        <v>37.4</v>
      </c>
      <c r="H445" s="4">
        <v>97.5</v>
      </c>
      <c r="I445" s="4">
        <v>0</v>
      </c>
      <c r="J445" s="4">
        <f t="shared" si="6"/>
        <v>134.9</v>
      </c>
    </row>
    <row r="446" spans="1:10" x14ac:dyDescent="0.25">
      <c r="A446" s="5">
        <v>41665</v>
      </c>
      <c r="B446" s="6" t="s">
        <v>12</v>
      </c>
      <c r="C446" s="6" t="s">
        <v>16</v>
      </c>
      <c r="D446" t="s">
        <v>3</v>
      </c>
      <c r="E446" s="7">
        <v>8.3333333333333329E-2</v>
      </c>
      <c r="F446">
        <v>27</v>
      </c>
      <c r="G446">
        <v>22.95</v>
      </c>
      <c r="H446" s="4">
        <v>195</v>
      </c>
      <c r="I446" s="4">
        <v>21</v>
      </c>
      <c r="J446" s="4">
        <f t="shared" si="6"/>
        <v>238.95</v>
      </c>
    </row>
    <row r="447" spans="1:10" x14ac:dyDescent="0.25">
      <c r="A447" s="5">
        <v>41665</v>
      </c>
      <c r="B447" s="6" t="s">
        <v>11</v>
      </c>
      <c r="C447" s="6" t="s">
        <v>13</v>
      </c>
      <c r="D447" t="s">
        <v>3</v>
      </c>
      <c r="E447" s="7">
        <v>3.125E-2</v>
      </c>
      <c r="F447">
        <v>36</v>
      </c>
      <c r="G447">
        <v>30.599999999999998</v>
      </c>
      <c r="H447" s="4">
        <v>73.125</v>
      </c>
      <c r="I447" s="4">
        <v>89.25</v>
      </c>
      <c r="J447" s="4">
        <f t="shared" si="6"/>
        <v>192.97499999999999</v>
      </c>
    </row>
    <row r="448" spans="1:10" x14ac:dyDescent="0.25">
      <c r="A448" s="5">
        <v>41665</v>
      </c>
      <c r="B448" s="6" t="s">
        <v>11</v>
      </c>
      <c r="C448" s="6" t="s">
        <v>16</v>
      </c>
      <c r="D448" t="s">
        <v>6</v>
      </c>
      <c r="E448" s="7">
        <v>2.0833333333333332E-2</v>
      </c>
      <c r="F448">
        <v>15</v>
      </c>
      <c r="G448">
        <v>12.75</v>
      </c>
      <c r="H448" s="4">
        <v>48.75</v>
      </c>
      <c r="I448" s="4">
        <v>0</v>
      </c>
      <c r="J448" s="4">
        <f t="shared" si="6"/>
        <v>61.5</v>
      </c>
    </row>
    <row r="449" spans="1:10" x14ac:dyDescent="0.25">
      <c r="A449" s="5">
        <v>41665</v>
      </c>
      <c r="B449" s="6" t="s">
        <v>11</v>
      </c>
      <c r="C449" s="6" t="s">
        <v>17</v>
      </c>
      <c r="D449" t="s">
        <v>5</v>
      </c>
      <c r="E449" s="7">
        <v>5.2083333333333329E-2</v>
      </c>
      <c r="F449">
        <v>57</v>
      </c>
      <c r="G449">
        <v>48.449999999999996</v>
      </c>
      <c r="H449" s="4">
        <v>121.875</v>
      </c>
      <c r="I449" s="4">
        <v>15.75</v>
      </c>
      <c r="J449" s="4">
        <f t="shared" si="6"/>
        <v>186.07499999999999</v>
      </c>
    </row>
    <row r="450" spans="1:10" x14ac:dyDescent="0.25">
      <c r="A450" s="5">
        <v>41665</v>
      </c>
      <c r="B450" s="6" t="s">
        <v>12</v>
      </c>
      <c r="C450" s="6" t="s">
        <v>16</v>
      </c>
      <c r="D450" t="s">
        <v>6</v>
      </c>
      <c r="E450" s="7">
        <v>3.125E-2</v>
      </c>
      <c r="F450">
        <v>59</v>
      </c>
      <c r="G450">
        <v>50.15</v>
      </c>
      <c r="H450" s="4">
        <v>73.125</v>
      </c>
      <c r="I450" s="4">
        <v>0</v>
      </c>
      <c r="J450" s="4">
        <f t="shared" si="6"/>
        <v>123.27500000000001</v>
      </c>
    </row>
    <row r="451" spans="1:10" x14ac:dyDescent="0.25">
      <c r="A451" s="5">
        <v>41665</v>
      </c>
      <c r="B451" s="6" t="s">
        <v>12</v>
      </c>
      <c r="C451" s="6" t="s">
        <v>16</v>
      </c>
      <c r="D451" t="s">
        <v>6</v>
      </c>
      <c r="E451" s="7">
        <v>4.1666666666666664E-2</v>
      </c>
      <c r="F451">
        <v>32</v>
      </c>
      <c r="G451">
        <v>27.2</v>
      </c>
      <c r="H451" s="4">
        <v>97.5</v>
      </c>
      <c r="I451" s="4">
        <v>0</v>
      </c>
      <c r="J451" s="4">
        <f t="shared" ref="J451:J514" si="7">SUM(G451:I451)</f>
        <v>124.7</v>
      </c>
    </row>
    <row r="452" spans="1:10" x14ac:dyDescent="0.25">
      <c r="A452" s="5">
        <v>41665</v>
      </c>
      <c r="B452" s="6" t="s">
        <v>12</v>
      </c>
      <c r="C452" s="6" t="s">
        <v>17</v>
      </c>
      <c r="D452" t="s">
        <v>3</v>
      </c>
      <c r="E452" s="7">
        <v>7.2916666666666657E-2</v>
      </c>
      <c r="F452">
        <v>47</v>
      </c>
      <c r="G452">
        <v>39.949999999999996</v>
      </c>
      <c r="H452" s="4">
        <v>170.625</v>
      </c>
      <c r="I452" s="4">
        <v>67.5</v>
      </c>
      <c r="J452" s="4">
        <f t="shared" si="7"/>
        <v>278.07499999999999</v>
      </c>
    </row>
    <row r="453" spans="1:10" x14ac:dyDescent="0.25">
      <c r="A453" s="5">
        <v>41665</v>
      </c>
      <c r="B453" s="6" t="s">
        <v>11</v>
      </c>
      <c r="C453" s="6" t="s">
        <v>16</v>
      </c>
      <c r="D453" t="s">
        <v>6</v>
      </c>
      <c r="E453" s="7">
        <v>4.1666666666666664E-2</v>
      </c>
      <c r="F453">
        <v>56</v>
      </c>
      <c r="G453">
        <v>47.6</v>
      </c>
      <c r="H453" s="4">
        <v>97.5</v>
      </c>
      <c r="I453" s="4">
        <v>0</v>
      </c>
      <c r="J453" s="4">
        <f t="shared" si="7"/>
        <v>145.1</v>
      </c>
    </row>
    <row r="454" spans="1:10" x14ac:dyDescent="0.25">
      <c r="A454" s="5">
        <v>41665</v>
      </c>
      <c r="B454" s="6" t="s">
        <v>11</v>
      </c>
      <c r="C454" s="6" t="s">
        <v>13</v>
      </c>
      <c r="D454" t="s">
        <v>3</v>
      </c>
      <c r="E454" s="7">
        <v>8.3333333333333329E-2</v>
      </c>
      <c r="F454">
        <v>39</v>
      </c>
      <c r="G454">
        <v>33.15</v>
      </c>
      <c r="H454" s="4">
        <v>195</v>
      </c>
      <c r="I454" s="4">
        <v>0</v>
      </c>
      <c r="J454" s="4">
        <f t="shared" si="7"/>
        <v>228.15</v>
      </c>
    </row>
    <row r="455" spans="1:10" x14ac:dyDescent="0.25">
      <c r="A455" s="5">
        <v>41665</v>
      </c>
      <c r="B455" s="6" t="s">
        <v>11</v>
      </c>
      <c r="C455" s="6" t="s">
        <v>13</v>
      </c>
      <c r="D455" t="s">
        <v>5</v>
      </c>
      <c r="E455" s="7">
        <v>2.0833333333333332E-2</v>
      </c>
      <c r="F455">
        <v>56</v>
      </c>
      <c r="G455">
        <v>47.6</v>
      </c>
      <c r="H455" s="4">
        <v>48.75</v>
      </c>
      <c r="I455" s="4">
        <v>0</v>
      </c>
      <c r="J455" s="4">
        <f t="shared" si="7"/>
        <v>96.35</v>
      </c>
    </row>
    <row r="456" spans="1:10" x14ac:dyDescent="0.25">
      <c r="A456" s="5">
        <v>41665</v>
      </c>
      <c r="B456" s="6" t="s">
        <v>12</v>
      </c>
      <c r="C456" s="6" t="s">
        <v>16</v>
      </c>
      <c r="D456" t="s">
        <v>3</v>
      </c>
      <c r="E456" s="7">
        <v>6.2499999999999993E-2</v>
      </c>
      <c r="F456">
        <v>38</v>
      </c>
      <c r="G456">
        <v>32.299999999999997</v>
      </c>
      <c r="H456" s="4">
        <v>146.24999999999994</v>
      </c>
      <c r="I456" s="4">
        <v>83.25</v>
      </c>
      <c r="J456" s="4">
        <f t="shared" si="7"/>
        <v>261.79999999999995</v>
      </c>
    </row>
    <row r="457" spans="1:10" x14ac:dyDescent="0.25">
      <c r="A457" s="5">
        <v>41665</v>
      </c>
      <c r="B457" s="6" t="s">
        <v>12</v>
      </c>
      <c r="C457" s="6" t="s">
        <v>16</v>
      </c>
      <c r="D457" t="s">
        <v>5</v>
      </c>
      <c r="E457" s="7">
        <v>5.2083333333333329E-2</v>
      </c>
      <c r="F457">
        <v>33</v>
      </c>
      <c r="G457">
        <v>28.05</v>
      </c>
      <c r="H457" s="4">
        <v>121.875</v>
      </c>
      <c r="I457" s="4">
        <v>69</v>
      </c>
      <c r="J457" s="4">
        <f t="shared" si="7"/>
        <v>218.92500000000001</v>
      </c>
    </row>
    <row r="458" spans="1:10" x14ac:dyDescent="0.25">
      <c r="A458" s="5">
        <v>41665</v>
      </c>
      <c r="B458" s="6" t="s">
        <v>12</v>
      </c>
      <c r="C458" s="6" t="s">
        <v>17</v>
      </c>
      <c r="D458" t="s">
        <v>5</v>
      </c>
      <c r="E458" s="7">
        <v>3.125E-2</v>
      </c>
      <c r="F458">
        <v>31</v>
      </c>
      <c r="G458">
        <v>26.349999999999998</v>
      </c>
      <c r="H458" s="4">
        <v>73.125</v>
      </c>
      <c r="I458" s="4">
        <v>8.25</v>
      </c>
      <c r="J458" s="4">
        <f t="shared" si="7"/>
        <v>107.72499999999999</v>
      </c>
    </row>
    <row r="459" spans="1:10" x14ac:dyDescent="0.25">
      <c r="A459" s="5">
        <v>41665</v>
      </c>
      <c r="B459" s="6" t="s">
        <v>11</v>
      </c>
      <c r="C459" s="6" t="s">
        <v>13</v>
      </c>
      <c r="D459" t="s">
        <v>3</v>
      </c>
      <c r="E459" s="7">
        <v>0.10416666666666667</v>
      </c>
      <c r="F459">
        <v>17</v>
      </c>
      <c r="G459">
        <v>14.45</v>
      </c>
      <c r="H459" s="4">
        <v>243.75</v>
      </c>
      <c r="I459" s="4">
        <v>18.75</v>
      </c>
      <c r="J459" s="4">
        <f t="shared" si="7"/>
        <v>276.95</v>
      </c>
    </row>
    <row r="460" spans="1:10" x14ac:dyDescent="0.25">
      <c r="A460" s="5">
        <v>41665</v>
      </c>
      <c r="B460" s="6" t="s">
        <v>11</v>
      </c>
      <c r="C460" s="6" t="s">
        <v>13</v>
      </c>
      <c r="D460" t="s">
        <v>6</v>
      </c>
      <c r="E460" s="7">
        <v>5.2083333333333329E-2</v>
      </c>
      <c r="F460">
        <v>38</v>
      </c>
      <c r="G460">
        <v>32.299999999999997</v>
      </c>
      <c r="H460" s="4">
        <v>121.875</v>
      </c>
      <c r="I460" s="4">
        <v>0</v>
      </c>
      <c r="J460" s="4">
        <f t="shared" si="7"/>
        <v>154.17500000000001</v>
      </c>
    </row>
    <row r="461" spans="1:10" x14ac:dyDescent="0.25">
      <c r="A461" s="5">
        <v>41666</v>
      </c>
      <c r="B461" s="6" t="s">
        <v>12</v>
      </c>
      <c r="C461" s="6" t="s">
        <v>18</v>
      </c>
      <c r="D461" t="s">
        <v>4</v>
      </c>
      <c r="E461" s="7">
        <v>4.1666666666666664E-2</v>
      </c>
      <c r="F461">
        <v>68</v>
      </c>
      <c r="G461">
        <v>57.8</v>
      </c>
      <c r="H461" s="4">
        <v>65</v>
      </c>
      <c r="I461" s="4">
        <v>0</v>
      </c>
      <c r="J461" s="4">
        <f t="shared" si="7"/>
        <v>122.8</v>
      </c>
    </row>
    <row r="462" spans="1:10" x14ac:dyDescent="0.25">
      <c r="A462" s="5">
        <v>41666</v>
      </c>
      <c r="B462" s="6" t="s">
        <v>12</v>
      </c>
      <c r="C462" s="6" t="s">
        <v>14</v>
      </c>
      <c r="D462" t="s">
        <v>5</v>
      </c>
      <c r="E462" s="7">
        <v>4.1666666666666664E-2</v>
      </c>
      <c r="F462">
        <v>22</v>
      </c>
      <c r="G462">
        <v>18.7</v>
      </c>
      <c r="H462" s="4">
        <v>65</v>
      </c>
      <c r="I462" s="4">
        <v>15.75</v>
      </c>
      <c r="J462" s="4">
        <f t="shared" si="7"/>
        <v>99.45</v>
      </c>
    </row>
    <row r="463" spans="1:10" x14ac:dyDescent="0.25">
      <c r="A463" s="5">
        <v>41666</v>
      </c>
      <c r="B463" s="6" t="s">
        <v>11</v>
      </c>
      <c r="C463" s="6" t="s">
        <v>13</v>
      </c>
      <c r="D463" t="s">
        <v>5</v>
      </c>
      <c r="E463" s="7">
        <v>4.1666666666666664E-2</v>
      </c>
      <c r="F463">
        <v>51</v>
      </c>
      <c r="G463">
        <v>43.35</v>
      </c>
      <c r="H463" s="4">
        <v>65</v>
      </c>
      <c r="I463" s="4">
        <v>56.25</v>
      </c>
      <c r="J463" s="4">
        <f t="shared" si="7"/>
        <v>164.6</v>
      </c>
    </row>
    <row r="464" spans="1:10" x14ac:dyDescent="0.25">
      <c r="A464" s="5">
        <v>41666</v>
      </c>
      <c r="B464" s="6" t="s">
        <v>11</v>
      </c>
      <c r="C464" s="6" t="s">
        <v>13</v>
      </c>
      <c r="D464" t="s">
        <v>6</v>
      </c>
      <c r="E464" s="7">
        <v>0.10416666666666667</v>
      </c>
      <c r="F464">
        <v>63</v>
      </c>
      <c r="G464">
        <v>53.55</v>
      </c>
      <c r="H464" s="4">
        <v>162.5</v>
      </c>
      <c r="I464" s="4">
        <v>0</v>
      </c>
      <c r="J464" s="4">
        <f t="shared" si="7"/>
        <v>216.05</v>
      </c>
    </row>
    <row r="465" spans="1:10" x14ac:dyDescent="0.25">
      <c r="A465" s="5">
        <v>41666</v>
      </c>
      <c r="B465" s="6" t="s">
        <v>11</v>
      </c>
      <c r="C465" s="6" t="s">
        <v>13</v>
      </c>
      <c r="D465" t="s">
        <v>3</v>
      </c>
      <c r="E465" s="7">
        <v>3.125E-2</v>
      </c>
      <c r="F465">
        <v>20</v>
      </c>
      <c r="G465">
        <v>17</v>
      </c>
      <c r="H465" s="4">
        <v>48.75</v>
      </c>
      <c r="I465" s="4">
        <v>89.25</v>
      </c>
      <c r="J465" s="4">
        <f t="shared" si="7"/>
        <v>155</v>
      </c>
    </row>
    <row r="466" spans="1:10" x14ac:dyDescent="0.25">
      <c r="A466" s="5">
        <v>41666</v>
      </c>
      <c r="B466" s="6" t="s">
        <v>12</v>
      </c>
      <c r="C466" s="6" t="s">
        <v>18</v>
      </c>
      <c r="D466" t="s">
        <v>5</v>
      </c>
      <c r="E466" s="7">
        <v>6.2499999999999993E-2</v>
      </c>
      <c r="F466">
        <v>46</v>
      </c>
      <c r="G466">
        <v>39.1</v>
      </c>
      <c r="H466" s="4">
        <v>97.499999999999972</v>
      </c>
      <c r="I466" s="4">
        <v>3</v>
      </c>
      <c r="J466" s="4">
        <f t="shared" si="7"/>
        <v>139.59999999999997</v>
      </c>
    </row>
    <row r="467" spans="1:10" x14ac:dyDescent="0.25">
      <c r="A467" s="5">
        <v>41666</v>
      </c>
      <c r="B467" s="6" t="s">
        <v>12</v>
      </c>
      <c r="C467" s="6" t="s">
        <v>18</v>
      </c>
      <c r="D467" t="s">
        <v>5</v>
      </c>
      <c r="E467" s="7">
        <v>3.125E-2</v>
      </c>
      <c r="F467">
        <v>42</v>
      </c>
      <c r="G467">
        <v>35.699999999999996</v>
      </c>
      <c r="H467" s="4">
        <v>48.75</v>
      </c>
      <c r="I467" s="4">
        <v>61.5</v>
      </c>
      <c r="J467" s="4">
        <f t="shared" si="7"/>
        <v>145.94999999999999</v>
      </c>
    </row>
    <row r="468" spans="1:10" x14ac:dyDescent="0.25">
      <c r="A468" s="5">
        <v>41666</v>
      </c>
      <c r="B468" s="6" t="s">
        <v>11</v>
      </c>
      <c r="C468" s="6" t="s">
        <v>13</v>
      </c>
      <c r="D468" t="s">
        <v>3</v>
      </c>
      <c r="E468" s="7">
        <v>0.10416666666666667</v>
      </c>
      <c r="F468">
        <v>59</v>
      </c>
      <c r="G468">
        <v>50.15</v>
      </c>
      <c r="H468" s="4">
        <v>162.5</v>
      </c>
      <c r="I468" s="4">
        <v>0</v>
      </c>
      <c r="J468" s="4">
        <f t="shared" si="7"/>
        <v>212.65</v>
      </c>
    </row>
    <row r="469" spans="1:10" x14ac:dyDescent="0.25">
      <c r="A469" s="5">
        <v>41666</v>
      </c>
      <c r="B469" s="6" t="s">
        <v>12</v>
      </c>
      <c r="C469" s="6" t="s">
        <v>14</v>
      </c>
      <c r="D469" t="s">
        <v>5</v>
      </c>
      <c r="E469" s="7">
        <v>4.1666666666666664E-2</v>
      </c>
      <c r="F469">
        <v>61</v>
      </c>
      <c r="G469">
        <v>51.85</v>
      </c>
      <c r="H469" s="4">
        <v>65</v>
      </c>
      <c r="I469" s="4">
        <v>0</v>
      </c>
      <c r="J469" s="4">
        <f t="shared" si="7"/>
        <v>116.85</v>
      </c>
    </row>
    <row r="470" spans="1:10" x14ac:dyDescent="0.25">
      <c r="A470" s="5">
        <v>41666</v>
      </c>
      <c r="B470" s="6" t="s">
        <v>11</v>
      </c>
      <c r="C470" s="6" t="s">
        <v>13</v>
      </c>
      <c r="D470" t="s">
        <v>5</v>
      </c>
      <c r="E470" s="7">
        <v>5.2083333333333329E-2</v>
      </c>
      <c r="F470">
        <v>30</v>
      </c>
      <c r="G470">
        <v>25.5</v>
      </c>
      <c r="H470" s="4">
        <v>81.25</v>
      </c>
      <c r="I470" s="4">
        <v>39.75</v>
      </c>
      <c r="J470" s="4">
        <f t="shared" si="7"/>
        <v>146.5</v>
      </c>
    </row>
    <row r="471" spans="1:10" x14ac:dyDescent="0.25">
      <c r="A471" s="5">
        <v>41666</v>
      </c>
      <c r="B471" s="6" t="s">
        <v>11</v>
      </c>
      <c r="C471" s="6" t="s">
        <v>18</v>
      </c>
      <c r="D471" t="s">
        <v>3</v>
      </c>
      <c r="E471" s="7">
        <v>9.375E-2</v>
      </c>
      <c r="F471">
        <v>11</v>
      </c>
      <c r="G471">
        <v>9.35</v>
      </c>
      <c r="H471" s="4">
        <v>146.25</v>
      </c>
      <c r="I471" s="4">
        <v>0</v>
      </c>
      <c r="J471" s="4">
        <f t="shared" si="7"/>
        <v>155.6</v>
      </c>
    </row>
    <row r="472" spans="1:10" x14ac:dyDescent="0.25">
      <c r="A472" s="5">
        <v>41666</v>
      </c>
      <c r="B472" s="6" t="s">
        <v>12</v>
      </c>
      <c r="C472" s="6" t="s">
        <v>14</v>
      </c>
      <c r="D472" t="s">
        <v>5</v>
      </c>
      <c r="E472" s="7">
        <v>2.0833333333333332E-2</v>
      </c>
      <c r="F472">
        <v>29</v>
      </c>
      <c r="G472">
        <v>24.65</v>
      </c>
      <c r="H472" s="4">
        <v>32.5</v>
      </c>
      <c r="I472" s="4">
        <v>0</v>
      </c>
      <c r="J472" s="4">
        <f t="shared" si="7"/>
        <v>57.15</v>
      </c>
    </row>
    <row r="473" spans="1:10" x14ac:dyDescent="0.25">
      <c r="A473" s="5">
        <v>41666</v>
      </c>
      <c r="B473" s="6" t="s">
        <v>11</v>
      </c>
      <c r="C473" s="6" t="s">
        <v>18</v>
      </c>
      <c r="D473" t="s">
        <v>3</v>
      </c>
      <c r="E473" s="7">
        <v>2.0833333333333332E-2</v>
      </c>
      <c r="F473">
        <v>36</v>
      </c>
      <c r="G473">
        <v>30.599999999999998</v>
      </c>
      <c r="H473" s="4">
        <v>32.5</v>
      </c>
      <c r="I473" s="4">
        <v>5.25</v>
      </c>
      <c r="J473" s="4">
        <f t="shared" si="7"/>
        <v>68.349999999999994</v>
      </c>
    </row>
    <row r="474" spans="1:10" x14ac:dyDescent="0.25">
      <c r="A474" s="5">
        <v>41666</v>
      </c>
      <c r="B474" s="6" t="s">
        <v>12</v>
      </c>
      <c r="C474" s="6" t="s">
        <v>18</v>
      </c>
      <c r="D474" t="s">
        <v>3</v>
      </c>
      <c r="E474" s="7">
        <v>6.2499999999999993E-2</v>
      </c>
      <c r="F474">
        <v>64</v>
      </c>
      <c r="G474">
        <v>54.4</v>
      </c>
      <c r="H474" s="4">
        <v>97.499999999999972</v>
      </c>
      <c r="I474" s="4">
        <v>0</v>
      </c>
      <c r="J474" s="4">
        <f t="shared" si="7"/>
        <v>151.89999999999998</v>
      </c>
    </row>
    <row r="475" spans="1:10" x14ac:dyDescent="0.25">
      <c r="A475" s="5">
        <v>41666</v>
      </c>
      <c r="B475" s="6" t="s">
        <v>11</v>
      </c>
      <c r="C475" s="6" t="s">
        <v>18</v>
      </c>
      <c r="D475" t="s">
        <v>3</v>
      </c>
      <c r="E475" s="7">
        <v>4.1666666666666664E-2</v>
      </c>
      <c r="F475">
        <v>11</v>
      </c>
      <c r="G475">
        <v>9.35</v>
      </c>
      <c r="H475" s="4">
        <v>65</v>
      </c>
      <c r="I475" s="4">
        <v>9.75</v>
      </c>
      <c r="J475" s="4">
        <f t="shared" si="7"/>
        <v>84.1</v>
      </c>
    </row>
    <row r="476" spans="1:10" x14ac:dyDescent="0.25">
      <c r="A476" s="5">
        <v>41666</v>
      </c>
      <c r="B476" s="6" t="s">
        <v>12</v>
      </c>
      <c r="C476" s="6" t="s">
        <v>18</v>
      </c>
      <c r="D476" t="s">
        <v>3</v>
      </c>
      <c r="E476" s="7">
        <v>5.2083333333333329E-2</v>
      </c>
      <c r="F476">
        <v>37</v>
      </c>
      <c r="G476">
        <v>31.45</v>
      </c>
      <c r="H476" s="4">
        <v>81.25</v>
      </c>
      <c r="I476" s="4">
        <v>65.25</v>
      </c>
      <c r="J476" s="4">
        <f t="shared" si="7"/>
        <v>177.95</v>
      </c>
    </row>
    <row r="477" spans="1:10" x14ac:dyDescent="0.25">
      <c r="A477" s="5">
        <v>41667</v>
      </c>
      <c r="B477" s="6" t="s">
        <v>12</v>
      </c>
      <c r="C477" s="6" t="s">
        <v>16</v>
      </c>
      <c r="D477" t="s">
        <v>3</v>
      </c>
      <c r="E477" s="7">
        <v>5.2083333333333329E-2</v>
      </c>
      <c r="F477">
        <v>44</v>
      </c>
      <c r="G477">
        <v>37.4</v>
      </c>
      <c r="H477" s="4">
        <v>81.25</v>
      </c>
      <c r="I477" s="4">
        <v>0</v>
      </c>
      <c r="J477" s="4">
        <f t="shared" si="7"/>
        <v>118.65</v>
      </c>
    </row>
    <row r="478" spans="1:10" x14ac:dyDescent="0.25">
      <c r="A478" s="5">
        <v>41667</v>
      </c>
      <c r="B478" s="6" t="s">
        <v>12</v>
      </c>
      <c r="C478" s="6" t="s">
        <v>17</v>
      </c>
      <c r="D478" t="s">
        <v>5</v>
      </c>
      <c r="E478" s="7">
        <v>5.2083333333333329E-2</v>
      </c>
      <c r="F478">
        <v>65</v>
      </c>
      <c r="G478">
        <v>55.25</v>
      </c>
      <c r="H478" s="4">
        <v>81.25</v>
      </c>
      <c r="I478" s="4">
        <v>18</v>
      </c>
      <c r="J478" s="4">
        <f t="shared" si="7"/>
        <v>154.5</v>
      </c>
    </row>
    <row r="479" spans="1:10" x14ac:dyDescent="0.25">
      <c r="A479" s="5">
        <v>41667</v>
      </c>
      <c r="B479" s="6" t="s">
        <v>12</v>
      </c>
      <c r="C479" s="6" t="s">
        <v>17</v>
      </c>
      <c r="D479" t="s">
        <v>4</v>
      </c>
      <c r="E479" s="7">
        <v>7.2916666666666657E-2</v>
      </c>
      <c r="F479">
        <v>61</v>
      </c>
      <c r="G479">
        <v>51.85</v>
      </c>
      <c r="H479" s="4">
        <v>113.75</v>
      </c>
      <c r="I479" s="4">
        <v>0</v>
      </c>
      <c r="J479" s="4">
        <f t="shared" si="7"/>
        <v>165.6</v>
      </c>
    </row>
    <row r="480" spans="1:10" x14ac:dyDescent="0.25">
      <c r="A480" s="5">
        <v>41667</v>
      </c>
      <c r="B480" s="6" t="s">
        <v>12</v>
      </c>
      <c r="C480" s="6" t="s">
        <v>16</v>
      </c>
      <c r="D480" t="s">
        <v>4</v>
      </c>
      <c r="E480" s="7">
        <v>2.0833333333333332E-2</v>
      </c>
      <c r="F480">
        <v>64</v>
      </c>
      <c r="G480">
        <v>54.4</v>
      </c>
      <c r="H480" s="4">
        <v>32.5</v>
      </c>
      <c r="I480" s="4">
        <v>81.75</v>
      </c>
      <c r="J480" s="4">
        <f t="shared" si="7"/>
        <v>168.65</v>
      </c>
    </row>
    <row r="481" spans="1:10" x14ac:dyDescent="0.25">
      <c r="A481" s="5">
        <v>41667</v>
      </c>
      <c r="B481" s="6" t="s">
        <v>12</v>
      </c>
      <c r="C481" s="6" t="s">
        <v>17</v>
      </c>
      <c r="D481" t="s">
        <v>4</v>
      </c>
      <c r="E481" s="7">
        <v>7.2916666666666657E-2</v>
      </c>
      <c r="F481">
        <v>66</v>
      </c>
      <c r="G481">
        <v>56.1</v>
      </c>
      <c r="H481" s="4">
        <v>113.75</v>
      </c>
      <c r="I481" s="4">
        <v>79.5</v>
      </c>
      <c r="J481" s="4">
        <f t="shared" si="7"/>
        <v>249.35</v>
      </c>
    </row>
    <row r="482" spans="1:10" x14ac:dyDescent="0.25">
      <c r="A482" s="5">
        <v>41667</v>
      </c>
      <c r="B482" s="6" t="s">
        <v>12</v>
      </c>
      <c r="C482" s="6" t="s">
        <v>16</v>
      </c>
      <c r="D482" t="s">
        <v>3</v>
      </c>
      <c r="E482" s="7">
        <v>2.0833333333333332E-2</v>
      </c>
      <c r="F482">
        <v>61</v>
      </c>
      <c r="G482">
        <v>51.85</v>
      </c>
      <c r="H482" s="4">
        <v>32.5</v>
      </c>
      <c r="I482" s="4">
        <v>0</v>
      </c>
      <c r="J482" s="4">
        <f t="shared" si="7"/>
        <v>84.35</v>
      </c>
    </row>
    <row r="483" spans="1:10" x14ac:dyDescent="0.25">
      <c r="A483" s="5">
        <v>41667</v>
      </c>
      <c r="B483" s="6" t="s">
        <v>11</v>
      </c>
      <c r="C483" s="6" t="s">
        <v>16</v>
      </c>
      <c r="D483" t="s">
        <v>5</v>
      </c>
      <c r="E483" s="7">
        <v>2.0833333333333332E-2</v>
      </c>
      <c r="F483">
        <v>47</v>
      </c>
      <c r="G483">
        <v>39.949999999999996</v>
      </c>
      <c r="H483" s="4">
        <v>32.5</v>
      </c>
      <c r="I483" s="4">
        <v>6</v>
      </c>
      <c r="J483" s="4">
        <f t="shared" si="7"/>
        <v>78.449999999999989</v>
      </c>
    </row>
    <row r="484" spans="1:10" x14ac:dyDescent="0.25">
      <c r="A484" s="5">
        <v>41667</v>
      </c>
      <c r="B484" s="6" t="s">
        <v>11</v>
      </c>
      <c r="C484" s="6" t="s">
        <v>16</v>
      </c>
      <c r="D484" t="s">
        <v>5</v>
      </c>
      <c r="E484" s="7">
        <v>0.10416666666666667</v>
      </c>
      <c r="F484">
        <v>44</v>
      </c>
      <c r="G484">
        <v>37.4</v>
      </c>
      <c r="H484" s="4">
        <v>162.5</v>
      </c>
      <c r="I484" s="4">
        <v>50.25</v>
      </c>
      <c r="J484" s="4">
        <f t="shared" si="7"/>
        <v>250.15</v>
      </c>
    </row>
    <row r="485" spans="1:10" x14ac:dyDescent="0.25">
      <c r="A485" s="5">
        <v>41667</v>
      </c>
      <c r="B485" s="6" t="s">
        <v>11</v>
      </c>
      <c r="C485" s="6" t="s">
        <v>17</v>
      </c>
      <c r="D485" t="s">
        <v>5</v>
      </c>
      <c r="E485" s="7">
        <v>3.125E-2</v>
      </c>
      <c r="F485">
        <v>42</v>
      </c>
      <c r="G485">
        <v>35.699999999999996</v>
      </c>
      <c r="H485" s="4">
        <v>48.75</v>
      </c>
      <c r="I485" s="4">
        <v>0</v>
      </c>
      <c r="J485" s="4">
        <f t="shared" si="7"/>
        <v>84.449999999999989</v>
      </c>
    </row>
    <row r="486" spans="1:10" x14ac:dyDescent="0.25">
      <c r="A486" s="5">
        <v>41667</v>
      </c>
      <c r="B486" s="6" t="s">
        <v>11</v>
      </c>
      <c r="C486" s="6" t="s">
        <v>16</v>
      </c>
      <c r="D486" t="s">
        <v>6</v>
      </c>
      <c r="E486" s="7">
        <v>9.375E-2</v>
      </c>
      <c r="F486">
        <v>29</v>
      </c>
      <c r="G486">
        <v>24.65</v>
      </c>
      <c r="H486" s="4">
        <v>146.25</v>
      </c>
      <c r="I486" s="4">
        <v>29.25</v>
      </c>
      <c r="J486" s="4">
        <f t="shared" si="7"/>
        <v>200.15</v>
      </c>
    </row>
    <row r="487" spans="1:10" x14ac:dyDescent="0.25">
      <c r="A487" s="5">
        <v>41667</v>
      </c>
      <c r="B487" s="6" t="s">
        <v>11</v>
      </c>
      <c r="C487" s="6" t="s">
        <v>16</v>
      </c>
      <c r="D487" t="s">
        <v>3</v>
      </c>
      <c r="E487" s="7">
        <v>5.2083333333333329E-2</v>
      </c>
      <c r="F487">
        <v>28</v>
      </c>
      <c r="G487">
        <v>23.8</v>
      </c>
      <c r="H487" s="4">
        <v>81.25</v>
      </c>
      <c r="I487" s="4">
        <v>30.75</v>
      </c>
      <c r="J487" s="4">
        <f t="shared" si="7"/>
        <v>135.80000000000001</v>
      </c>
    </row>
    <row r="488" spans="1:10" x14ac:dyDescent="0.25">
      <c r="A488" s="5">
        <v>41667</v>
      </c>
      <c r="B488" s="6" t="s">
        <v>12</v>
      </c>
      <c r="C488" s="6" t="s">
        <v>17</v>
      </c>
      <c r="D488" t="s">
        <v>4</v>
      </c>
      <c r="E488" s="7">
        <v>2.0833333333333332E-2</v>
      </c>
      <c r="F488">
        <v>20</v>
      </c>
      <c r="G488">
        <v>17</v>
      </c>
      <c r="H488" s="4">
        <v>32.5</v>
      </c>
      <c r="I488" s="4">
        <v>17.25</v>
      </c>
      <c r="J488" s="4">
        <f t="shared" si="7"/>
        <v>66.75</v>
      </c>
    </row>
    <row r="489" spans="1:10" x14ac:dyDescent="0.25">
      <c r="A489" s="5">
        <v>41667</v>
      </c>
      <c r="B489" s="6" t="s">
        <v>12</v>
      </c>
      <c r="C489" s="6" t="s">
        <v>16</v>
      </c>
      <c r="D489" t="s">
        <v>3</v>
      </c>
      <c r="E489" s="7">
        <v>4.1666666666666664E-2</v>
      </c>
      <c r="F489">
        <v>51</v>
      </c>
      <c r="G489">
        <v>43.35</v>
      </c>
      <c r="H489" s="4">
        <v>65</v>
      </c>
      <c r="I489" s="4">
        <v>24.75</v>
      </c>
      <c r="J489" s="4">
        <f t="shared" si="7"/>
        <v>133.1</v>
      </c>
    </row>
    <row r="490" spans="1:10" x14ac:dyDescent="0.25">
      <c r="A490" s="5">
        <v>41667</v>
      </c>
      <c r="B490" s="6" t="s">
        <v>11</v>
      </c>
      <c r="C490" s="6" t="s">
        <v>16</v>
      </c>
      <c r="D490" t="s">
        <v>3</v>
      </c>
      <c r="E490" s="7">
        <v>2.0833333333333332E-2</v>
      </c>
      <c r="F490">
        <v>58</v>
      </c>
      <c r="G490">
        <v>49.3</v>
      </c>
      <c r="H490" s="4">
        <v>32.5</v>
      </c>
      <c r="I490" s="4">
        <v>79.5</v>
      </c>
      <c r="J490" s="4">
        <f t="shared" si="7"/>
        <v>161.30000000000001</v>
      </c>
    </row>
    <row r="491" spans="1:10" x14ac:dyDescent="0.25">
      <c r="A491" s="5">
        <v>41667</v>
      </c>
      <c r="B491" s="6" t="s">
        <v>12</v>
      </c>
      <c r="C491" s="6" t="s">
        <v>17</v>
      </c>
      <c r="D491" t="s">
        <v>4</v>
      </c>
      <c r="E491" s="7">
        <v>5.2083333333333329E-2</v>
      </c>
      <c r="F491">
        <v>26</v>
      </c>
      <c r="G491">
        <v>22.099999999999998</v>
      </c>
      <c r="H491" s="4">
        <v>81.25</v>
      </c>
      <c r="I491" s="4">
        <v>12</v>
      </c>
      <c r="J491" s="4">
        <f t="shared" si="7"/>
        <v>115.35</v>
      </c>
    </row>
    <row r="492" spans="1:10" x14ac:dyDescent="0.25">
      <c r="A492" s="5">
        <v>41667</v>
      </c>
      <c r="B492" s="6" t="s">
        <v>11</v>
      </c>
      <c r="C492" s="6" t="s">
        <v>17</v>
      </c>
      <c r="D492" t="s">
        <v>5</v>
      </c>
      <c r="E492" s="7">
        <v>5.2083333333333329E-2</v>
      </c>
      <c r="F492">
        <v>61</v>
      </c>
      <c r="G492">
        <v>51.85</v>
      </c>
      <c r="H492" s="4">
        <v>81.25</v>
      </c>
      <c r="I492" s="4">
        <v>0</v>
      </c>
      <c r="J492" s="4">
        <f t="shared" si="7"/>
        <v>133.1</v>
      </c>
    </row>
    <row r="493" spans="1:10" x14ac:dyDescent="0.25">
      <c r="A493" s="5">
        <v>41667</v>
      </c>
      <c r="B493" s="6" t="s">
        <v>11</v>
      </c>
      <c r="C493" s="6" t="s">
        <v>16</v>
      </c>
      <c r="D493" t="s">
        <v>4</v>
      </c>
      <c r="E493" s="7">
        <v>3.125E-2</v>
      </c>
      <c r="F493">
        <v>36</v>
      </c>
      <c r="G493">
        <v>30.599999999999998</v>
      </c>
      <c r="H493" s="4">
        <v>48.75</v>
      </c>
      <c r="I493" s="4">
        <v>10.5</v>
      </c>
      <c r="J493" s="4">
        <f t="shared" si="7"/>
        <v>89.85</v>
      </c>
    </row>
    <row r="494" spans="1:10" x14ac:dyDescent="0.25">
      <c r="A494" s="5">
        <v>41667</v>
      </c>
      <c r="B494" s="6" t="s">
        <v>11</v>
      </c>
      <c r="C494" s="6" t="s">
        <v>16</v>
      </c>
      <c r="D494" t="s">
        <v>5</v>
      </c>
      <c r="E494" s="7">
        <v>0.10416666666666667</v>
      </c>
      <c r="F494">
        <v>58</v>
      </c>
      <c r="G494">
        <v>49.3</v>
      </c>
      <c r="H494" s="4">
        <v>162.5</v>
      </c>
      <c r="I494" s="4">
        <v>0</v>
      </c>
      <c r="J494" s="4">
        <f t="shared" si="7"/>
        <v>211.8</v>
      </c>
    </row>
    <row r="495" spans="1:10" x14ac:dyDescent="0.25">
      <c r="A495" s="5">
        <v>41668</v>
      </c>
      <c r="B495" s="6" t="s">
        <v>12</v>
      </c>
      <c r="C495" s="6" t="s">
        <v>13</v>
      </c>
      <c r="D495" t="s">
        <v>6</v>
      </c>
      <c r="E495" s="7">
        <v>2.0833333333333332E-2</v>
      </c>
      <c r="F495">
        <v>55</v>
      </c>
      <c r="G495">
        <v>46.75</v>
      </c>
      <c r="H495" s="4">
        <v>32.5</v>
      </c>
      <c r="I495" s="4">
        <v>10.5</v>
      </c>
      <c r="J495" s="4">
        <f t="shared" si="7"/>
        <v>89.75</v>
      </c>
    </row>
    <row r="496" spans="1:10" x14ac:dyDescent="0.25">
      <c r="A496" s="5">
        <v>41668</v>
      </c>
      <c r="B496" s="6" t="s">
        <v>11</v>
      </c>
      <c r="C496" s="6" t="s">
        <v>13</v>
      </c>
      <c r="D496" t="s">
        <v>3</v>
      </c>
      <c r="E496" s="7">
        <v>3.125E-2</v>
      </c>
      <c r="F496">
        <v>31</v>
      </c>
      <c r="G496">
        <v>26.349999999999998</v>
      </c>
      <c r="H496" s="4">
        <v>48.75</v>
      </c>
      <c r="I496" s="4">
        <v>45.75</v>
      </c>
      <c r="J496" s="4">
        <f t="shared" si="7"/>
        <v>120.85</v>
      </c>
    </row>
    <row r="497" spans="1:10" x14ac:dyDescent="0.25">
      <c r="A497" s="5">
        <v>41668</v>
      </c>
      <c r="B497" s="6" t="s">
        <v>11</v>
      </c>
      <c r="C497" s="6" t="s">
        <v>17</v>
      </c>
      <c r="D497" t="s">
        <v>4</v>
      </c>
      <c r="E497" s="7">
        <v>5.2083333333333329E-2</v>
      </c>
      <c r="F497">
        <v>16</v>
      </c>
      <c r="G497">
        <v>13.6</v>
      </c>
      <c r="H497" s="4">
        <v>81.25</v>
      </c>
      <c r="I497" s="4">
        <v>0</v>
      </c>
      <c r="J497" s="4">
        <f t="shared" si="7"/>
        <v>94.85</v>
      </c>
    </row>
    <row r="498" spans="1:10" x14ac:dyDescent="0.25">
      <c r="A498" s="5">
        <v>41668</v>
      </c>
      <c r="B498" s="6" t="s">
        <v>11</v>
      </c>
      <c r="C498" s="6" t="s">
        <v>18</v>
      </c>
      <c r="D498" t="s">
        <v>6</v>
      </c>
      <c r="E498" s="7">
        <v>2.0833333333333332E-2</v>
      </c>
      <c r="F498">
        <v>34</v>
      </c>
      <c r="G498">
        <v>28.9</v>
      </c>
      <c r="H498" s="4">
        <v>32.5</v>
      </c>
      <c r="I498" s="4">
        <v>0</v>
      </c>
      <c r="J498" s="4">
        <f t="shared" si="7"/>
        <v>61.4</v>
      </c>
    </row>
    <row r="499" spans="1:10" x14ac:dyDescent="0.25">
      <c r="A499" s="5">
        <v>41668</v>
      </c>
      <c r="B499" s="6" t="s">
        <v>12</v>
      </c>
      <c r="C499" s="6" t="s">
        <v>13</v>
      </c>
      <c r="D499" t="s">
        <v>5</v>
      </c>
      <c r="E499" s="7">
        <v>6.2499999999999993E-2</v>
      </c>
      <c r="F499">
        <v>11</v>
      </c>
      <c r="G499">
        <v>9.35</v>
      </c>
      <c r="H499" s="4">
        <v>97.499999999999972</v>
      </c>
      <c r="I499" s="4">
        <v>63.75</v>
      </c>
      <c r="J499" s="4">
        <f t="shared" si="7"/>
        <v>170.59999999999997</v>
      </c>
    </row>
    <row r="500" spans="1:10" x14ac:dyDescent="0.25">
      <c r="A500" s="5">
        <v>41668</v>
      </c>
      <c r="B500" s="6" t="s">
        <v>11</v>
      </c>
      <c r="C500" s="6" t="s">
        <v>13</v>
      </c>
      <c r="D500" t="s">
        <v>5</v>
      </c>
      <c r="E500" s="7">
        <v>7.2916666666666657E-2</v>
      </c>
      <c r="F500">
        <v>43</v>
      </c>
      <c r="G500">
        <v>36.549999999999997</v>
      </c>
      <c r="H500" s="4">
        <v>113.75</v>
      </c>
      <c r="I500" s="4">
        <v>75</v>
      </c>
      <c r="J500" s="4">
        <f t="shared" si="7"/>
        <v>225.3</v>
      </c>
    </row>
    <row r="501" spans="1:10" x14ac:dyDescent="0.25">
      <c r="A501" s="5">
        <v>41668</v>
      </c>
      <c r="B501" s="6" t="s">
        <v>12</v>
      </c>
      <c r="C501" s="6" t="s">
        <v>17</v>
      </c>
      <c r="D501" t="s">
        <v>3</v>
      </c>
      <c r="E501" s="7">
        <v>4.1666666666666664E-2</v>
      </c>
      <c r="F501">
        <v>60</v>
      </c>
      <c r="G501">
        <v>51</v>
      </c>
      <c r="H501" s="4">
        <v>65</v>
      </c>
      <c r="I501" s="4">
        <v>84</v>
      </c>
      <c r="J501" s="4">
        <f t="shared" si="7"/>
        <v>200</v>
      </c>
    </row>
    <row r="502" spans="1:10" x14ac:dyDescent="0.25">
      <c r="A502" s="5">
        <v>41668</v>
      </c>
      <c r="B502" s="6" t="s">
        <v>11</v>
      </c>
      <c r="C502" s="6" t="s">
        <v>17</v>
      </c>
      <c r="D502" t="s">
        <v>6</v>
      </c>
      <c r="E502" s="7">
        <v>3.125E-2</v>
      </c>
      <c r="F502">
        <v>39</v>
      </c>
      <c r="G502">
        <v>33.15</v>
      </c>
      <c r="H502" s="4">
        <v>48.75</v>
      </c>
      <c r="I502" s="4">
        <v>0</v>
      </c>
      <c r="J502" s="4">
        <f t="shared" si="7"/>
        <v>81.900000000000006</v>
      </c>
    </row>
    <row r="503" spans="1:10" x14ac:dyDescent="0.25">
      <c r="A503" s="5">
        <v>41668</v>
      </c>
      <c r="B503" s="6" t="s">
        <v>12</v>
      </c>
      <c r="C503" s="6" t="s">
        <v>17</v>
      </c>
      <c r="D503" t="s">
        <v>5</v>
      </c>
      <c r="E503" s="7">
        <v>8.3333333333333329E-2</v>
      </c>
      <c r="F503">
        <v>12</v>
      </c>
      <c r="G503">
        <v>10.199999999999999</v>
      </c>
      <c r="H503" s="4">
        <v>130</v>
      </c>
      <c r="I503" s="4">
        <v>0</v>
      </c>
      <c r="J503" s="4">
        <f t="shared" si="7"/>
        <v>140.19999999999999</v>
      </c>
    </row>
    <row r="504" spans="1:10" x14ac:dyDescent="0.25">
      <c r="A504" s="5">
        <v>41668</v>
      </c>
      <c r="B504" s="6" t="s">
        <v>11</v>
      </c>
      <c r="C504" s="6" t="s">
        <v>17</v>
      </c>
      <c r="D504" t="s">
        <v>3</v>
      </c>
      <c r="E504" s="7">
        <v>5.2083333333333329E-2</v>
      </c>
      <c r="F504">
        <v>37</v>
      </c>
      <c r="G504">
        <v>31.45</v>
      </c>
      <c r="H504" s="4">
        <v>81.25</v>
      </c>
      <c r="I504" s="4">
        <v>57</v>
      </c>
      <c r="J504" s="4">
        <f t="shared" si="7"/>
        <v>169.7</v>
      </c>
    </row>
    <row r="505" spans="1:10" x14ac:dyDescent="0.25">
      <c r="A505" s="5">
        <v>41668</v>
      </c>
      <c r="B505" s="6" t="s">
        <v>11</v>
      </c>
      <c r="C505" s="6" t="s">
        <v>13</v>
      </c>
      <c r="D505" t="s">
        <v>5</v>
      </c>
      <c r="E505" s="7">
        <v>2.0833333333333332E-2</v>
      </c>
      <c r="F505">
        <v>11</v>
      </c>
      <c r="G505">
        <v>9.35</v>
      </c>
      <c r="H505" s="4">
        <v>32.5</v>
      </c>
      <c r="I505" s="4">
        <v>0</v>
      </c>
      <c r="J505" s="4">
        <f t="shared" si="7"/>
        <v>41.85</v>
      </c>
    </row>
    <row r="506" spans="1:10" x14ac:dyDescent="0.25">
      <c r="A506" s="5">
        <v>41668</v>
      </c>
      <c r="B506" s="6" t="s">
        <v>12</v>
      </c>
      <c r="C506" s="6" t="s">
        <v>13</v>
      </c>
      <c r="D506" t="s">
        <v>5</v>
      </c>
      <c r="E506" s="7">
        <v>3.125E-2</v>
      </c>
      <c r="F506">
        <v>50</v>
      </c>
      <c r="G506">
        <v>42.5</v>
      </c>
      <c r="H506" s="4">
        <v>48.75</v>
      </c>
      <c r="I506" s="4">
        <v>0</v>
      </c>
      <c r="J506" s="4">
        <f t="shared" si="7"/>
        <v>91.25</v>
      </c>
    </row>
    <row r="507" spans="1:10" x14ac:dyDescent="0.25">
      <c r="A507" s="5">
        <v>41668</v>
      </c>
      <c r="B507" s="6" t="s">
        <v>12</v>
      </c>
      <c r="C507" s="6" t="s">
        <v>18</v>
      </c>
      <c r="D507" t="s">
        <v>5</v>
      </c>
      <c r="E507" s="7">
        <v>3.125E-2</v>
      </c>
      <c r="F507">
        <v>13</v>
      </c>
      <c r="G507">
        <v>11.049999999999999</v>
      </c>
      <c r="H507" s="4">
        <v>48.75</v>
      </c>
      <c r="I507" s="4">
        <v>0</v>
      </c>
      <c r="J507" s="4">
        <f t="shared" si="7"/>
        <v>59.8</v>
      </c>
    </row>
    <row r="508" spans="1:10" x14ac:dyDescent="0.25">
      <c r="A508" s="5">
        <v>41668</v>
      </c>
      <c r="B508" s="6" t="s">
        <v>11</v>
      </c>
      <c r="C508" s="6" t="s">
        <v>18</v>
      </c>
      <c r="D508" t="s">
        <v>3</v>
      </c>
      <c r="E508" s="7">
        <v>6.2499999999999993E-2</v>
      </c>
      <c r="F508">
        <v>9</v>
      </c>
      <c r="G508">
        <v>7.6499999999999995</v>
      </c>
      <c r="H508" s="4">
        <v>97.499999999999972</v>
      </c>
      <c r="I508" s="4">
        <v>74.25</v>
      </c>
      <c r="J508" s="4">
        <f t="shared" si="7"/>
        <v>179.39999999999998</v>
      </c>
    </row>
    <row r="509" spans="1:10" x14ac:dyDescent="0.25">
      <c r="A509" s="5">
        <v>41668</v>
      </c>
      <c r="B509" s="6" t="s">
        <v>11</v>
      </c>
      <c r="C509" s="6" t="s">
        <v>17</v>
      </c>
      <c r="D509" t="s">
        <v>6</v>
      </c>
      <c r="E509" s="7">
        <v>9.375E-2</v>
      </c>
      <c r="F509">
        <v>44</v>
      </c>
      <c r="G509">
        <v>37.4</v>
      </c>
      <c r="H509" s="4">
        <v>146.25</v>
      </c>
      <c r="I509" s="4">
        <v>87.75</v>
      </c>
      <c r="J509" s="4">
        <f t="shared" si="7"/>
        <v>271.39999999999998</v>
      </c>
    </row>
    <row r="510" spans="1:10" x14ac:dyDescent="0.25">
      <c r="A510" s="5">
        <v>41668</v>
      </c>
      <c r="B510" s="6" t="s">
        <v>11</v>
      </c>
      <c r="C510" s="6" t="s">
        <v>17</v>
      </c>
      <c r="D510" t="s">
        <v>6</v>
      </c>
      <c r="E510" s="7">
        <v>4.1666666666666664E-2</v>
      </c>
      <c r="F510">
        <v>23</v>
      </c>
      <c r="G510">
        <v>19.55</v>
      </c>
      <c r="H510" s="4">
        <v>65</v>
      </c>
      <c r="I510" s="4">
        <v>0</v>
      </c>
      <c r="J510" s="4">
        <f t="shared" si="7"/>
        <v>84.55</v>
      </c>
    </row>
    <row r="511" spans="1:10" x14ac:dyDescent="0.25">
      <c r="A511" s="5">
        <v>41668</v>
      </c>
      <c r="B511" s="6" t="s">
        <v>12</v>
      </c>
      <c r="C511" s="6" t="s">
        <v>13</v>
      </c>
      <c r="D511" t="s">
        <v>5</v>
      </c>
      <c r="E511" s="7">
        <v>5.2083333333333329E-2</v>
      </c>
      <c r="F511">
        <v>51</v>
      </c>
      <c r="G511">
        <v>43.35</v>
      </c>
      <c r="H511" s="4">
        <v>81.25</v>
      </c>
      <c r="I511" s="4">
        <v>0</v>
      </c>
      <c r="J511" s="4">
        <f t="shared" si="7"/>
        <v>124.6</v>
      </c>
    </row>
    <row r="512" spans="1:10" x14ac:dyDescent="0.25">
      <c r="A512" s="5">
        <v>41668</v>
      </c>
      <c r="B512" s="6" t="s">
        <v>11</v>
      </c>
      <c r="C512" s="6" t="s">
        <v>18</v>
      </c>
      <c r="D512" t="s">
        <v>3</v>
      </c>
      <c r="E512" s="7">
        <v>8.3333333333333329E-2</v>
      </c>
      <c r="F512">
        <v>34</v>
      </c>
      <c r="G512">
        <v>28.9</v>
      </c>
      <c r="H512" s="4">
        <v>130</v>
      </c>
      <c r="I512" s="4">
        <v>4.5</v>
      </c>
      <c r="J512" s="4">
        <f t="shared" si="7"/>
        <v>163.4</v>
      </c>
    </row>
    <row r="513" spans="1:10" x14ac:dyDescent="0.25">
      <c r="A513" s="5">
        <v>41669</v>
      </c>
      <c r="B513" s="6" t="s">
        <v>11</v>
      </c>
      <c r="C513" s="6" t="s">
        <v>16</v>
      </c>
      <c r="D513" t="s">
        <v>4</v>
      </c>
      <c r="E513" s="7">
        <v>4.1666666666666664E-2</v>
      </c>
      <c r="F513">
        <v>63</v>
      </c>
      <c r="G513">
        <v>53.55</v>
      </c>
      <c r="H513" s="4">
        <v>65</v>
      </c>
      <c r="I513" s="4">
        <v>0</v>
      </c>
      <c r="J513" s="4">
        <f t="shared" si="7"/>
        <v>118.55</v>
      </c>
    </row>
    <row r="514" spans="1:10" x14ac:dyDescent="0.25">
      <c r="A514" s="5">
        <v>41669</v>
      </c>
      <c r="B514" s="6" t="s">
        <v>12</v>
      </c>
      <c r="C514" s="6" t="s">
        <v>17</v>
      </c>
      <c r="D514" t="s">
        <v>5</v>
      </c>
      <c r="E514" s="7">
        <v>6.2499999999999993E-2</v>
      </c>
      <c r="F514">
        <v>55</v>
      </c>
      <c r="G514">
        <v>46.75</v>
      </c>
      <c r="H514" s="4">
        <v>97.499999999999972</v>
      </c>
      <c r="I514" s="4">
        <v>0</v>
      </c>
      <c r="J514" s="4">
        <f t="shared" si="7"/>
        <v>144.24999999999997</v>
      </c>
    </row>
    <row r="515" spans="1:10" x14ac:dyDescent="0.25">
      <c r="A515" s="5">
        <v>41669</v>
      </c>
      <c r="B515" s="6" t="s">
        <v>11</v>
      </c>
      <c r="C515" s="6" t="s">
        <v>14</v>
      </c>
      <c r="D515" t="s">
        <v>3</v>
      </c>
      <c r="E515" s="7">
        <v>5.2083333333333329E-2</v>
      </c>
      <c r="F515">
        <v>27</v>
      </c>
      <c r="G515">
        <v>22.95</v>
      </c>
      <c r="H515" s="4">
        <v>81.25</v>
      </c>
      <c r="I515" s="4">
        <v>8.25</v>
      </c>
      <c r="J515" s="4">
        <f t="shared" ref="J515:J578" si="8">SUM(G515:I515)</f>
        <v>112.45</v>
      </c>
    </row>
    <row r="516" spans="1:10" x14ac:dyDescent="0.25">
      <c r="A516" s="5">
        <v>41669</v>
      </c>
      <c r="B516" s="6" t="s">
        <v>12</v>
      </c>
      <c r="C516" s="6" t="s">
        <v>17</v>
      </c>
      <c r="D516" t="s">
        <v>3</v>
      </c>
      <c r="E516" s="7">
        <v>3.125E-2</v>
      </c>
      <c r="F516">
        <v>54</v>
      </c>
      <c r="G516">
        <v>45.9</v>
      </c>
      <c r="H516" s="4">
        <v>48.75</v>
      </c>
      <c r="I516" s="4">
        <v>0</v>
      </c>
      <c r="J516" s="4">
        <f t="shared" si="8"/>
        <v>94.65</v>
      </c>
    </row>
    <row r="517" spans="1:10" x14ac:dyDescent="0.25">
      <c r="A517" s="5">
        <v>41669</v>
      </c>
      <c r="B517" s="6" t="s">
        <v>12</v>
      </c>
      <c r="C517" s="6" t="s">
        <v>16</v>
      </c>
      <c r="D517" t="s">
        <v>5</v>
      </c>
      <c r="E517" s="7">
        <v>3.125E-2</v>
      </c>
      <c r="F517">
        <v>56</v>
      </c>
      <c r="G517">
        <v>47.6</v>
      </c>
      <c r="H517" s="4">
        <v>48.75</v>
      </c>
      <c r="I517" s="4">
        <v>73.5</v>
      </c>
      <c r="J517" s="4">
        <f t="shared" si="8"/>
        <v>169.85</v>
      </c>
    </row>
    <row r="518" spans="1:10" x14ac:dyDescent="0.25">
      <c r="A518" s="5">
        <v>41669</v>
      </c>
      <c r="B518" s="6" t="s">
        <v>12</v>
      </c>
      <c r="C518" s="6" t="s">
        <v>17</v>
      </c>
      <c r="D518" t="s">
        <v>4</v>
      </c>
      <c r="E518" s="7">
        <v>7.2916666666666657E-2</v>
      </c>
      <c r="F518">
        <v>52</v>
      </c>
      <c r="G518">
        <v>44.199999999999996</v>
      </c>
      <c r="H518" s="4">
        <v>113.75</v>
      </c>
      <c r="I518" s="4">
        <v>33.75</v>
      </c>
      <c r="J518" s="4">
        <f t="shared" si="8"/>
        <v>191.7</v>
      </c>
    </row>
    <row r="519" spans="1:10" x14ac:dyDescent="0.25">
      <c r="A519" s="5">
        <v>41669</v>
      </c>
      <c r="B519" s="6" t="s">
        <v>12</v>
      </c>
      <c r="C519" s="6" t="s">
        <v>14</v>
      </c>
      <c r="D519" t="s">
        <v>4</v>
      </c>
      <c r="E519" s="7">
        <v>4.1666666666666664E-2</v>
      </c>
      <c r="F519">
        <v>67</v>
      </c>
      <c r="G519">
        <v>56.949999999999996</v>
      </c>
      <c r="H519" s="4">
        <v>65</v>
      </c>
      <c r="I519" s="4">
        <v>0</v>
      </c>
      <c r="J519" s="4">
        <f t="shared" si="8"/>
        <v>121.94999999999999</v>
      </c>
    </row>
    <row r="520" spans="1:10" x14ac:dyDescent="0.25">
      <c r="A520" s="5">
        <v>41669</v>
      </c>
      <c r="B520" s="6" t="s">
        <v>11</v>
      </c>
      <c r="C520" s="6" t="s">
        <v>17</v>
      </c>
      <c r="D520" t="s">
        <v>4</v>
      </c>
      <c r="E520" s="7">
        <v>2.0833333333333332E-2</v>
      </c>
      <c r="F520">
        <v>28</v>
      </c>
      <c r="G520">
        <v>23.8</v>
      </c>
      <c r="H520" s="4">
        <v>32.5</v>
      </c>
      <c r="I520" s="4">
        <v>0</v>
      </c>
      <c r="J520" s="4">
        <f t="shared" si="8"/>
        <v>56.3</v>
      </c>
    </row>
    <row r="521" spans="1:10" x14ac:dyDescent="0.25">
      <c r="A521" s="5">
        <v>41669</v>
      </c>
      <c r="B521" s="6" t="s">
        <v>12</v>
      </c>
      <c r="C521" s="6" t="s">
        <v>14</v>
      </c>
      <c r="D521" t="s">
        <v>4</v>
      </c>
      <c r="E521" s="7">
        <v>3.125E-2</v>
      </c>
      <c r="F521">
        <v>20</v>
      </c>
      <c r="G521">
        <v>17</v>
      </c>
      <c r="H521" s="4">
        <v>48.75</v>
      </c>
      <c r="I521" s="4">
        <v>5.25</v>
      </c>
      <c r="J521" s="4">
        <f t="shared" si="8"/>
        <v>71</v>
      </c>
    </row>
    <row r="522" spans="1:10" x14ac:dyDescent="0.25">
      <c r="A522" s="5">
        <v>41669</v>
      </c>
      <c r="B522" s="6" t="s">
        <v>11</v>
      </c>
      <c r="C522" s="6" t="s">
        <v>17</v>
      </c>
      <c r="D522" t="s">
        <v>6</v>
      </c>
      <c r="E522" s="7">
        <v>5.2083333333333329E-2</v>
      </c>
      <c r="F522">
        <v>64</v>
      </c>
      <c r="G522">
        <v>54.4</v>
      </c>
      <c r="H522" s="4">
        <v>81.25</v>
      </c>
      <c r="I522" s="4">
        <v>82.5</v>
      </c>
      <c r="J522" s="4">
        <f t="shared" si="8"/>
        <v>218.15</v>
      </c>
    </row>
    <row r="523" spans="1:10" x14ac:dyDescent="0.25">
      <c r="A523" s="5">
        <v>41669</v>
      </c>
      <c r="B523" s="6" t="s">
        <v>12</v>
      </c>
      <c r="C523" s="6" t="s">
        <v>14</v>
      </c>
      <c r="D523" t="s">
        <v>4</v>
      </c>
      <c r="E523" s="7">
        <v>3.125E-2</v>
      </c>
      <c r="F523">
        <v>65</v>
      </c>
      <c r="G523">
        <v>55.25</v>
      </c>
      <c r="H523" s="4">
        <v>48.75</v>
      </c>
      <c r="I523" s="4">
        <v>0</v>
      </c>
      <c r="J523" s="4">
        <f t="shared" si="8"/>
        <v>104</v>
      </c>
    </row>
    <row r="524" spans="1:10" x14ac:dyDescent="0.25">
      <c r="A524" s="5">
        <v>41669</v>
      </c>
      <c r="B524" s="6" t="s">
        <v>12</v>
      </c>
      <c r="C524" s="6" t="s">
        <v>14</v>
      </c>
      <c r="D524" t="s">
        <v>5</v>
      </c>
      <c r="E524" s="7">
        <v>8.3333333333333329E-2</v>
      </c>
      <c r="F524">
        <v>65</v>
      </c>
      <c r="G524">
        <v>55.25</v>
      </c>
      <c r="H524" s="4">
        <v>130</v>
      </c>
      <c r="I524" s="4">
        <v>0</v>
      </c>
      <c r="J524" s="4">
        <f t="shared" si="8"/>
        <v>185.25</v>
      </c>
    </row>
    <row r="525" spans="1:10" x14ac:dyDescent="0.25">
      <c r="A525" s="5">
        <v>41669</v>
      </c>
      <c r="B525" s="6" t="s">
        <v>12</v>
      </c>
      <c r="C525" s="6" t="s">
        <v>14</v>
      </c>
      <c r="D525" t="s">
        <v>6</v>
      </c>
      <c r="E525" s="7">
        <v>0.10416666666666667</v>
      </c>
      <c r="F525">
        <v>64</v>
      </c>
      <c r="G525">
        <v>54.4</v>
      </c>
      <c r="H525" s="4">
        <v>162.5</v>
      </c>
      <c r="I525" s="4">
        <v>39</v>
      </c>
      <c r="J525" s="4">
        <f t="shared" si="8"/>
        <v>255.9</v>
      </c>
    </row>
    <row r="526" spans="1:10" x14ac:dyDescent="0.25">
      <c r="A526" s="5">
        <v>41669</v>
      </c>
      <c r="B526" s="6" t="s">
        <v>12</v>
      </c>
      <c r="C526" s="6" t="s">
        <v>16</v>
      </c>
      <c r="D526" t="s">
        <v>4</v>
      </c>
      <c r="E526" s="7">
        <v>6.2499999999999993E-2</v>
      </c>
      <c r="F526">
        <v>29</v>
      </c>
      <c r="G526">
        <v>24.65</v>
      </c>
      <c r="H526" s="4">
        <v>97.499999999999972</v>
      </c>
      <c r="I526" s="4">
        <v>0</v>
      </c>
      <c r="J526" s="4">
        <f t="shared" si="8"/>
        <v>122.14999999999998</v>
      </c>
    </row>
    <row r="527" spans="1:10" x14ac:dyDescent="0.25">
      <c r="A527" s="5">
        <v>41669</v>
      </c>
      <c r="B527" s="6" t="s">
        <v>11</v>
      </c>
      <c r="C527" s="6" t="s">
        <v>16</v>
      </c>
      <c r="D527" t="s">
        <v>5</v>
      </c>
      <c r="E527" s="7">
        <v>3.125E-2</v>
      </c>
      <c r="F527">
        <v>33</v>
      </c>
      <c r="G527">
        <v>28.05</v>
      </c>
      <c r="H527" s="4">
        <v>48.75</v>
      </c>
      <c r="I527" s="4">
        <v>6.75</v>
      </c>
      <c r="J527" s="4">
        <f t="shared" si="8"/>
        <v>83.55</v>
      </c>
    </row>
    <row r="528" spans="1:10" x14ac:dyDescent="0.25">
      <c r="A528" s="5">
        <v>41669</v>
      </c>
      <c r="B528" s="6" t="s">
        <v>11</v>
      </c>
      <c r="C528" s="6" t="s">
        <v>17</v>
      </c>
      <c r="D528" t="s">
        <v>4</v>
      </c>
      <c r="E528" s="7">
        <v>0.10416666666666667</v>
      </c>
      <c r="F528">
        <v>31</v>
      </c>
      <c r="G528">
        <v>26.349999999999998</v>
      </c>
      <c r="H528" s="4">
        <v>162.5</v>
      </c>
      <c r="I528" s="4">
        <v>0</v>
      </c>
      <c r="J528" s="4">
        <f t="shared" si="8"/>
        <v>188.85</v>
      </c>
    </row>
    <row r="529" spans="1:10" x14ac:dyDescent="0.25">
      <c r="A529" s="5">
        <v>41669</v>
      </c>
      <c r="B529" s="6" t="s">
        <v>12</v>
      </c>
      <c r="C529" s="6" t="s">
        <v>14</v>
      </c>
      <c r="D529" t="s">
        <v>3</v>
      </c>
      <c r="E529" s="7">
        <v>2.0833333333333332E-2</v>
      </c>
      <c r="F529">
        <v>57</v>
      </c>
      <c r="G529">
        <v>48.449999999999996</v>
      </c>
      <c r="H529" s="4">
        <v>32.5</v>
      </c>
      <c r="I529" s="4">
        <v>69.75</v>
      </c>
      <c r="J529" s="4">
        <f t="shared" si="8"/>
        <v>150.69999999999999</v>
      </c>
    </row>
    <row r="530" spans="1:10" x14ac:dyDescent="0.25">
      <c r="A530" s="5">
        <v>41670</v>
      </c>
      <c r="B530" s="6" t="s">
        <v>12</v>
      </c>
      <c r="C530" s="6" t="s">
        <v>15</v>
      </c>
      <c r="D530" t="s">
        <v>4</v>
      </c>
      <c r="E530" s="7">
        <v>3.125E-2</v>
      </c>
      <c r="F530">
        <v>39</v>
      </c>
      <c r="G530">
        <v>33.15</v>
      </c>
      <c r="H530" s="4">
        <v>48.75</v>
      </c>
      <c r="I530" s="4">
        <v>0</v>
      </c>
      <c r="J530" s="4">
        <f t="shared" si="8"/>
        <v>81.900000000000006</v>
      </c>
    </row>
    <row r="531" spans="1:10" x14ac:dyDescent="0.25">
      <c r="A531" s="5">
        <v>41670</v>
      </c>
      <c r="B531" s="6" t="s">
        <v>12</v>
      </c>
      <c r="C531" s="6" t="s">
        <v>15</v>
      </c>
      <c r="D531" t="s">
        <v>6</v>
      </c>
      <c r="E531" s="7">
        <v>4.1666666666666664E-2</v>
      </c>
      <c r="F531">
        <v>65</v>
      </c>
      <c r="G531">
        <v>55.25</v>
      </c>
      <c r="H531" s="4">
        <v>65</v>
      </c>
      <c r="I531" s="4">
        <v>0</v>
      </c>
      <c r="J531" s="4">
        <f t="shared" si="8"/>
        <v>120.25</v>
      </c>
    </row>
    <row r="532" spans="1:10" x14ac:dyDescent="0.25">
      <c r="A532" s="5">
        <v>41670</v>
      </c>
      <c r="B532" s="6" t="s">
        <v>12</v>
      </c>
      <c r="C532" s="6" t="s">
        <v>15</v>
      </c>
      <c r="D532" t="s">
        <v>3</v>
      </c>
      <c r="E532" s="7">
        <v>9.375E-2</v>
      </c>
      <c r="F532">
        <v>26</v>
      </c>
      <c r="G532">
        <v>22.099999999999998</v>
      </c>
      <c r="H532" s="4">
        <v>146.25</v>
      </c>
      <c r="I532" s="4">
        <v>7.5</v>
      </c>
      <c r="J532" s="4">
        <f t="shared" si="8"/>
        <v>175.85</v>
      </c>
    </row>
    <row r="533" spans="1:10" x14ac:dyDescent="0.25">
      <c r="A533" s="5">
        <v>41670</v>
      </c>
      <c r="B533" s="6" t="s">
        <v>11</v>
      </c>
      <c r="C533" s="6" t="s">
        <v>16</v>
      </c>
      <c r="D533" t="s">
        <v>3</v>
      </c>
      <c r="E533" s="7">
        <v>6.2499999999999993E-2</v>
      </c>
      <c r="F533">
        <v>41</v>
      </c>
      <c r="G533">
        <v>34.85</v>
      </c>
      <c r="H533" s="4">
        <v>97.499999999999972</v>
      </c>
      <c r="I533" s="4">
        <v>58.5</v>
      </c>
      <c r="J533" s="4">
        <f t="shared" si="8"/>
        <v>190.84999999999997</v>
      </c>
    </row>
    <row r="534" spans="1:10" x14ac:dyDescent="0.25">
      <c r="A534" s="5">
        <v>41670</v>
      </c>
      <c r="B534" s="6" t="s">
        <v>11</v>
      </c>
      <c r="C534" s="6" t="s">
        <v>15</v>
      </c>
      <c r="D534" t="s">
        <v>5</v>
      </c>
      <c r="E534" s="7">
        <v>3.125E-2</v>
      </c>
      <c r="F534">
        <v>45</v>
      </c>
      <c r="G534">
        <v>38.25</v>
      </c>
      <c r="H534" s="4">
        <v>48.75</v>
      </c>
      <c r="I534" s="4">
        <v>42</v>
      </c>
      <c r="J534" s="4">
        <f t="shared" si="8"/>
        <v>129</v>
      </c>
    </row>
    <row r="535" spans="1:10" x14ac:dyDescent="0.25">
      <c r="A535" s="5">
        <v>41670</v>
      </c>
      <c r="B535" s="6" t="s">
        <v>11</v>
      </c>
      <c r="C535" s="6" t="s">
        <v>16</v>
      </c>
      <c r="D535" t="s">
        <v>4</v>
      </c>
      <c r="E535" s="7">
        <v>4.1666666666666664E-2</v>
      </c>
      <c r="F535">
        <v>18</v>
      </c>
      <c r="G535">
        <v>15.299999999999999</v>
      </c>
      <c r="H535" s="4">
        <v>65</v>
      </c>
      <c r="I535" s="4">
        <v>0</v>
      </c>
      <c r="J535" s="4">
        <f t="shared" si="8"/>
        <v>80.3</v>
      </c>
    </row>
    <row r="536" spans="1:10" x14ac:dyDescent="0.25">
      <c r="A536" s="5">
        <v>41670</v>
      </c>
      <c r="B536" s="6" t="s">
        <v>12</v>
      </c>
      <c r="C536" s="6" t="s">
        <v>16</v>
      </c>
      <c r="D536" t="s">
        <v>4</v>
      </c>
      <c r="E536" s="7">
        <v>4.1666666666666664E-2</v>
      </c>
      <c r="F536">
        <v>17</v>
      </c>
      <c r="G536">
        <v>14.45</v>
      </c>
      <c r="H536" s="4">
        <v>65</v>
      </c>
      <c r="I536" s="4">
        <v>23.25</v>
      </c>
      <c r="J536" s="4">
        <f t="shared" si="8"/>
        <v>102.7</v>
      </c>
    </row>
    <row r="537" spans="1:10" x14ac:dyDescent="0.25">
      <c r="A537" s="5">
        <v>41670</v>
      </c>
      <c r="B537" s="6" t="s">
        <v>11</v>
      </c>
      <c r="C537" s="6" t="s">
        <v>13</v>
      </c>
      <c r="D537" t="s">
        <v>6</v>
      </c>
      <c r="E537" s="7">
        <v>3.125E-2</v>
      </c>
      <c r="F537">
        <v>12</v>
      </c>
      <c r="G537">
        <v>10.199999999999999</v>
      </c>
      <c r="H537" s="4">
        <v>48.75</v>
      </c>
      <c r="I537" s="4">
        <v>0</v>
      </c>
      <c r="J537" s="4">
        <f t="shared" si="8"/>
        <v>58.95</v>
      </c>
    </row>
    <row r="538" spans="1:10" x14ac:dyDescent="0.25">
      <c r="A538" s="5">
        <v>41670</v>
      </c>
      <c r="B538" s="6" t="s">
        <v>12</v>
      </c>
      <c r="C538" s="6" t="s">
        <v>16</v>
      </c>
      <c r="D538" t="s">
        <v>4</v>
      </c>
      <c r="E538" s="7">
        <v>5.2083333333333329E-2</v>
      </c>
      <c r="F538">
        <v>43</v>
      </c>
      <c r="G538">
        <v>36.549999999999997</v>
      </c>
      <c r="H538" s="4">
        <v>81.25</v>
      </c>
      <c r="I538" s="4">
        <v>0</v>
      </c>
      <c r="J538" s="4">
        <f t="shared" si="8"/>
        <v>117.8</v>
      </c>
    </row>
    <row r="539" spans="1:10" x14ac:dyDescent="0.25">
      <c r="A539" s="5">
        <v>41670</v>
      </c>
      <c r="B539" s="6" t="s">
        <v>11</v>
      </c>
      <c r="C539" s="6" t="s">
        <v>16</v>
      </c>
      <c r="D539" t="s">
        <v>6</v>
      </c>
      <c r="E539" s="7">
        <v>6.2499999999999993E-2</v>
      </c>
      <c r="F539">
        <v>53</v>
      </c>
      <c r="G539">
        <v>45.05</v>
      </c>
      <c r="H539" s="4">
        <v>97.499999999999972</v>
      </c>
      <c r="I539" s="4">
        <v>11.25</v>
      </c>
      <c r="J539" s="4">
        <f t="shared" si="8"/>
        <v>153.79999999999995</v>
      </c>
    </row>
    <row r="540" spans="1:10" x14ac:dyDescent="0.25">
      <c r="A540" s="5">
        <v>41670</v>
      </c>
      <c r="B540" s="6" t="s">
        <v>12</v>
      </c>
      <c r="C540" s="6" t="s">
        <v>16</v>
      </c>
      <c r="D540" t="s">
        <v>5</v>
      </c>
      <c r="E540" s="7">
        <v>5.2083333333333329E-2</v>
      </c>
      <c r="F540">
        <v>27</v>
      </c>
      <c r="G540">
        <v>22.95</v>
      </c>
      <c r="H540" s="4">
        <v>81.25</v>
      </c>
      <c r="I540" s="4">
        <v>29.25</v>
      </c>
      <c r="J540" s="4">
        <f t="shared" si="8"/>
        <v>133.44999999999999</v>
      </c>
    </row>
    <row r="541" spans="1:10" x14ac:dyDescent="0.25">
      <c r="A541" s="5">
        <v>41670</v>
      </c>
      <c r="B541" s="6" t="s">
        <v>12</v>
      </c>
      <c r="C541" s="6" t="s">
        <v>16</v>
      </c>
      <c r="D541" t="s">
        <v>6</v>
      </c>
      <c r="E541" s="7">
        <v>5.2083333333333329E-2</v>
      </c>
      <c r="F541">
        <v>61</v>
      </c>
      <c r="G541">
        <v>51.85</v>
      </c>
      <c r="H541" s="4">
        <v>81.25</v>
      </c>
      <c r="I541" s="4">
        <v>0</v>
      </c>
      <c r="J541" s="4">
        <f t="shared" si="8"/>
        <v>133.1</v>
      </c>
    </row>
    <row r="542" spans="1:10" x14ac:dyDescent="0.25">
      <c r="A542" s="5">
        <v>41670</v>
      </c>
      <c r="B542" s="6" t="s">
        <v>12</v>
      </c>
      <c r="C542" s="6" t="s">
        <v>13</v>
      </c>
      <c r="D542" t="s">
        <v>6</v>
      </c>
      <c r="E542" s="7">
        <v>5.2083333333333329E-2</v>
      </c>
      <c r="F542">
        <v>23</v>
      </c>
      <c r="G542">
        <v>19.55</v>
      </c>
      <c r="H542" s="4">
        <v>81.25</v>
      </c>
      <c r="I542" s="4">
        <v>33.75</v>
      </c>
      <c r="J542" s="4">
        <f t="shared" si="8"/>
        <v>134.55000000000001</v>
      </c>
    </row>
    <row r="543" spans="1:10" x14ac:dyDescent="0.25">
      <c r="A543" s="5">
        <v>41670</v>
      </c>
      <c r="B543" s="6" t="s">
        <v>11</v>
      </c>
      <c r="C543" s="6" t="s">
        <v>15</v>
      </c>
      <c r="D543" t="s">
        <v>3</v>
      </c>
      <c r="E543" s="7">
        <v>7.2916666666666657E-2</v>
      </c>
      <c r="F543">
        <v>51</v>
      </c>
      <c r="G543">
        <v>43.35</v>
      </c>
      <c r="H543" s="4">
        <v>113.75</v>
      </c>
      <c r="I543" s="4">
        <v>49.5</v>
      </c>
      <c r="J543" s="4">
        <f t="shared" si="8"/>
        <v>206.6</v>
      </c>
    </row>
    <row r="544" spans="1:10" x14ac:dyDescent="0.25">
      <c r="A544" s="5">
        <v>41670</v>
      </c>
      <c r="B544" s="6" t="s">
        <v>12</v>
      </c>
      <c r="C544" s="6" t="s">
        <v>13</v>
      </c>
      <c r="D544" t="s">
        <v>4</v>
      </c>
      <c r="E544" s="7">
        <v>5.2083333333333329E-2</v>
      </c>
      <c r="F544">
        <v>25</v>
      </c>
      <c r="G544">
        <v>21.25</v>
      </c>
      <c r="H544" s="4">
        <v>81.25</v>
      </c>
      <c r="I544" s="4">
        <v>0</v>
      </c>
      <c r="J544" s="4">
        <f t="shared" si="8"/>
        <v>102.5</v>
      </c>
    </row>
    <row r="545" spans="1:10" x14ac:dyDescent="0.25">
      <c r="A545" s="5">
        <v>41670</v>
      </c>
      <c r="B545" s="6" t="s">
        <v>11</v>
      </c>
      <c r="C545" s="6" t="s">
        <v>15</v>
      </c>
      <c r="D545" t="s">
        <v>3</v>
      </c>
      <c r="E545" s="7">
        <v>8.3333333333333329E-2</v>
      </c>
      <c r="F545">
        <v>57</v>
      </c>
      <c r="G545">
        <v>48.449999999999996</v>
      </c>
      <c r="H545" s="4">
        <v>130</v>
      </c>
      <c r="I545" s="4">
        <v>36.75</v>
      </c>
      <c r="J545" s="4">
        <f t="shared" si="8"/>
        <v>215.2</v>
      </c>
    </row>
    <row r="546" spans="1:10" x14ac:dyDescent="0.25">
      <c r="A546" s="5">
        <v>41670</v>
      </c>
      <c r="B546" s="6" t="s">
        <v>12</v>
      </c>
      <c r="C546" s="6" t="s">
        <v>15</v>
      </c>
      <c r="D546" t="s">
        <v>3</v>
      </c>
      <c r="E546" s="7">
        <v>3.125E-2</v>
      </c>
      <c r="F546">
        <v>20</v>
      </c>
      <c r="G546">
        <v>17</v>
      </c>
      <c r="H546" s="4">
        <v>48.75</v>
      </c>
      <c r="I546" s="4">
        <v>0</v>
      </c>
      <c r="J546" s="4">
        <f t="shared" si="8"/>
        <v>65.75</v>
      </c>
    </row>
    <row r="547" spans="1:10" x14ac:dyDescent="0.25">
      <c r="A547" s="5">
        <v>41670</v>
      </c>
      <c r="B547" s="6" t="s">
        <v>11</v>
      </c>
      <c r="C547" s="6" t="s">
        <v>13</v>
      </c>
      <c r="D547" t="s">
        <v>5</v>
      </c>
      <c r="E547" s="7">
        <v>4.1666666666666664E-2</v>
      </c>
      <c r="F547">
        <v>40</v>
      </c>
      <c r="G547">
        <v>34</v>
      </c>
      <c r="H547" s="4">
        <v>65</v>
      </c>
      <c r="I547" s="4">
        <v>90.75</v>
      </c>
      <c r="J547" s="4">
        <f t="shared" si="8"/>
        <v>189.75</v>
      </c>
    </row>
    <row r="548" spans="1:10" x14ac:dyDescent="0.25">
      <c r="A548" s="5">
        <v>41671</v>
      </c>
      <c r="B548" s="6" t="s">
        <v>12</v>
      </c>
      <c r="C548" s="6" t="s">
        <v>15</v>
      </c>
      <c r="D548" t="s">
        <v>4</v>
      </c>
      <c r="E548" s="7">
        <v>8.3333333333333329E-2</v>
      </c>
      <c r="F548">
        <v>18</v>
      </c>
      <c r="G548">
        <v>15.299999999999999</v>
      </c>
      <c r="H548" s="4">
        <v>195</v>
      </c>
      <c r="I548" s="4">
        <v>12</v>
      </c>
      <c r="J548" s="4">
        <f t="shared" si="8"/>
        <v>222.3</v>
      </c>
    </row>
    <row r="549" spans="1:10" x14ac:dyDescent="0.25">
      <c r="A549" s="5">
        <v>41671</v>
      </c>
      <c r="B549" s="6" t="s">
        <v>12</v>
      </c>
      <c r="C549" s="6" t="s">
        <v>15</v>
      </c>
      <c r="D549" t="s">
        <v>3</v>
      </c>
      <c r="E549" s="7">
        <v>5.2083333333333329E-2</v>
      </c>
      <c r="F549">
        <v>41</v>
      </c>
      <c r="G549">
        <v>34.85</v>
      </c>
      <c r="H549" s="4">
        <v>121.875</v>
      </c>
      <c r="I549" s="4">
        <v>81.75</v>
      </c>
      <c r="J549" s="4">
        <f t="shared" si="8"/>
        <v>238.47499999999999</v>
      </c>
    </row>
    <row r="550" spans="1:10" x14ac:dyDescent="0.25">
      <c r="A550" s="5">
        <v>41671</v>
      </c>
      <c r="B550" s="6" t="s">
        <v>12</v>
      </c>
      <c r="C550" s="6" t="s">
        <v>17</v>
      </c>
      <c r="D550" t="s">
        <v>5</v>
      </c>
      <c r="E550" s="7">
        <v>5.2083333333333329E-2</v>
      </c>
      <c r="F550">
        <v>45</v>
      </c>
      <c r="G550">
        <v>38.25</v>
      </c>
      <c r="H550" s="4">
        <v>121.875</v>
      </c>
      <c r="I550" s="4">
        <v>79.5</v>
      </c>
      <c r="J550" s="4">
        <f t="shared" si="8"/>
        <v>239.625</v>
      </c>
    </row>
    <row r="551" spans="1:10" x14ac:dyDescent="0.25">
      <c r="A551" s="5">
        <v>41671</v>
      </c>
      <c r="B551" s="6" t="s">
        <v>11</v>
      </c>
      <c r="C551" s="6" t="s">
        <v>13</v>
      </c>
      <c r="D551" t="s">
        <v>3</v>
      </c>
      <c r="E551" s="7">
        <v>8.3333333333333329E-2</v>
      </c>
      <c r="F551">
        <v>18</v>
      </c>
      <c r="G551">
        <v>15.299999999999999</v>
      </c>
      <c r="H551" s="4">
        <v>195</v>
      </c>
      <c r="I551" s="4">
        <v>0</v>
      </c>
      <c r="J551" s="4">
        <f t="shared" si="8"/>
        <v>210.3</v>
      </c>
    </row>
    <row r="552" spans="1:10" x14ac:dyDescent="0.25">
      <c r="A552" s="5">
        <v>41671</v>
      </c>
      <c r="B552" s="6" t="s">
        <v>11</v>
      </c>
      <c r="C552" s="6" t="s">
        <v>15</v>
      </c>
      <c r="D552" t="s">
        <v>4</v>
      </c>
      <c r="E552" s="7">
        <v>4.1666666666666664E-2</v>
      </c>
      <c r="F552">
        <v>13</v>
      </c>
      <c r="G552">
        <v>11.049999999999999</v>
      </c>
      <c r="H552" s="4">
        <v>97.5</v>
      </c>
      <c r="I552" s="4">
        <v>0</v>
      </c>
      <c r="J552" s="4">
        <f t="shared" si="8"/>
        <v>108.55</v>
      </c>
    </row>
    <row r="553" spans="1:10" x14ac:dyDescent="0.25">
      <c r="A553" s="5">
        <v>41671</v>
      </c>
      <c r="B553" s="6" t="s">
        <v>11</v>
      </c>
      <c r="C553" s="6" t="s">
        <v>15</v>
      </c>
      <c r="D553" t="s">
        <v>4</v>
      </c>
      <c r="E553" s="7">
        <v>5.2083333333333329E-2</v>
      </c>
      <c r="F553">
        <v>47</v>
      </c>
      <c r="G553">
        <v>39.949999999999996</v>
      </c>
      <c r="H553" s="4">
        <v>121.875</v>
      </c>
      <c r="I553" s="4">
        <v>68.25</v>
      </c>
      <c r="J553" s="4">
        <f t="shared" si="8"/>
        <v>230.07499999999999</v>
      </c>
    </row>
    <row r="554" spans="1:10" x14ac:dyDescent="0.25">
      <c r="A554" s="5">
        <v>41671</v>
      </c>
      <c r="B554" s="6" t="s">
        <v>11</v>
      </c>
      <c r="C554" s="6" t="s">
        <v>16</v>
      </c>
      <c r="D554" t="s">
        <v>3</v>
      </c>
      <c r="E554" s="7">
        <v>7.2916666666666657E-2</v>
      </c>
      <c r="F554">
        <v>29</v>
      </c>
      <c r="G554">
        <v>24.65</v>
      </c>
      <c r="H554" s="4">
        <v>170.625</v>
      </c>
      <c r="I554" s="4">
        <v>33</v>
      </c>
      <c r="J554" s="4">
        <f t="shared" si="8"/>
        <v>228.27500000000001</v>
      </c>
    </row>
    <row r="555" spans="1:10" x14ac:dyDescent="0.25">
      <c r="A555" s="5">
        <v>41671</v>
      </c>
      <c r="B555" s="6" t="s">
        <v>11</v>
      </c>
      <c r="C555" s="6" t="s">
        <v>17</v>
      </c>
      <c r="D555" t="s">
        <v>6</v>
      </c>
      <c r="E555" s="7">
        <v>4.1666666666666664E-2</v>
      </c>
      <c r="F555">
        <v>26</v>
      </c>
      <c r="G555">
        <v>22.099999999999998</v>
      </c>
      <c r="H555" s="4">
        <v>97.5</v>
      </c>
      <c r="I555" s="4">
        <v>76.5</v>
      </c>
      <c r="J555" s="4">
        <f t="shared" si="8"/>
        <v>196.1</v>
      </c>
    </row>
    <row r="556" spans="1:10" x14ac:dyDescent="0.25">
      <c r="A556" s="5">
        <v>41671</v>
      </c>
      <c r="B556" s="6" t="s">
        <v>11</v>
      </c>
      <c r="C556" s="6" t="s">
        <v>17</v>
      </c>
      <c r="D556" t="s">
        <v>5</v>
      </c>
      <c r="E556" s="7">
        <v>0.10416666666666667</v>
      </c>
      <c r="F556">
        <v>56</v>
      </c>
      <c r="G556">
        <v>47.6</v>
      </c>
      <c r="H556" s="4">
        <v>243.75</v>
      </c>
      <c r="I556" s="4">
        <v>38.25</v>
      </c>
      <c r="J556" s="4">
        <f t="shared" si="8"/>
        <v>329.6</v>
      </c>
    </row>
    <row r="557" spans="1:10" x14ac:dyDescent="0.25">
      <c r="A557" s="5">
        <v>41671</v>
      </c>
      <c r="B557" s="6" t="s">
        <v>12</v>
      </c>
      <c r="C557" s="6" t="s">
        <v>15</v>
      </c>
      <c r="D557" t="s">
        <v>3</v>
      </c>
      <c r="E557" s="7">
        <v>4.1666666666666664E-2</v>
      </c>
      <c r="F557">
        <v>49</v>
      </c>
      <c r="G557">
        <v>41.65</v>
      </c>
      <c r="H557" s="4">
        <v>97.5</v>
      </c>
      <c r="I557" s="4">
        <v>41.25</v>
      </c>
      <c r="J557" s="4">
        <f t="shared" si="8"/>
        <v>180.4</v>
      </c>
    </row>
    <row r="558" spans="1:10" x14ac:dyDescent="0.25">
      <c r="A558" s="5">
        <v>41671</v>
      </c>
      <c r="B558" s="6" t="s">
        <v>12</v>
      </c>
      <c r="C558" s="6" t="s">
        <v>17</v>
      </c>
      <c r="D558" t="s">
        <v>4</v>
      </c>
      <c r="E558" s="7">
        <v>3.125E-2</v>
      </c>
      <c r="F558">
        <v>41</v>
      </c>
      <c r="G558">
        <v>34.85</v>
      </c>
      <c r="H558" s="4">
        <v>73.125</v>
      </c>
      <c r="I558" s="4">
        <v>69.75</v>
      </c>
      <c r="J558" s="4">
        <f t="shared" si="8"/>
        <v>177.72499999999999</v>
      </c>
    </row>
    <row r="559" spans="1:10" x14ac:dyDescent="0.25">
      <c r="A559" s="5">
        <v>41671</v>
      </c>
      <c r="B559" s="6" t="s">
        <v>12</v>
      </c>
      <c r="C559" s="6" t="s">
        <v>13</v>
      </c>
      <c r="D559" t="s">
        <v>5</v>
      </c>
      <c r="E559" s="7">
        <v>7.2916666666666657E-2</v>
      </c>
      <c r="F559">
        <v>48</v>
      </c>
      <c r="G559">
        <v>40.799999999999997</v>
      </c>
      <c r="H559" s="4">
        <v>170.625</v>
      </c>
      <c r="I559" s="4">
        <v>2.25</v>
      </c>
      <c r="J559" s="4">
        <f t="shared" si="8"/>
        <v>213.67500000000001</v>
      </c>
    </row>
    <row r="560" spans="1:10" x14ac:dyDescent="0.25">
      <c r="A560" s="5">
        <v>41671</v>
      </c>
      <c r="B560" s="6" t="s">
        <v>12</v>
      </c>
      <c r="C560" s="6" t="s">
        <v>16</v>
      </c>
      <c r="D560" t="s">
        <v>6</v>
      </c>
      <c r="E560" s="7">
        <v>6.2499999999999993E-2</v>
      </c>
      <c r="F560">
        <v>11</v>
      </c>
      <c r="G560">
        <v>9.35</v>
      </c>
      <c r="H560" s="4">
        <v>146.24999999999994</v>
      </c>
      <c r="I560" s="4">
        <v>16.5</v>
      </c>
      <c r="J560" s="4">
        <f t="shared" si="8"/>
        <v>172.09999999999994</v>
      </c>
    </row>
    <row r="561" spans="1:10" x14ac:dyDescent="0.25">
      <c r="A561" s="5">
        <v>41671</v>
      </c>
      <c r="B561" s="6" t="s">
        <v>11</v>
      </c>
      <c r="C561" s="6" t="s">
        <v>16</v>
      </c>
      <c r="D561" t="s">
        <v>3</v>
      </c>
      <c r="E561" s="7">
        <v>3.125E-2</v>
      </c>
      <c r="F561">
        <v>14</v>
      </c>
      <c r="G561">
        <v>11.9</v>
      </c>
      <c r="H561" s="4">
        <v>73.125</v>
      </c>
      <c r="I561" s="4">
        <v>0</v>
      </c>
      <c r="J561" s="4">
        <f t="shared" si="8"/>
        <v>85.025000000000006</v>
      </c>
    </row>
    <row r="562" spans="1:10" x14ac:dyDescent="0.25">
      <c r="A562" s="5">
        <v>41671</v>
      </c>
      <c r="B562" s="6" t="s">
        <v>12</v>
      </c>
      <c r="C562" s="6" t="s">
        <v>16</v>
      </c>
      <c r="D562" t="s">
        <v>3</v>
      </c>
      <c r="E562" s="7">
        <v>2.0833333333333332E-2</v>
      </c>
      <c r="F562">
        <v>58</v>
      </c>
      <c r="G562">
        <v>49.3</v>
      </c>
      <c r="H562" s="4">
        <v>48.75</v>
      </c>
      <c r="I562" s="4">
        <v>0</v>
      </c>
      <c r="J562" s="4">
        <f t="shared" si="8"/>
        <v>98.05</v>
      </c>
    </row>
    <row r="563" spans="1:10" x14ac:dyDescent="0.25">
      <c r="A563" s="5">
        <v>41671</v>
      </c>
      <c r="B563" s="6" t="s">
        <v>11</v>
      </c>
      <c r="C563" s="6" t="s">
        <v>15</v>
      </c>
      <c r="D563" t="s">
        <v>6</v>
      </c>
      <c r="E563" s="7">
        <v>4.1666666666666664E-2</v>
      </c>
      <c r="F563">
        <v>63</v>
      </c>
      <c r="G563">
        <v>53.55</v>
      </c>
      <c r="H563" s="4">
        <v>97.5</v>
      </c>
      <c r="I563" s="4">
        <v>90.75</v>
      </c>
      <c r="J563" s="4">
        <f t="shared" si="8"/>
        <v>241.8</v>
      </c>
    </row>
    <row r="564" spans="1:10" x14ac:dyDescent="0.25">
      <c r="A564" s="5">
        <v>41671</v>
      </c>
      <c r="B564" s="6" t="s">
        <v>11</v>
      </c>
      <c r="C564" s="6" t="s">
        <v>15</v>
      </c>
      <c r="D564" t="s">
        <v>3</v>
      </c>
      <c r="E564" s="7">
        <v>4.1666666666666664E-2</v>
      </c>
      <c r="F564">
        <v>29</v>
      </c>
      <c r="G564">
        <v>24.65</v>
      </c>
      <c r="H564" s="4">
        <v>97.5</v>
      </c>
      <c r="I564" s="4">
        <v>0</v>
      </c>
      <c r="J564" s="4">
        <f t="shared" si="8"/>
        <v>122.15</v>
      </c>
    </row>
    <row r="565" spans="1:10" x14ac:dyDescent="0.25">
      <c r="A565" s="5">
        <v>41671</v>
      </c>
      <c r="B565" s="6" t="s">
        <v>12</v>
      </c>
      <c r="C565" s="6" t="s">
        <v>13</v>
      </c>
      <c r="D565" t="s">
        <v>4</v>
      </c>
      <c r="E565" s="7">
        <v>0.10416666666666667</v>
      </c>
      <c r="F565">
        <v>23</v>
      </c>
      <c r="G565">
        <v>19.55</v>
      </c>
      <c r="H565" s="4">
        <v>243.75</v>
      </c>
      <c r="I565" s="4">
        <v>0</v>
      </c>
      <c r="J565" s="4">
        <f t="shared" si="8"/>
        <v>263.3</v>
      </c>
    </row>
    <row r="566" spans="1:10" x14ac:dyDescent="0.25">
      <c r="A566" s="5">
        <v>41672</v>
      </c>
      <c r="B566" s="6" t="s">
        <v>11</v>
      </c>
      <c r="C566" s="6" t="s">
        <v>15</v>
      </c>
      <c r="D566" t="s">
        <v>6</v>
      </c>
      <c r="E566" s="7">
        <v>3.125E-2</v>
      </c>
      <c r="F566">
        <v>39</v>
      </c>
      <c r="G566">
        <v>33.15</v>
      </c>
      <c r="H566" s="4">
        <v>73.125</v>
      </c>
      <c r="I566" s="4">
        <v>81.75</v>
      </c>
      <c r="J566" s="4">
        <f t="shared" si="8"/>
        <v>188.02500000000001</v>
      </c>
    </row>
    <row r="567" spans="1:10" x14ac:dyDescent="0.25">
      <c r="A567" s="5">
        <v>41672</v>
      </c>
      <c r="B567" s="6" t="s">
        <v>11</v>
      </c>
      <c r="C567" s="6" t="s">
        <v>17</v>
      </c>
      <c r="D567" t="s">
        <v>5</v>
      </c>
      <c r="E567" s="7">
        <v>3.125E-2</v>
      </c>
      <c r="F567">
        <v>33</v>
      </c>
      <c r="G567">
        <v>28.05</v>
      </c>
      <c r="H567" s="4">
        <v>73.125</v>
      </c>
      <c r="I567" s="4">
        <v>0</v>
      </c>
      <c r="J567" s="4">
        <f t="shared" si="8"/>
        <v>101.175</v>
      </c>
    </row>
    <row r="568" spans="1:10" x14ac:dyDescent="0.25">
      <c r="A568" s="5">
        <v>41672</v>
      </c>
      <c r="B568" s="6" t="s">
        <v>11</v>
      </c>
      <c r="C568" s="6" t="s">
        <v>17</v>
      </c>
      <c r="D568" t="s">
        <v>4</v>
      </c>
      <c r="E568" s="7">
        <v>4.1666666666666664E-2</v>
      </c>
      <c r="F568">
        <v>30</v>
      </c>
      <c r="G568">
        <v>25.5</v>
      </c>
      <c r="H568" s="4">
        <v>97.5</v>
      </c>
      <c r="I568" s="4">
        <v>12</v>
      </c>
      <c r="J568" s="4">
        <f t="shared" si="8"/>
        <v>135</v>
      </c>
    </row>
    <row r="569" spans="1:10" x14ac:dyDescent="0.25">
      <c r="A569" s="5">
        <v>41672</v>
      </c>
      <c r="B569" s="6" t="s">
        <v>12</v>
      </c>
      <c r="C569" s="6" t="s">
        <v>15</v>
      </c>
      <c r="D569" t="s">
        <v>4</v>
      </c>
      <c r="E569" s="7">
        <v>7.2916666666666657E-2</v>
      </c>
      <c r="F569">
        <v>38</v>
      </c>
      <c r="G569">
        <v>32.299999999999997</v>
      </c>
      <c r="H569" s="4">
        <v>170.625</v>
      </c>
      <c r="I569" s="4">
        <v>54.75</v>
      </c>
      <c r="J569" s="4">
        <f t="shared" si="8"/>
        <v>257.67500000000001</v>
      </c>
    </row>
    <row r="570" spans="1:10" x14ac:dyDescent="0.25">
      <c r="A570" s="5">
        <v>41672</v>
      </c>
      <c r="B570" s="6" t="s">
        <v>12</v>
      </c>
      <c r="C570" s="6" t="s">
        <v>17</v>
      </c>
      <c r="D570" t="s">
        <v>5</v>
      </c>
      <c r="E570" s="7">
        <v>7.2916666666666657E-2</v>
      </c>
      <c r="F570">
        <v>37</v>
      </c>
      <c r="G570">
        <v>31.45</v>
      </c>
      <c r="H570" s="4">
        <v>170.625</v>
      </c>
      <c r="I570" s="4">
        <v>48</v>
      </c>
      <c r="J570" s="4">
        <f t="shared" si="8"/>
        <v>250.07499999999999</v>
      </c>
    </row>
    <row r="571" spans="1:10" x14ac:dyDescent="0.25">
      <c r="A571" s="5">
        <v>41672</v>
      </c>
      <c r="B571" s="6" t="s">
        <v>11</v>
      </c>
      <c r="C571" s="6" t="s">
        <v>15</v>
      </c>
      <c r="D571" t="s">
        <v>4</v>
      </c>
      <c r="E571" s="7">
        <v>6.2499999999999993E-2</v>
      </c>
      <c r="F571">
        <v>18</v>
      </c>
      <c r="G571">
        <v>15.299999999999999</v>
      </c>
      <c r="H571" s="4">
        <v>146.24999999999994</v>
      </c>
      <c r="I571" s="4">
        <v>0</v>
      </c>
      <c r="J571" s="4">
        <f t="shared" si="8"/>
        <v>161.54999999999995</v>
      </c>
    </row>
    <row r="572" spans="1:10" x14ac:dyDescent="0.25">
      <c r="A572" s="5">
        <v>41672</v>
      </c>
      <c r="B572" s="6" t="s">
        <v>12</v>
      </c>
      <c r="C572" s="6" t="s">
        <v>17</v>
      </c>
      <c r="D572" t="s">
        <v>4</v>
      </c>
      <c r="E572" s="7">
        <v>6.2499999999999993E-2</v>
      </c>
      <c r="F572">
        <v>44</v>
      </c>
      <c r="G572">
        <v>37.4</v>
      </c>
      <c r="H572" s="4">
        <v>146.24999999999994</v>
      </c>
      <c r="I572" s="4">
        <v>66</v>
      </c>
      <c r="J572" s="4">
        <f t="shared" si="8"/>
        <v>249.64999999999995</v>
      </c>
    </row>
    <row r="573" spans="1:10" x14ac:dyDescent="0.25">
      <c r="A573" s="5">
        <v>41672</v>
      </c>
      <c r="B573" s="6" t="s">
        <v>12</v>
      </c>
      <c r="C573" s="6" t="s">
        <v>17</v>
      </c>
      <c r="D573" t="s">
        <v>6</v>
      </c>
      <c r="E573" s="7">
        <v>5.2083333333333329E-2</v>
      </c>
      <c r="F573">
        <v>55</v>
      </c>
      <c r="G573">
        <v>46.75</v>
      </c>
      <c r="H573" s="4">
        <v>121.875</v>
      </c>
      <c r="I573" s="4">
        <v>21.75</v>
      </c>
      <c r="J573" s="4">
        <f t="shared" si="8"/>
        <v>190.375</v>
      </c>
    </row>
    <row r="574" spans="1:10" x14ac:dyDescent="0.25">
      <c r="A574" s="5">
        <v>41672</v>
      </c>
      <c r="B574" s="6" t="s">
        <v>12</v>
      </c>
      <c r="C574" s="6" t="s">
        <v>13</v>
      </c>
      <c r="D574" t="s">
        <v>6</v>
      </c>
      <c r="E574" s="7">
        <v>8.3333333333333329E-2</v>
      </c>
      <c r="F574">
        <v>64</v>
      </c>
      <c r="G574">
        <v>54.4</v>
      </c>
      <c r="H574" s="4">
        <v>195</v>
      </c>
      <c r="I574" s="4">
        <v>0</v>
      </c>
      <c r="J574" s="4">
        <f t="shared" si="8"/>
        <v>249.4</v>
      </c>
    </row>
    <row r="575" spans="1:10" x14ac:dyDescent="0.25">
      <c r="A575" s="5">
        <v>41672</v>
      </c>
      <c r="B575" s="6" t="s">
        <v>12</v>
      </c>
      <c r="C575" s="6" t="s">
        <v>17</v>
      </c>
      <c r="D575" t="s">
        <v>5</v>
      </c>
      <c r="E575" s="7">
        <v>0.10416666666666667</v>
      </c>
      <c r="F575">
        <v>67</v>
      </c>
      <c r="G575">
        <v>56.949999999999996</v>
      </c>
      <c r="H575" s="4">
        <v>243.75</v>
      </c>
      <c r="I575" s="4">
        <v>29.25</v>
      </c>
      <c r="J575" s="4">
        <f t="shared" si="8"/>
        <v>329.95</v>
      </c>
    </row>
    <row r="576" spans="1:10" x14ac:dyDescent="0.25">
      <c r="A576" s="5">
        <v>41672</v>
      </c>
      <c r="B576" s="6" t="s">
        <v>12</v>
      </c>
      <c r="C576" s="6" t="s">
        <v>15</v>
      </c>
      <c r="D576" t="s">
        <v>3</v>
      </c>
      <c r="E576" s="7">
        <v>7.2916666666666657E-2</v>
      </c>
      <c r="F576">
        <v>49</v>
      </c>
      <c r="G576">
        <v>41.65</v>
      </c>
      <c r="H576" s="4">
        <v>170.625</v>
      </c>
      <c r="I576" s="4">
        <v>63.75</v>
      </c>
      <c r="J576" s="4">
        <f t="shared" si="8"/>
        <v>276.02499999999998</v>
      </c>
    </row>
    <row r="577" spans="1:10" x14ac:dyDescent="0.25">
      <c r="A577" s="5">
        <v>41672</v>
      </c>
      <c r="B577" s="6" t="s">
        <v>12</v>
      </c>
      <c r="C577" s="6" t="s">
        <v>15</v>
      </c>
      <c r="D577" t="s">
        <v>3</v>
      </c>
      <c r="E577" s="7">
        <v>8.3333333333333329E-2</v>
      </c>
      <c r="F577">
        <v>59</v>
      </c>
      <c r="G577">
        <v>50.15</v>
      </c>
      <c r="H577" s="4">
        <v>195</v>
      </c>
      <c r="I577" s="4">
        <v>64.5</v>
      </c>
      <c r="J577" s="4">
        <f t="shared" si="8"/>
        <v>309.64999999999998</v>
      </c>
    </row>
    <row r="578" spans="1:10" x14ac:dyDescent="0.25">
      <c r="A578" s="5">
        <v>41672</v>
      </c>
      <c r="B578" s="6" t="s">
        <v>11</v>
      </c>
      <c r="C578" s="6" t="s">
        <v>15</v>
      </c>
      <c r="D578" t="s">
        <v>5</v>
      </c>
      <c r="E578" s="7">
        <v>3.125E-2</v>
      </c>
      <c r="F578">
        <v>22</v>
      </c>
      <c r="G578">
        <v>18.7</v>
      </c>
      <c r="H578" s="4">
        <v>73.125</v>
      </c>
      <c r="I578" s="4">
        <v>57.75</v>
      </c>
      <c r="J578" s="4">
        <f t="shared" si="8"/>
        <v>149.57499999999999</v>
      </c>
    </row>
    <row r="579" spans="1:10" x14ac:dyDescent="0.25">
      <c r="A579" s="5">
        <v>41672</v>
      </c>
      <c r="B579" s="6" t="s">
        <v>11</v>
      </c>
      <c r="C579" s="6" t="s">
        <v>17</v>
      </c>
      <c r="D579" t="s">
        <v>5</v>
      </c>
      <c r="E579" s="7">
        <v>3.125E-2</v>
      </c>
      <c r="F579">
        <v>48</v>
      </c>
      <c r="G579">
        <v>40.799999999999997</v>
      </c>
      <c r="H579" s="4">
        <v>73.125</v>
      </c>
      <c r="I579" s="4">
        <v>0</v>
      </c>
      <c r="J579" s="4">
        <f t="shared" ref="J579:J642" si="9">SUM(G579:I579)</f>
        <v>113.925</v>
      </c>
    </row>
    <row r="580" spans="1:10" x14ac:dyDescent="0.25">
      <c r="A580" s="5">
        <v>41672</v>
      </c>
      <c r="B580" s="6" t="s">
        <v>11</v>
      </c>
      <c r="C580" s="6" t="s">
        <v>15</v>
      </c>
      <c r="D580" t="s">
        <v>3</v>
      </c>
      <c r="E580" s="7">
        <v>6.2499999999999993E-2</v>
      </c>
      <c r="F580">
        <v>64</v>
      </c>
      <c r="G580">
        <v>54.4</v>
      </c>
      <c r="H580" s="4">
        <v>146.24999999999994</v>
      </c>
      <c r="I580" s="4">
        <v>0</v>
      </c>
      <c r="J580" s="4">
        <f t="shared" si="9"/>
        <v>200.64999999999995</v>
      </c>
    </row>
    <row r="581" spans="1:10" x14ac:dyDescent="0.25">
      <c r="A581" s="5">
        <v>41672</v>
      </c>
      <c r="B581" s="6" t="s">
        <v>12</v>
      </c>
      <c r="C581" s="6" t="s">
        <v>15</v>
      </c>
      <c r="D581" t="s">
        <v>4</v>
      </c>
      <c r="E581" s="7">
        <v>2.0833333333333332E-2</v>
      </c>
      <c r="F581">
        <v>30</v>
      </c>
      <c r="G581">
        <v>25.5</v>
      </c>
      <c r="H581" s="4">
        <v>48.75</v>
      </c>
      <c r="I581" s="4">
        <v>0</v>
      </c>
      <c r="J581" s="4">
        <f t="shared" si="9"/>
        <v>74.25</v>
      </c>
    </row>
    <row r="582" spans="1:10" x14ac:dyDescent="0.25">
      <c r="A582" s="5">
        <v>41672</v>
      </c>
      <c r="B582" s="6" t="s">
        <v>12</v>
      </c>
      <c r="C582" s="6" t="s">
        <v>13</v>
      </c>
      <c r="D582" t="s">
        <v>3</v>
      </c>
      <c r="E582" s="7">
        <v>4.1666666666666664E-2</v>
      </c>
      <c r="F582">
        <v>17</v>
      </c>
      <c r="G582">
        <v>14.45</v>
      </c>
      <c r="H582" s="4">
        <v>97.5</v>
      </c>
      <c r="I582" s="4">
        <v>38.25</v>
      </c>
      <c r="J582" s="4">
        <f t="shared" si="9"/>
        <v>150.19999999999999</v>
      </c>
    </row>
    <row r="583" spans="1:10" x14ac:dyDescent="0.25">
      <c r="A583" s="5">
        <v>41672</v>
      </c>
      <c r="B583" s="6" t="s">
        <v>11</v>
      </c>
      <c r="C583" s="6" t="s">
        <v>13</v>
      </c>
      <c r="D583" t="s">
        <v>5</v>
      </c>
      <c r="E583" s="7">
        <v>6.2499999999999993E-2</v>
      </c>
      <c r="F583">
        <v>13</v>
      </c>
      <c r="G583">
        <v>11.049999999999999</v>
      </c>
      <c r="H583" s="4">
        <v>146.24999999999994</v>
      </c>
      <c r="I583" s="4">
        <v>0</v>
      </c>
      <c r="J583" s="4">
        <f t="shared" si="9"/>
        <v>157.29999999999995</v>
      </c>
    </row>
    <row r="584" spans="1:10" x14ac:dyDescent="0.25">
      <c r="A584" s="5">
        <v>41673</v>
      </c>
      <c r="B584" s="6" t="s">
        <v>11</v>
      </c>
      <c r="C584" s="6" t="s">
        <v>24</v>
      </c>
      <c r="D584" t="s">
        <v>6</v>
      </c>
      <c r="E584" s="7">
        <v>3.125E-2</v>
      </c>
      <c r="F584">
        <v>43</v>
      </c>
      <c r="G584">
        <v>36.549999999999997</v>
      </c>
      <c r="H584" s="4">
        <v>48.75</v>
      </c>
      <c r="I584" s="4">
        <v>30.75</v>
      </c>
      <c r="J584" s="4">
        <f t="shared" si="9"/>
        <v>116.05</v>
      </c>
    </row>
    <row r="585" spans="1:10" x14ac:dyDescent="0.25">
      <c r="A585" s="5">
        <v>41673</v>
      </c>
      <c r="B585" s="6" t="s">
        <v>11</v>
      </c>
      <c r="C585" s="6" t="s">
        <v>24</v>
      </c>
      <c r="D585" t="s">
        <v>5</v>
      </c>
      <c r="E585" s="7">
        <v>2.0833333333333332E-2</v>
      </c>
      <c r="F585">
        <v>58</v>
      </c>
      <c r="G585">
        <v>49.3</v>
      </c>
      <c r="H585" s="4">
        <v>32.5</v>
      </c>
      <c r="I585" s="4">
        <v>0</v>
      </c>
      <c r="J585" s="4">
        <f t="shared" si="9"/>
        <v>81.8</v>
      </c>
    </row>
    <row r="586" spans="1:10" x14ac:dyDescent="0.25">
      <c r="A586" s="5">
        <v>41673</v>
      </c>
      <c r="B586" s="6" t="s">
        <v>11</v>
      </c>
      <c r="C586" s="6" t="s">
        <v>13</v>
      </c>
      <c r="D586" t="s">
        <v>6</v>
      </c>
      <c r="E586" s="7">
        <v>6.2499999999999993E-2</v>
      </c>
      <c r="F586">
        <v>27</v>
      </c>
      <c r="G586">
        <v>22.95</v>
      </c>
      <c r="H586" s="4">
        <v>97.499999999999972</v>
      </c>
      <c r="I586" s="4">
        <v>66.75</v>
      </c>
      <c r="J586" s="4">
        <f t="shared" si="9"/>
        <v>187.2</v>
      </c>
    </row>
    <row r="587" spans="1:10" x14ac:dyDescent="0.25">
      <c r="A587" s="5">
        <v>41673</v>
      </c>
      <c r="B587" s="6" t="s">
        <v>12</v>
      </c>
      <c r="C587" s="6" t="s">
        <v>13</v>
      </c>
      <c r="D587" t="s">
        <v>4</v>
      </c>
      <c r="E587" s="7">
        <v>5.2083333333333329E-2</v>
      </c>
      <c r="F587">
        <v>24</v>
      </c>
      <c r="G587">
        <v>20.399999999999999</v>
      </c>
      <c r="H587" s="4">
        <v>81.25</v>
      </c>
      <c r="I587" s="4">
        <v>74.25</v>
      </c>
      <c r="J587" s="4">
        <f t="shared" si="9"/>
        <v>175.9</v>
      </c>
    </row>
    <row r="588" spans="1:10" x14ac:dyDescent="0.25">
      <c r="A588" s="5">
        <v>41673</v>
      </c>
      <c r="B588" s="6" t="s">
        <v>12</v>
      </c>
      <c r="C588" s="6" t="s">
        <v>13</v>
      </c>
      <c r="D588" t="s">
        <v>3</v>
      </c>
      <c r="E588" s="7">
        <v>8.3333333333333329E-2</v>
      </c>
      <c r="F588">
        <v>53</v>
      </c>
      <c r="G588">
        <v>45.05</v>
      </c>
      <c r="H588" s="4">
        <v>130</v>
      </c>
      <c r="I588" s="4">
        <v>12.75</v>
      </c>
      <c r="J588" s="4">
        <f t="shared" si="9"/>
        <v>187.8</v>
      </c>
    </row>
    <row r="589" spans="1:10" x14ac:dyDescent="0.25">
      <c r="A589" s="5">
        <v>41673</v>
      </c>
      <c r="B589" s="6" t="s">
        <v>11</v>
      </c>
      <c r="C589" s="6" t="s">
        <v>13</v>
      </c>
      <c r="D589" t="s">
        <v>6</v>
      </c>
      <c r="E589" s="7">
        <v>2.0833333333333332E-2</v>
      </c>
      <c r="F589">
        <v>22</v>
      </c>
      <c r="G589">
        <v>18.7</v>
      </c>
      <c r="H589" s="4">
        <v>32.5</v>
      </c>
      <c r="I589" s="4">
        <v>42</v>
      </c>
      <c r="J589" s="4">
        <f t="shared" si="9"/>
        <v>93.2</v>
      </c>
    </row>
    <row r="590" spans="1:10" x14ac:dyDescent="0.25">
      <c r="A590" s="5">
        <v>41673</v>
      </c>
      <c r="B590" s="6" t="s">
        <v>12</v>
      </c>
      <c r="C590" s="6" t="s">
        <v>24</v>
      </c>
      <c r="D590" t="s">
        <v>5</v>
      </c>
      <c r="E590" s="7">
        <v>2.0833333333333332E-2</v>
      </c>
      <c r="F590">
        <v>66</v>
      </c>
      <c r="G590">
        <v>56.1</v>
      </c>
      <c r="H590" s="4">
        <v>32.5</v>
      </c>
      <c r="I590" s="4">
        <v>0</v>
      </c>
      <c r="J590" s="4">
        <f t="shared" si="9"/>
        <v>88.6</v>
      </c>
    </row>
    <row r="591" spans="1:10" x14ac:dyDescent="0.25">
      <c r="A591" s="5">
        <v>41673</v>
      </c>
      <c r="B591" s="6" t="s">
        <v>12</v>
      </c>
      <c r="C591" s="6" t="s">
        <v>15</v>
      </c>
      <c r="D591" t="s">
        <v>5</v>
      </c>
      <c r="E591" s="7">
        <v>4.1666666666666664E-2</v>
      </c>
      <c r="F591">
        <v>35</v>
      </c>
      <c r="G591">
        <v>29.75</v>
      </c>
      <c r="H591" s="4">
        <v>65</v>
      </c>
      <c r="I591" s="4">
        <v>60.75</v>
      </c>
      <c r="J591" s="4">
        <f t="shared" si="9"/>
        <v>155.5</v>
      </c>
    </row>
    <row r="592" spans="1:10" x14ac:dyDescent="0.25">
      <c r="A592" s="5">
        <v>41673</v>
      </c>
      <c r="B592" s="6" t="s">
        <v>11</v>
      </c>
      <c r="C592" s="6" t="s">
        <v>15</v>
      </c>
      <c r="D592" t="s">
        <v>5</v>
      </c>
      <c r="E592" s="7">
        <v>9.375E-2</v>
      </c>
      <c r="F592">
        <v>23</v>
      </c>
      <c r="G592">
        <v>19.55</v>
      </c>
      <c r="H592" s="4">
        <v>146.25</v>
      </c>
      <c r="I592" s="4">
        <v>81</v>
      </c>
      <c r="J592" s="4">
        <f t="shared" si="9"/>
        <v>246.8</v>
      </c>
    </row>
    <row r="593" spans="1:10" x14ac:dyDescent="0.25">
      <c r="A593" s="5">
        <v>41673</v>
      </c>
      <c r="B593" s="6" t="s">
        <v>12</v>
      </c>
      <c r="C593" s="6" t="s">
        <v>15</v>
      </c>
      <c r="D593" t="s">
        <v>6</v>
      </c>
      <c r="E593" s="7">
        <v>4.1666666666666664E-2</v>
      </c>
      <c r="F593">
        <v>45</v>
      </c>
      <c r="G593">
        <v>38.25</v>
      </c>
      <c r="H593" s="4">
        <v>65</v>
      </c>
      <c r="I593" s="4">
        <v>0</v>
      </c>
      <c r="J593" s="4">
        <f t="shared" si="9"/>
        <v>103.25</v>
      </c>
    </row>
    <row r="594" spans="1:10" x14ac:dyDescent="0.25">
      <c r="A594" s="5">
        <v>41673</v>
      </c>
      <c r="B594" s="6" t="s">
        <v>12</v>
      </c>
      <c r="C594" s="6" t="s">
        <v>13</v>
      </c>
      <c r="D594" t="s">
        <v>5</v>
      </c>
      <c r="E594" s="7">
        <v>2.0833333333333332E-2</v>
      </c>
      <c r="F594">
        <v>45</v>
      </c>
      <c r="G594">
        <v>38.25</v>
      </c>
      <c r="H594" s="4">
        <v>32.5</v>
      </c>
      <c r="I594" s="4">
        <v>51</v>
      </c>
      <c r="J594" s="4">
        <f t="shared" si="9"/>
        <v>121.75</v>
      </c>
    </row>
    <row r="595" spans="1:10" x14ac:dyDescent="0.25">
      <c r="A595" s="5">
        <v>41673</v>
      </c>
      <c r="B595" s="6" t="s">
        <v>11</v>
      </c>
      <c r="C595" s="6" t="s">
        <v>24</v>
      </c>
      <c r="D595" t="s">
        <v>4</v>
      </c>
      <c r="E595" s="7">
        <v>4.1666666666666664E-2</v>
      </c>
      <c r="F595">
        <v>33</v>
      </c>
      <c r="G595">
        <v>28.05</v>
      </c>
      <c r="H595" s="4">
        <v>65</v>
      </c>
      <c r="I595" s="4">
        <v>0</v>
      </c>
      <c r="J595" s="4">
        <f t="shared" si="9"/>
        <v>93.05</v>
      </c>
    </row>
    <row r="596" spans="1:10" x14ac:dyDescent="0.25">
      <c r="A596" s="5">
        <v>41673</v>
      </c>
      <c r="B596" s="6" t="s">
        <v>12</v>
      </c>
      <c r="C596" s="6" t="s">
        <v>13</v>
      </c>
      <c r="D596" t="s">
        <v>6</v>
      </c>
      <c r="E596" s="7">
        <v>4.1666666666666664E-2</v>
      </c>
      <c r="F596">
        <v>63</v>
      </c>
      <c r="G596">
        <v>53.55</v>
      </c>
      <c r="H596" s="4">
        <v>65</v>
      </c>
      <c r="I596" s="4">
        <v>79.5</v>
      </c>
      <c r="J596" s="4">
        <f t="shared" si="9"/>
        <v>198.05</v>
      </c>
    </row>
    <row r="597" spans="1:10" x14ac:dyDescent="0.25">
      <c r="A597" s="5">
        <v>41673</v>
      </c>
      <c r="B597" s="6" t="s">
        <v>11</v>
      </c>
      <c r="C597" s="6" t="s">
        <v>16</v>
      </c>
      <c r="D597" t="s">
        <v>6</v>
      </c>
      <c r="E597" s="7">
        <v>7.2916666666666657E-2</v>
      </c>
      <c r="F597">
        <v>45</v>
      </c>
      <c r="G597">
        <v>38.25</v>
      </c>
      <c r="H597" s="4">
        <v>113.75</v>
      </c>
      <c r="I597" s="4">
        <v>0</v>
      </c>
      <c r="J597" s="4">
        <f t="shared" si="9"/>
        <v>152</v>
      </c>
    </row>
    <row r="598" spans="1:10" x14ac:dyDescent="0.25">
      <c r="A598" s="5">
        <v>41673</v>
      </c>
      <c r="B598" s="6" t="s">
        <v>11</v>
      </c>
      <c r="C598" s="6" t="s">
        <v>16</v>
      </c>
      <c r="D598" t="s">
        <v>3</v>
      </c>
      <c r="E598" s="7">
        <v>0.10416666666666667</v>
      </c>
      <c r="F598">
        <v>49</v>
      </c>
      <c r="G598">
        <v>41.65</v>
      </c>
      <c r="H598" s="4">
        <v>162.5</v>
      </c>
      <c r="I598" s="4">
        <v>75</v>
      </c>
      <c r="J598" s="4">
        <f t="shared" si="9"/>
        <v>279.14999999999998</v>
      </c>
    </row>
    <row r="599" spans="1:10" x14ac:dyDescent="0.25">
      <c r="A599" s="5">
        <v>41673</v>
      </c>
      <c r="B599" s="6" t="s">
        <v>12</v>
      </c>
      <c r="C599" s="6" t="s">
        <v>16</v>
      </c>
      <c r="D599" t="s">
        <v>6</v>
      </c>
      <c r="E599" s="7">
        <v>8.3333333333333329E-2</v>
      </c>
      <c r="F599">
        <v>10</v>
      </c>
      <c r="G599">
        <v>8.5</v>
      </c>
      <c r="H599" s="4">
        <v>130</v>
      </c>
      <c r="I599" s="4">
        <v>0</v>
      </c>
      <c r="J599" s="4">
        <f t="shared" si="9"/>
        <v>138.5</v>
      </c>
    </row>
    <row r="600" spans="1:10" x14ac:dyDescent="0.25">
      <c r="A600" s="5">
        <v>41673</v>
      </c>
      <c r="B600" s="6" t="s">
        <v>11</v>
      </c>
      <c r="C600" s="6" t="s">
        <v>13</v>
      </c>
      <c r="D600" t="s">
        <v>6</v>
      </c>
      <c r="E600" s="7">
        <v>3.125E-2</v>
      </c>
      <c r="F600">
        <v>47</v>
      </c>
      <c r="G600">
        <v>39.949999999999996</v>
      </c>
      <c r="H600" s="4">
        <v>48.75</v>
      </c>
      <c r="I600" s="4">
        <v>33</v>
      </c>
      <c r="J600" s="4">
        <f t="shared" si="9"/>
        <v>121.69999999999999</v>
      </c>
    </row>
    <row r="601" spans="1:10" x14ac:dyDescent="0.25">
      <c r="A601" s="5">
        <v>41673</v>
      </c>
      <c r="B601" s="6" t="s">
        <v>12</v>
      </c>
      <c r="C601" s="6" t="s">
        <v>16</v>
      </c>
      <c r="D601" t="s">
        <v>3</v>
      </c>
      <c r="E601" s="7">
        <v>9.375E-2</v>
      </c>
      <c r="F601">
        <v>19</v>
      </c>
      <c r="G601">
        <v>16.149999999999999</v>
      </c>
      <c r="H601" s="4">
        <v>146.25</v>
      </c>
      <c r="I601" s="4">
        <v>35.25</v>
      </c>
      <c r="J601" s="4">
        <f t="shared" si="9"/>
        <v>197.65</v>
      </c>
    </row>
    <row r="602" spans="1:10" x14ac:dyDescent="0.25">
      <c r="A602" s="5">
        <v>41674</v>
      </c>
      <c r="B602" s="6" t="s">
        <v>11</v>
      </c>
      <c r="C602" s="6" t="s">
        <v>16</v>
      </c>
      <c r="D602" t="s">
        <v>5</v>
      </c>
      <c r="E602" s="7">
        <v>4.1666666666666664E-2</v>
      </c>
      <c r="F602">
        <v>29</v>
      </c>
      <c r="G602">
        <v>24.65</v>
      </c>
      <c r="H602" s="4">
        <v>65</v>
      </c>
      <c r="I602" s="4">
        <v>0</v>
      </c>
      <c r="J602" s="4">
        <f t="shared" si="9"/>
        <v>89.65</v>
      </c>
    </row>
    <row r="603" spans="1:10" x14ac:dyDescent="0.25">
      <c r="A603" s="5">
        <v>41674</v>
      </c>
      <c r="B603" s="6" t="s">
        <v>11</v>
      </c>
      <c r="C603" s="6" t="s">
        <v>17</v>
      </c>
      <c r="D603" t="s">
        <v>4</v>
      </c>
      <c r="E603" s="7">
        <v>2.0833333333333332E-2</v>
      </c>
      <c r="F603">
        <v>51</v>
      </c>
      <c r="G603">
        <v>43.35</v>
      </c>
      <c r="H603" s="4">
        <v>32.5</v>
      </c>
      <c r="I603" s="4">
        <v>86.25</v>
      </c>
      <c r="J603" s="4">
        <f t="shared" si="9"/>
        <v>162.1</v>
      </c>
    </row>
    <row r="604" spans="1:10" x14ac:dyDescent="0.25">
      <c r="A604" s="5">
        <v>41674</v>
      </c>
      <c r="B604" s="6" t="s">
        <v>11</v>
      </c>
      <c r="C604" s="6" t="s">
        <v>16</v>
      </c>
      <c r="D604" t="s">
        <v>5</v>
      </c>
      <c r="E604" s="7">
        <v>4.1666666666666664E-2</v>
      </c>
      <c r="F604">
        <v>16</v>
      </c>
      <c r="G604">
        <v>13.6</v>
      </c>
      <c r="H604" s="4">
        <v>65</v>
      </c>
      <c r="I604" s="4">
        <v>58.5</v>
      </c>
      <c r="J604" s="4">
        <f t="shared" si="9"/>
        <v>137.1</v>
      </c>
    </row>
    <row r="605" spans="1:10" x14ac:dyDescent="0.25">
      <c r="A605" s="5">
        <v>41674</v>
      </c>
      <c r="B605" s="6" t="s">
        <v>11</v>
      </c>
      <c r="C605" s="6" t="s">
        <v>13</v>
      </c>
      <c r="D605" t="s">
        <v>5</v>
      </c>
      <c r="E605" s="7">
        <v>7.2916666666666657E-2</v>
      </c>
      <c r="F605">
        <v>16</v>
      </c>
      <c r="G605">
        <v>13.6</v>
      </c>
      <c r="H605" s="4">
        <v>113.75</v>
      </c>
      <c r="I605" s="4">
        <v>0</v>
      </c>
      <c r="J605" s="4">
        <f t="shared" si="9"/>
        <v>127.35</v>
      </c>
    </row>
    <row r="606" spans="1:10" x14ac:dyDescent="0.25">
      <c r="A606" s="5">
        <v>41674</v>
      </c>
      <c r="C606" s="6" t="s">
        <v>18</v>
      </c>
      <c r="D606" t="s">
        <v>6</v>
      </c>
      <c r="E606" s="7">
        <v>6.2499999999999993E-2</v>
      </c>
      <c r="F606">
        <v>39</v>
      </c>
      <c r="G606">
        <v>33.15</v>
      </c>
      <c r="H606" s="4">
        <v>97.499999999999972</v>
      </c>
      <c r="I606" s="4">
        <v>0</v>
      </c>
      <c r="J606" s="4">
        <f t="shared" si="9"/>
        <v>130.64999999999998</v>
      </c>
    </row>
    <row r="607" spans="1:10" x14ac:dyDescent="0.25">
      <c r="A607" s="5">
        <v>41674</v>
      </c>
      <c r="C607" s="6" t="s">
        <v>18</v>
      </c>
      <c r="D607" t="s">
        <v>5</v>
      </c>
      <c r="E607" s="7">
        <v>8.3333333333333329E-2</v>
      </c>
      <c r="F607">
        <v>55</v>
      </c>
      <c r="G607">
        <v>46.75</v>
      </c>
      <c r="H607" s="4">
        <v>130</v>
      </c>
      <c r="I607" s="4">
        <v>56.25</v>
      </c>
      <c r="J607" s="4">
        <f t="shared" si="9"/>
        <v>233</v>
      </c>
    </row>
    <row r="608" spans="1:10" x14ac:dyDescent="0.25">
      <c r="A608" s="5">
        <v>41674</v>
      </c>
      <c r="B608" s="6" t="s">
        <v>12</v>
      </c>
      <c r="C608" s="6" t="s">
        <v>13</v>
      </c>
      <c r="D608" t="s">
        <v>5</v>
      </c>
      <c r="E608" s="7">
        <v>5.2083333333333329E-2</v>
      </c>
      <c r="F608">
        <v>42</v>
      </c>
      <c r="G608">
        <v>35.699999999999996</v>
      </c>
      <c r="H608" s="4">
        <v>81.25</v>
      </c>
      <c r="I608" s="4">
        <v>27.75</v>
      </c>
      <c r="J608" s="4">
        <f t="shared" si="9"/>
        <v>144.69999999999999</v>
      </c>
    </row>
    <row r="609" spans="1:10" x14ac:dyDescent="0.25">
      <c r="A609" s="5">
        <v>41674</v>
      </c>
      <c r="B609" s="6" t="s">
        <v>11</v>
      </c>
      <c r="C609" s="6" t="s">
        <v>17</v>
      </c>
      <c r="D609" t="s">
        <v>3</v>
      </c>
      <c r="E609" s="7">
        <v>5.2083333333333329E-2</v>
      </c>
      <c r="F609">
        <v>68</v>
      </c>
      <c r="G609">
        <v>57.8</v>
      </c>
      <c r="H609" s="4">
        <v>81.25</v>
      </c>
      <c r="I609" s="4">
        <v>91.5</v>
      </c>
      <c r="J609" s="4">
        <f t="shared" si="9"/>
        <v>230.55</v>
      </c>
    </row>
    <row r="610" spans="1:10" x14ac:dyDescent="0.25">
      <c r="A610" s="5">
        <v>41674</v>
      </c>
      <c r="B610" s="6" t="s">
        <v>12</v>
      </c>
      <c r="C610" s="6" t="s">
        <v>16</v>
      </c>
      <c r="D610" t="s">
        <v>6</v>
      </c>
      <c r="E610" s="7">
        <v>2.0833333333333332E-2</v>
      </c>
      <c r="F610">
        <v>67</v>
      </c>
      <c r="G610">
        <v>56.949999999999996</v>
      </c>
      <c r="H610" s="4">
        <v>32.5</v>
      </c>
      <c r="I610" s="4">
        <v>79.5</v>
      </c>
      <c r="J610" s="4">
        <f t="shared" si="9"/>
        <v>168.95</v>
      </c>
    </row>
    <row r="611" spans="1:10" x14ac:dyDescent="0.25">
      <c r="A611" s="5">
        <v>41674</v>
      </c>
      <c r="B611" s="6" t="s">
        <v>12</v>
      </c>
      <c r="C611" s="6" t="s">
        <v>13</v>
      </c>
      <c r="D611" t="s">
        <v>6</v>
      </c>
      <c r="E611" s="7">
        <v>3.125E-2</v>
      </c>
      <c r="F611">
        <v>15</v>
      </c>
      <c r="G611">
        <v>12.75</v>
      </c>
      <c r="H611" s="4">
        <v>48.75</v>
      </c>
      <c r="I611" s="4">
        <v>66</v>
      </c>
      <c r="J611" s="4">
        <f t="shared" si="9"/>
        <v>127.5</v>
      </c>
    </row>
    <row r="612" spans="1:10" x14ac:dyDescent="0.25">
      <c r="A612" s="5">
        <v>41674</v>
      </c>
      <c r="C612" s="6" t="s">
        <v>18</v>
      </c>
      <c r="D612" t="s">
        <v>4</v>
      </c>
      <c r="E612" s="7">
        <v>7.2916666666666657E-2</v>
      </c>
      <c r="F612">
        <v>15</v>
      </c>
      <c r="G612">
        <v>12.75</v>
      </c>
      <c r="H612" s="4">
        <v>113.75</v>
      </c>
      <c r="I612" s="4">
        <v>8.25</v>
      </c>
      <c r="J612" s="4">
        <f t="shared" si="9"/>
        <v>134.75</v>
      </c>
    </row>
    <row r="613" spans="1:10" x14ac:dyDescent="0.25">
      <c r="A613" s="5">
        <v>41674</v>
      </c>
      <c r="B613" s="6" t="s">
        <v>12</v>
      </c>
      <c r="C613" s="6" t="s">
        <v>17</v>
      </c>
      <c r="D613" t="s">
        <v>6</v>
      </c>
      <c r="E613" s="7">
        <v>5.2083333333333329E-2</v>
      </c>
      <c r="F613">
        <v>65</v>
      </c>
      <c r="G613">
        <v>55.25</v>
      </c>
      <c r="H613" s="4">
        <v>81.25</v>
      </c>
      <c r="I613" s="4">
        <v>24</v>
      </c>
      <c r="J613" s="4">
        <f t="shared" si="9"/>
        <v>160.5</v>
      </c>
    </row>
    <row r="614" spans="1:10" x14ac:dyDescent="0.25">
      <c r="A614" s="5">
        <v>41674</v>
      </c>
      <c r="B614" s="6" t="s">
        <v>12</v>
      </c>
      <c r="C614" s="6" t="s">
        <v>17</v>
      </c>
      <c r="D614" t="s">
        <v>3</v>
      </c>
      <c r="E614" s="7">
        <v>8.3333333333333329E-2</v>
      </c>
      <c r="F614">
        <v>59</v>
      </c>
      <c r="G614">
        <v>50.15</v>
      </c>
      <c r="H614" s="4">
        <v>130</v>
      </c>
      <c r="I614" s="4">
        <v>0</v>
      </c>
      <c r="J614" s="4">
        <f t="shared" si="9"/>
        <v>180.15</v>
      </c>
    </row>
    <row r="615" spans="1:10" x14ac:dyDescent="0.25">
      <c r="A615" s="5">
        <v>41674</v>
      </c>
      <c r="B615" s="6" t="s">
        <v>12</v>
      </c>
      <c r="C615" s="6" t="s">
        <v>16</v>
      </c>
      <c r="D615" t="s">
        <v>6</v>
      </c>
      <c r="E615" s="7">
        <v>3.125E-2</v>
      </c>
      <c r="F615">
        <v>26</v>
      </c>
      <c r="G615">
        <v>22.099999999999998</v>
      </c>
      <c r="H615" s="4">
        <v>48.75</v>
      </c>
      <c r="I615" s="4">
        <v>0</v>
      </c>
      <c r="J615" s="4">
        <f t="shared" si="9"/>
        <v>70.849999999999994</v>
      </c>
    </row>
    <row r="616" spans="1:10" x14ac:dyDescent="0.25">
      <c r="A616" s="5">
        <v>41674</v>
      </c>
      <c r="C616" s="6" t="s">
        <v>13</v>
      </c>
      <c r="D616" t="s">
        <v>4</v>
      </c>
      <c r="E616" s="7">
        <v>5.2083333333333329E-2</v>
      </c>
      <c r="F616">
        <v>36</v>
      </c>
      <c r="G616">
        <v>30.599999999999998</v>
      </c>
      <c r="H616" s="4">
        <v>81.25</v>
      </c>
      <c r="I616" s="4">
        <v>0</v>
      </c>
      <c r="J616" s="4">
        <f t="shared" si="9"/>
        <v>111.85</v>
      </c>
    </row>
    <row r="617" spans="1:10" x14ac:dyDescent="0.25">
      <c r="A617" s="5">
        <v>41674</v>
      </c>
      <c r="B617" s="6" t="s">
        <v>11</v>
      </c>
      <c r="C617" s="6" t="s">
        <v>13</v>
      </c>
      <c r="D617" t="s">
        <v>6</v>
      </c>
      <c r="E617" s="7">
        <v>5.2083333333333329E-2</v>
      </c>
      <c r="F617">
        <v>64</v>
      </c>
      <c r="G617">
        <v>54.4</v>
      </c>
      <c r="H617" s="4">
        <v>81.25</v>
      </c>
      <c r="I617" s="4">
        <v>0</v>
      </c>
      <c r="J617" s="4">
        <f t="shared" si="9"/>
        <v>135.65</v>
      </c>
    </row>
    <row r="618" spans="1:10" x14ac:dyDescent="0.25">
      <c r="A618" s="5">
        <v>41674</v>
      </c>
      <c r="B618" s="6" t="s">
        <v>11</v>
      </c>
      <c r="C618" s="6" t="s">
        <v>13</v>
      </c>
      <c r="D618" t="s">
        <v>4</v>
      </c>
      <c r="E618" s="7">
        <v>8.3333333333333329E-2</v>
      </c>
      <c r="F618">
        <v>48</v>
      </c>
      <c r="G618">
        <v>40.799999999999997</v>
      </c>
      <c r="H618" s="4">
        <v>130</v>
      </c>
      <c r="I618" s="4">
        <v>0</v>
      </c>
      <c r="J618" s="4">
        <f t="shared" si="9"/>
        <v>170.8</v>
      </c>
    </row>
    <row r="619" spans="1:10" x14ac:dyDescent="0.25">
      <c r="A619" s="5">
        <v>41674</v>
      </c>
      <c r="C619" s="6" t="s">
        <v>13</v>
      </c>
      <c r="D619" t="s">
        <v>6</v>
      </c>
      <c r="E619" s="7">
        <v>2.0833333333333332E-2</v>
      </c>
      <c r="F619">
        <v>42</v>
      </c>
      <c r="G619">
        <v>35.699999999999996</v>
      </c>
      <c r="H619" s="4">
        <v>32.5</v>
      </c>
      <c r="I619" s="4">
        <v>68.25</v>
      </c>
      <c r="J619" s="4">
        <f t="shared" si="9"/>
        <v>136.44999999999999</v>
      </c>
    </row>
    <row r="620" spans="1:10" x14ac:dyDescent="0.25">
      <c r="A620" s="5">
        <v>41675</v>
      </c>
      <c r="C620" s="6" t="s">
        <v>17</v>
      </c>
      <c r="D620" t="s">
        <v>6</v>
      </c>
      <c r="E620" s="7">
        <v>4.1666666666666664E-2</v>
      </c>
      <c r="F620">
        <v>37</v>
      </c>
      <c r="G620">
        <v>31.45</v>
      </c>
      <c r="H620" s="4">
        <v>65</v>
      </c>
      <c r="I620" s="4">
        <v>10.5</v>
      </c>
      <c r="J620" s="4">
        <f t="shared" si="9"/>
        <v>106.95</v>
      </c>
    </row>
    <row r="621" spans="1:10" x14ac:dyDescent="0.25">
      <c r="A621" s="5">
        <v>41675</v>
      </c>
      <c r="C621" s="6" t="s">
        <v>17</v>
      </c>
      <c r="D621" t="s">
        <v>5</v>
      </c>
      <c r="E621" s="7">
        <v>4.1666666666666664E-2</v>
      </c>
      <c r="F621">
        <v>42</v>
      </c>
      <c r="G621">
        <v>35.699999999999996</v>
      </c>
      <c r="H621" s="4">
        <v>65</v>
      </c>
      <c r="I621" s="4">
        <v>0</v>
      </c>
      <c r="J621" s="4">
        <f t="shared" si="9"/>
        <v>100.69999999999999</v>
      </c>
    </row>
    <row r="622" spans="1:10" x14ac:dyDescent="0.25">
      <c r="A622" s="5">
        <v>41675</v>
      </c>
      <c r="C622" s="6" t="s">
        <v>17</v>
      </c>
      <c r="D622" t="s">
        <v>3</v>
      </c>
      <c r="E622" s="7">
        <v>4.1666666666666664E-2</v>
      </c>
      <c r="F622">
        <v>12</v>
      </c>
      <c r="G622">
        <v>10.199999999999999</v>
      </c>
      <c r="H622" s="4">
        <v>65</v>
      </c>
      <c r="I622" s="4">
        <v>38.25</v>
      </c>
      <c r="J622" s="4">
        <f t="shared" si="9"/>
        <v>113.45</v>
      </c>
    </row>
    <row r="623" spans="1:10" x14ac:dyDescent="0.25">
      <c r="A623" s="5">
        <v>41675</v>
      </c>
      <c r="C623" s="6" t="s">
        <v>16</v>
      </c>
      <c r="D623" t="s">
        <v>3</v>
      </c>
      <c r="E623" s="7">
        <v>9.375E-2</v>
      </c>
      <c r="F623">
        <v>35</v>
      </c>
      <c r="G623">
        <v>29.75</v>
      </c>
      <c r="H623" s="4">
        <v>146.25</v>
      </c>
      <c r="I623" s="4">
        <v>0</v>
      </c>
      <c r="J623" s="4">
        <f t="shared" si="9"/>
        <v>176</v>
      </c>
    </row>
    <row r="624" spans="1:10" x14ac:dyDescent="0.25">
      <c r="A624" s="5">
        <v>41675</v>
      </c>
      <c r="C624" s="6" t="s">
        <v>16</v>
      </c>
      <c r="D624" t="s">
        <v>5</v>
      </c>
      <c r="E624" s="7">
        <v>4.1666666666666664E-2</v>
      </c>
      <c r="F624">
        <v>11</v>
      </c>
      <c r="G624">
        <v>9.35</v>
      </c>
      <c r="H624" s="4">
        <v>65</v>
      </c>
      <c r="I624" s="4">
        <v>53.25</v>
      </c>
      <c r="J624" s="4">
        <f t="shared" si="9"/>
        <v>127.6</v>
      </c>
    </row>
    <row r="625" spans="1:10" x14ac:dyDescent="0.25">
      <c r="A625" s="5">
        <v>41675</v>
      </c>
      <c r="C625" s="6" t="s">
        <v>16</v>
      </c>
      <c r="D625" t="s">
        <v>3</v>
      </c>
      <c r="E625" s="7">
        <v>9.375E-2</v>
      </c>
      <c r="F625">
        <v>11</v>
      </c>
      <c r="G625">
        <v>9.35</v>
      </c>
      <c r="H625" s="4">
        <v>146.25</v>
      </c>
      <c r="I625" s="4">
        <v>72</v>
      </c>
      <c r="J625" s="4">
        <f t="shared" si="9"/>
        <v>227.6</v>
      </c>
    </row>
    <row r="626" spans="1:10" x14ac:dyDescent="0.25">
      <c r="A626" s="5">
        <v>41675</v>
      </c>
      <c r="C626" s="6" t="s">
        <v>16</v>
      </c>
      <c r="D626" t="s">
        <v>6</v>
      </c>
      <c r="E626" s="7">
        <v>2.0833333333333332E-2</v>
      </c>
      <c r="F626">
        <v>67</v>
      </c>
      <c r="G626">
        <v>56.949999999999996</v>
      </c>
      <c r="H626" s="4">
        <v>32.5</v>
      </c>
      <c r="I626" s="4">
        <v>70.5</v>
      </c>
      <c r="J626" s="4">
        <f t="shared" si="9"/>
        <v>159.94999999999999</v>
      </c>
    </row>
    <row r="627" spans="1:10" x14ac:dyDescent="0.25">
      <c r="A627" s="5">
        <v>41675</v>
      </c>
      <c r="C627" s="6" t="s">
        <v>15</v>
      </c>
      <c r="D627" t="s">
        <v>5</v>
      </c>
      <c r="E627" s="7">
        <v>2.0833333333333332E-2</v>
      </c>
      <c r="F627">
        <v>45</v>
      </c>
      <c r="G627">
        <v>38.25</v>
      </c>
      <c r="H627" s="4">
        <v>32.5</v>
      </c>
      <c r="I627" s="4">
        <v>0</v>
      </c>
      <c r="J627" s="4">
        <f t="shared" si="9"/>
        <v>70.75</v>
      </c>
    </row>
    <row r="628" spans="1:10" x14ac:dyDescent="0.25">
      <c r="A628" s="5">
        <v>41675</v>
      </c>
      <c r="C628" s="6" t="s">
        <v>15</v>
      </c>
      <c r="D628" t="s">
        <v>3</v>
      </c>
      <c r="E628" s="7">
        <v>2.0833333333333332E-2</v>
      </c>
      <c r="F628">
        <v>30</v>
      </c>
      <c r="G628">
        <v>25.5</v>
      </c>
      <c r="H628" s="4">
        <v>32.5</v>
      </c>
      <c r="I628" s="4">
        <v>0</v>
      </c>
      <c r="J628" s="4">
        <f t="shared" si="9"/>
        <v>58</v>
      </c>
    </row>
    <row r="629" spans="1:10" x14ac:dyDescent="0.25">
      <c r="A629" s="5">
        <v>41675</v>
      </c>
      <c r="C629" s="6" t="s">
        <v>17</v>
      </c>
      <c r="D629" t="s">
        <v>3</v>
      </c>
      <c r="E629" s="7">
        <v>7.2916666666666657E-2</v>
      </c>
      <c r="F629">
        <v>13</v>
      </c>
      <c r="G629">
        <v>11.049999999999999</v>
      </c>
      <c r="H629" s="4">
        <v>113.75</v>
      </c>
      <c r="I629" s="4">
        <v>84</v>
      </c>
      <c r="J629" s="4">
        <f t="shared" si="9"/>
        <v>208.8</v>
      </c>
    </row>
    <row r="630" spans="1:10" x14ac:dyDescent="0.25">
      <c r="A630" s="5">
        <v>41675</v>
      </c>
      <c r="C630" s="6" t="s">
        <v>16</v>
      </c>
      <c r="D630" t="s">
        <v>4</v>
      </c>
      <c r="E630" s="7">
        <v>4.1666666666666664E-2</v>
      </c>
      <c r="F630">
        <v>22</v>
      </c>
      <c r="G630">
        <v>18.7</v>
      </c>
      <c r="H630" s="4">
        <v>65</v>
      </c>
      <c r="I630" s="4">
        <v>86.25</v>
      </c>
      <c r="J630" s="4">
        <f t="shared" si="9"/>
        <v>169.95</v>
      </c>
    </row>
    <row r="631" spans="1:10" x14ac:dyDescent="0.25">
      <c r="A631" s="5">
        <v>41675</v>
      </c>
      <c r="C631" s="6" t="s">
        <v>15</v>
      </c>
      <c r="D631" t="s">
        <v>5</v>
      </c>
      <c r="E631" s="7">
        <v>2.0833333333333332E-2</v>
      </c>
      <c r="F631">
        <v>51</v>
      </c>
      <c r="G631">
        <v>43.35</v>
      </c>
      <c r="H631" s="4">
        <v>32.5</v>
      </c>
      <c r="I631" s="4">
        <v>49.5</v>
      </c>
      <c r="J631" s="4">
        <f t="shared" si="9"/>
        <v>125.35</v>
      </c>
    </row>
    <row r="632" spans="1:10" x14ac:dyDescent="0.25">
      <c r="A632" s="5">
        <v>41675</v>
      </c>
      <c r="C632" s="6" t="s">
        <v>16</v>
      </c>
      <c r="D632" t="s">
        <v>5</v>
      </c>
      <c r="E632" s="7">
        <v>4.1666666666666664E-2</v>
      </c>
      <c r="F632">
        <v>48</v>
      </c>
      <c r="G632">
        <v>40.799999999999997</v>
      </c>
      <c r="H632" s="4">
        <v>65</v>
      </c>
      <c r="I632" s="4">
        <v>78.75</v>
      </c>
      <c r="J632" s="4">
        <f t="shared" si="9"/>
        <v>184.55</v>
      </c>
    </row>
    <row r="633" spans="1:10" x14ac:dyDescent="0.25">
      <c r="A633" s="5">
        <v>41675</v>
      </c>
      <c r="C633" s="6" t="s">
        <v>15</v>
      </c>
      <c r="D633" t="s">
        <v>3</v>
      </c>
      <c r="E633" s="7">
        <v>2.0833333333333332E-2</v>
      </c>
      <c r="F633">
        <v>37</v>
      </c>
      <c r="G633">
        <v>31.45</v>
      </c>
      <c r="H633" s="4">
        <v>32.5</v>
      </c>
      <c r="I633" s="4">
        <v>68.25</v>
      </c>
      <c r="J633" s="4">
        <f t="shared" si="9"/>
        <v>132.19999999999999</v>
      </c>
    </row>
    <row r="634" spans="1:10" x14ac:dyDescent="0.25">
      <c r="A634" s="5">
        <v>41675</v>
      </c>
      <c r="C634" s="6" t="s">
        <v>16</v>
      </c>
      <c r="D634" t="s">
        <v>5</v>
      </c>
      <c r="E634" s="7">
        <v>0.10416666666666667</v>
      </c>
      <c r="F634">
        <v>32</v>
      </c>
      <c r="G634">
        <v>27.2</v>
      </c>
      <c r="H634" s="4">
        <v>162.5</v>
      </c>
      <c r="I634" s="4">
        <v>8.25</v>
      </c>
      <c r="J634" s="4">
        <f t="shared" si="9"/>
        <v>197.95</v>
      </c>
    </row>
    <row r="635" spans="1:10" x14ac:dyDescent="0.25">
      <c r="A635" s="5">
        <v>41675</v>
      </c>
      <c r="C635" s="6" t="s">
        <v>17</v>
      </c>
      <c r="D635" t="s">
        <v>3</v>
      </c>
      <c r="E635" s="7">
        <v>6.2499999999999993E-2</v>
      </c>
      <c r="F635">
        <v>33</v>
      </c>
      <c r="G635">
        <v>28.05</v>
      </c>
      <c r="H635" s="4">
        <v>97.499999999999972</v>
      </c>
      <c r="I635" s="4">
        <v>0</v>
      </c>
      <c r="J635" s="4">
        <f t="shared" si="9"/>
        <v>125.54999999999997</v>
      </c>
    </row>
    <row r="636" spans="1:10" x14ac:dyDescent="0.25">
      <c r="A636" s="5">
        <v>41675</v>
      </c>
      <c r="C636" s="6" t="s">
        <v>17</v>
      </c>
      <c r="D636" t="s">
        <v>4</v>
      </c>
      <c r="E636" s="7">
        <v>4.1666666666666664E-2</v>
      </c>
      <c r="F636">
        <v>28</v>
      </c>
      <c r="G636">
        <v>23.8</v>
      </c>
      <c r="H636" s="4">
        <v>65</v>
      </c>
      <c r="I636" s="4">
        <v>0</v>
      </c>
      <c r="J636" s="4">
        <f t="shared" si="9"/>
        <v>88.8</v>
      </c>
    </row>
    <row r="637" spans="1:10" x14ac:dyDescent="0.25">
      <c r="A637" s="5">
        <v>41675</v>
      </c>
      <c r="C637" s="6" t="s">
        <v>17</v>
      </c>
      <c r="D637" t="s">
        <v>4</v>
      </c>
      <c r="E637" s="7">
        <v>8.3333333333333329E-2</v>
      </c>
      <c r="F637">
        <v>54</v>
      </c>
      <c r="G637">
        <v>45.9</v>
      </c>
      <c r="H637" s="4">
        <v>130</v>
      </c>
      <c r="I637" s="4">
        <v>0</v>
      </c>
      <c r="J637" s="4">
        <f t="shared" si="9"/>
        <v>175.9</v>
      </c>
    </row>
    <row r="638" spans="1:10" x14ac:dyDescent="0.25">
      <c r="A638" s="5">
        <v>41676</v>
      </c>
      <c r="C638" s="6" t="s">
        <v>18</v>
      </c>
      <c r="D638" t="s">
        <v>4</v>
      </c>
      <c r="E638" s="7">
        <v>2.0833333333333332E-2</v>
      </c>
      <c r="F638">
        <v>38</v>
      </c>
      <c r="G638">
        <v>32.299999999999997</v>
      </c>
      <c r="H638" s="4">
        <v>32.5</v>
      </c>
      <c r="I638" s="4">
        <v>0</v>
      </c>
      <c r="J638" s="4">
        <f t="shared" si="9"/>
        <v>64.8</v>
      </c>
    </row>
    <row r="639" spans="1:10" x14ac:dyDescent="0.25">
      <c r="A639" s="5">
        <v>41676</v>
      </c>
      <c r="C639" s="6" t="s">
        <v>16</v>
      </c>
      <c r="D639" t="s">
        <v>5</v>
      </c>
      <c r="E639" s="7">
        <v>3.125E-2</v>
      </c>
      <c r="F639">
        <v>66</v>
      </c>
      <c r="G639">
        <v>56.1</v>
      </c>
      <c r="H639" s="4">
        <v>48.75</v>
      </c>
      <c r="I639" s="4">
        <v>10.5</v>
      </c>
      <c r="J639" s="4">
        <f t="shared" si="9"/>
        <v>115.35</v>
      </c>
    </row>
    <row r="640" spans="1:10" x14ac:dyDescent="0.25">
      <c r="A640" s="5">
        <v>41676</v>
      </c>
      <c r="C640" s="6" t="s">
        <v>18</v>
      </c>
      <c r="D640" t="s">
        <v>5</v>
      </c>
      <c r="E640" s="7">
        <v>8.3333333333333329E-2</v>
      </c>
      <c r="F640">
        <v>66</v>
      </c>
      <c r="G640">
        <v>56.1</v>
      </c>
      <c r="H640" s="4">
        <v>130</v>
      </c>
      <c r="I640" s="4">
        <v>85.5</v>
      </c>
      <c r="J640" s="4">
        <f t="shared" si="9"/>
        <v>271.60000000000002</v>
      </c>
    </row>
    <row r="641" spans="1:10" x14ac:dyDescent="0.25">
      <c r="A641" s="5">
        <v>41676</v>
      </c>
      <c r="C641" s="6" t="s">
        <v>18</v>
      </c>
      <c r="D641" t="s">
        <v>4</v>
      </c>
      <c r="E641" s="7">
        <v>2.0833333333333332E-2</v>
      </c>
      <c r="F641">
        <v>50</v>
      </c>
      <c r="G641">
        <v>42.5</v>
      </c>
      <c r="H641" s="4">
        <v>32.5</v>
      </c>
      <c r="I641" s="4">
        <v>57.75</v>
      </c>
      <c r="J641" s="4">
        <f t="shared" si="9"/>
        <v>132.75</v>
      </c>
    </row>
    <row r="642" spans="1:10" x14ac:dyDescent="0.25">
      <c r="A642" s="5">
        <v>41676</v>
      </c>
      <c r="C642" s="6" t="s">
        <v>16</v>
      </c>
      <c r="D642" t="s">
        <v>4</v>
      </c>
      <c r="E642" s="7">
        <v>8.3333333333333329E-2</v>
      </c>
      <c r="F642">
        <v>60</v>
      </c>
      <c r="G642">
        <v>51</v>
      </c>
      <c r="H642" s="4">
        <v>130</v>
      </c>
      <c r="I642" s="4">
        <v>0</v>
      </c>
      <c r="J642" s="4">
        <f t="shared" si="9"/>
        <v>181</v>
      </c>
    </row>
    <row r="643" spans="1:10" x14ac:dyDescent="0.25">
      <c r="A643" s="5">
        <v>41676</v>
      </c>
      <c r="C643" s="6" t="s">
        <v>15</v>
      </c>
      <c r="D643" t="s">
        <v>6</v>
      </c>
      <c r="E643" s="7">
        <v>3.125E-2</v>
      </c>
      <c r="F643">
        <v>31</v>
      </c>
      <c r="G643">
        <v>26.349999999999998</v>
      </c>
      <c r="H643" s="4">
        <v>48.75</v>
      </c>
      <c r="I643" s="4">
        <v>0</v>
      </c>
      <c r="J643" s="4">
        <f t="shared" ref="J643:J706" si="10">SUM(G643:I643)</f>
        <v>75.099999999999994</v>
      </c>
    </row>
    <row r="644" spans="1:10" x14ac:dyDescent="0.25">
      <c r="A644" s="5">
        <v>41676</v>
      </c>
      <c r="C644" s="6" t="s">
        <v>18</v>
      </c>
      <c r="D644" t="s">
        <v>3</v>
      </c>
      <c r="E644" s="7">
        <v>9.375E-2</v>
      </c>
      <c r="F644">
        <v>51</v>
      </c>
      <c r="G644">
        <v>43.35</v>
      </c>
      <c r="H644" s="4">
        <v>146.25</v>
      </c>
      <c r="I644" s="4">
        <v>0</v>
      </c>
      <c r="J644" s="4">
        <f t="shared" si="10"/>
        <v>189.6</v>
      </c>
    </row>
    <row r="645" spans="1:10" x14ac:dyDescent="0.25">
      <c r="A645" s="5">
        <v>41676</v>
      </c>
      <c r="C645" s="6" t="s">
        <v>15</v>
      </c>
      <c r="D645" t="s">
        <v>6</v>
      </c>
      <c r="E645" s="7">
        <v>2.0833333333333332E-2</v>
      </c>
      <c r="F645">
        <v>23</v>
      </c>
      <c r="G645">
        <v>19.55</v>
      </c>
      <c r="H645" s="4">
        <v>32.5</v>
      </c>
      <c r="I645" s="4">
        <v>67.5</v>
      </c>
      <c r="J645" s="4">
        <f t="shared" si="10"/>
        <v>119.55</v>
      </c>
    </row>
    <row r="646" spans="1:10" x14ac:dyDescent="0.25">
      <c r="A646" s="5">
        <v>41676</v>
      </c>
      <c r="C646" s="6" t="s">
        <v>18</v>
      </c>
      <c r="D646" t="s">
        <v>6</v>
      </c>
      <c r="E646" s="7">
        <v>8.3333333333333329E-2</v>
      </c>
      <c r="F646">
        <v>9</v>
      </c>
      <c r="G646">
        <v>7.6499999999999995</v>
      </c>
      <c r="H646" s="4">
        <v>130</v>
      </c>
      <c r="I646" s="4">
        <v>0</v>
      </c>
      <c r="J646" s="4">
        <f t="shared" si="10"/>
        <v>137.65</v>
      </c>
    </row>
    <row r="647" spans="1:10" x14ac:dyDescent="0.25">
      <c r="A647" s="5">
        <v>41676</v>
      </c>
      <c r="C647" s="6" t="s">
        <v>15</v>
      </c>
      <c r="D647" t="s">
        <v>5</v>
      </c>
      <c r="E647" s="7">
        <v>9.375E-2</v>
      </c>
      <c r="F647">
        <v>13</v>
      </c>
      <c r="G647">
        <v>11.049999999999999</v>
      </c>
      <c r="H647" s="4">
        <v>146.25</v>
      </c>
      <c r="I647" s="4">
        <v>0</v>
      </c>
      <c r="J647" s="4">
        <f t="shared" si="10"/>
        <v>157.30000000000001</v>
      </c>
    </row>
    <row r="648" spans="1:10" x14ac:dyDescent="0.25">
      <c r="A648" s="5">
        <v>41676</v>
      </c>
      <c r="C648" s="6" t="s">
        <v>18</v>
      </c>
      <c r="D648" t="s">
        <v>3</v>
      </c>
      <c r="E648" s="7">
        <v>3.125E-2</v>
      </c>
      <c r="F648">
        <v>26</v>
      </c>
      <c r="G648">
        <v>22.099999999999998</v>
      </c>
      <c r="H648" s="4">
        <v>48.75</v>
      </c>
      <c r="I648" s="4">
        <v>40.5</v>
      </c>
      <c r="J648" s="4">
        <f t="shared" si="10"/>
        <v>111.35</v>
      </c>
    </row>
    <row r="649" spans="1:10" x14ac:dyDescent="0.25">
      <c r="A649" s="5">
        <v>41676</v>
      </c>
      <c r="C649" s="6" t="s">
        <v>15</v>
      </c>
      <c r="D649" t="s">
        <v>6</v>
      </c>
      <c r="E649" s="7">
        <v>2.0833333333333332E-2</v>
      </c>
      <c r="F649">
        <v>27</v>
      </c>
      <c r="G649">
        <v>22.95</v>
      </c>
      <c r="H649" s="4">
        <v>32.5</v>
      </c>
      <c r="I649" s="4">
        <v>12</v>
      </c>
      <c r="J649" s="4">
        <f t="shared" si="10"/>
        <v>67.45</v>
      </c>
    </row>
    <row r="650" spans="1:10" x14ac:dyDescent="0.25">
      <c r="A650" s="5">
        <v>41676</v>
      </c>
      <c r="C650" s="6" t="s">
        <v>15</v>
      </c>
      <c r="D650" t="s">
        <v>6</v>
      </c>
      <c r="E650" s="7">
        <v>2.0833333333333332E-2</v>
      </c>
      <c r="F650">
        <v>48</v>
      </c>
      <c r="G650">
        <v>40.799999999999997</v>
      </c>
      <c r="H650" s="4">
        <v>32.5</v>
      </c>
      <c r="I650" s="4">
        <v>60.75</v>
      </c>
      <c r="J650" s="4">
        <f t="shared" si="10"/>
        <v>134.05000000000001</v>
      </c>
    </row>
    <row r="651" spans="1:10" x14ac:dyDescent="0.25">
      <c r="A651" s="5">
        <v>41676</v>
      </c>
      <c r="C651" s="6" t="s">
        <v>15</v>
      </c>
      <c r="D651" t="s">
        <v>5</v>
      </c>
      <c r="E651" s="7">
        <v>5.2083333333333329E-2</v>
      </c>
      <c r="F651">
        <v>60</v>
      </c>
      <c r="G651">
        <v>51</v>
      </c>
      <c r="H651" s="4">
        <v>81.25</v>
      </c>
      <c r="I651" s="4">
        <v>48</v>
      </c>
      <c r="J651" s="4">
        <f t="shared" si="10"/>
        <v>180.25</v>
      </c>
    </row>
    <row r="652" spans="1:10" x14ac:dyDescent="0.25">
      <c r="A652" s="5">
        <v>41676</v>
      </c>
      <c r="C652" s="6" t="s">
        <v>15</v>
      </c>
      <c r="D652" t="s">
        <v>3</v>
      </c>
      <c r="E652" s="7">
        <v>7.2916666666666657E-2</v>
      </c>
      <c r="F652">
        <v>63</v>
      </c>
      <c r="G652">
        <v>53.55</v>
      </c>
      <c r="H652" s="4">
        <v>113.75</v>
      </c>
      <c r="I652" s="4">
        <v>12.75</v>
      </c>
      <c r="J652" s="4">
        <f t="shared" si="10"/>
        <v>180.05</v>
      </c>
    </row>
    <row r="653" spans="1:10" x14ac:dyDescent="0.25">
      <c r="A653" s="5">
        <v>41676</v>
      </c>
      <c r="C653" s="6" t="s">
        <v>16</v>
      </c>
      <c r="D653" t="s">
        <v>5</v>
      </c>
      <c r="E653" s="7">
        <v>9.375E-2</v>
      </c>
      <c r="F653">
        <v>27</v>
      </c>
      <c r="G653">
        <v>22.95</v>
      </c>
      <c r="H653" s="4">
        <v>146.25</v>
      </c>
      <c r="I653" s="4">
        <v>44.25</v>
      </c>
      <c r="J653" s="4">
        <f t="shared" si="10"/>
        <v>213.45</v>
      </c>
    </row>
    <row r="654" spans="1:10" x14ac:dyDescent="0.25">
      <c r="A654" s="5">
        <v>41676</v>
      </c>
      <c r="C654" s="6" t="s">
        <v>15</v>
      </c>
      <c r="D654" t="s">
        <v>6</v>
      </c>
      <c r="E654" s="7">
        <v>5.2083333333333329E-2</v>
      </c>
      <c r="F654">
        <v>17</v>
      </c>
      <c r="G654">
        <v>14.45</v>
      </c>
      <c r="H654" s="4">
        <v>81.25</v>
      </c>
      <c r="I654" s="4">
        <v>14.25</v>
      </c>
      <c r="J654" s="4">
        <f t="shared" si="10"/>
        <v>109.95</v>
      </c>
    </row>
    <row r="655" spans="1:10" x14ac:dyDescent="0.25">
      <c r="A655" s="5">
        <v>41676</v>
      </c>
      <c r="C655" s="6" t="s">
        <v>18</v>
      </c>
      <c r="D655" t="s">
        <v>3</v>
      </c>
      <c r="E655" s="7">
        <v>4.1666666666666664E-2</v>
      </c>
      <c r="F655">
        <v>54</v>
      </c>
      <c r="G655">
        <v>45.9</v>
      </c>
      <c r="H655" s="4">
        <v>65</v>
      </c>
      <c r="I655" s="4">
        <v>29.25</v>
      </c>
      <c r="J655" s="4">
        <f t="shared" si="10"/>
        <v>140.15</v>
      </c>
    </row>
    <row r="656" spans="1:10" x14ac:dyDescent="0.25">
      <c r="A656" s="5">
        <v>41677</v>
      </c>
      <c r="C656" s="6" t="s">
        <v>15</v>
      </c>
      <c r="D656" t="s">
        <v>6</v>
      </c>
      <c r="E656" s="7">
        <v>9.375E-2</v>
      </c>
      <c r="F656">
        <v>51</v>
      </c>
      <c r="G656">
        <v>43.35</v>
      </c>
      <c r="H656" s="4">
        <v>146.25</v>
      </c>
      <c r="I656" s="4">
        <v>0</v>
      </c>
      <c r="J656" s="4">
        <f t="shared" si="10"/>
        <v>189.6</v>
      </c>
    </row>
    <row r="657" spans="1:10" x14ac:dyDescent="0.25">
      <c r="A657" s="5">
        <v>41677</v>
      </c>
      <c r="C657" s="6" t="s">
        <v>15</v>
      </c>
      <c r="D657" t="s">
        <v>5</v>
      </c>
      <c r="E657" s="7">
        <v>2.0833333333333332E-2</v>
      </c>
      <c r="F657">
        <v>22</v>
      </c>
      <c r="G657">
        <v>18.7</v>
      </c>
      <c r="H657" s="4">
        <v>32.5</v>
      </c>
      <c r="I657" s="4">
        <v>82.5</v>
      </c>
      <c r="J657" s="4">
        <f t="shared" si="10"/>
        <v>133.69999999999999</v>
      </c>
    </row>
    <row r="658" spans="1:10" x14ac:dyDescent="0.25">
      <c r="A658" s="5">
        <v>41677</v>
      </c>
      <c r="C658" s="6" t="s">
        <v>16</v>
      </c>
      <c r="D658" t="s">
        <v>5</v>
      </c>
      <c r="E658" s="7">
        <v>6.2499999999999993E-2</v>
      </c>
      <c r="F658">
        <v>53</v>
      </c>
      <c r="G658">
        <v>45.05</v>
      </c>
      <c r="H658" s="4">
        <v>97.499999999999972</v>
      </c>
      <c r="I658" s="4">
        <v>68.25</v>
      </c>
      <c r="J658" s="4">
        <f t="shared" si="10"/>
        <v>210.79999999999995</v>
      </c>
    </row>
    <row r="659" spans="1:10" x14ac:dyDescent="0.25">
      <c r="A659" s="5">
        <v>41677</v>
      </c>
      <c r="C659" s="6" t="s">
        <v>16</v>
      </c>
      <c r="D659" t="s">
        <v>6</v>
      </c>
      <c r="E659" s="7">
        <v>3.125E-2</v>
      </c>
      <c r="F659">
        <v>64</v>
      </c>
      <c r="G659">
        <v>54.4</v>
      </c>
      <c r="H659" s="4">
        <v>48.75</v>
      </c>
      <c r="I659" s="4">
        <v>34.5</v>
      </c>
      <c r="J659" s="4">
        <f t="shared" si="10"/>
        <v>137.65</v>
      </c>
    </row>
    <row r="660" spans="1:10" x14ac:dyDescent="0.25">
      <c r="A660" s="5">
        <v>41677</v>
      </c>
      <c r="C660" s="6" t="s">
        <v>15</v>
      </c>
      <c r="D660" t="s">
        <v>4</v>
      </c>
      <c r="E660" s="7">
        <v>5.2083333333333329E-2</v>
      </c>
      <c r="F660">
        <v>18</v>
      </c>
      <c r="G660">
        <v>15.299999999999999</v>
      </c>
      <c r="H660" s="4">
        <v>81.25</v>
      </c>
      <c r="I660" s="4">
        <v>83.25</v>
      </c>
      <c r="J660" s="4">
        <f t="shared" si="10"/>
        <v>179.8</v>
      </c>
    </row>
    <row r="661" spans="1:10" x14ac:dyDescent="0.25">
      <c r="A661" s="5">
        <v>41677</v>
      </c>
      <c r="C661" s="6" t="s">
        <v>16</v>
      </c>
      <c r="D661" t="s">
        <v>5</v>
      </c>
      <c r="E661" s="7">
        <v>2.0833333333333332E-2</v>
      </c>
      <c r="F661">
        <v>40</v>
      </c>
      <c r="G661">
        <v>34</v>
      </c>
      <c r="H661" s="4">
        <v>32.5</v>
      </c>
      <c r="I661" s="4">
        <v>0</v>
      </c>
      <c r="J661" s="4">
        <f t="shared" si="10"/>
        <v>66.5</v>
      </c>
    </row>
    <row r="662" spans="1:10" x14ac:dyDescent="0.25">
      <c r="A662" s="5">
        <v>41677</v>
      </c>
      <c r="C662" s="6" t="s">
        <v>15</v>
      </c>
      <c r="D662" t="s">
        <v>4</v>
      </c>
      <c r="E662" s="7">
        <v>4.1666666666666664E-2</v>
      </c>
      <c r="F662">
        <v>26</v>
      </c>
      <c r="G662">
        <v>22.099999999999998</v>
      </c>
      <c r="H662" s="4">
        <v>65</v>
      </c>
      <c r="I662" s="4">
        <v>87</v>
      </c>
      <c r="J662" s="4">
        <f t="shared" si="10"/>
        <v>174.1</v>
      </c>
    </row>
    <row r="663" spans="1:10" x14ac:dyDescent="0.25">
      <c r="A663" s="5">
        <v>41677</v>
      </c>
      <c r="C663" s="6" t="s">
        <v>16</v>
      </c>
      <c r="D663" t="s">
        <v>5</v>
      </c>
      <c r="E663" s="7">
        <v>3.125E-2</v>
      </c>
      <c r="F663">
        <v>34</v>
      </c>
      <c r="G663">
        <v>28.9</v>
      </c>
      <c r="H663" s="4">
        <v>48.75</v>
      </c>
      <c r="I663" s="4">
        <v>84</v>
      </c>
      <c r="J663" s="4">
        <f t="shared" si="10"/>
        <v>161.65</v>
      </c>
    </row>
    <row r="664" spans="1:10" x14ac:dyDescent="0.25">
      <c r="A664" s="5">
        <v>41677</v>
      </c>
      <c r="C664" s="6" t="s">
        <v>15</v>
      </c>
      <c r="D664" t="s">
        <v>3</v>
      </c>
      <c r="E664" s="7">
        <v>8.3333333333333329E-2</v>
      </c>
      <c r="F664">
        <v>22</v>
      </c>
      <c r="G664">
        <v>18.7</v>
      </c>
      <c r="H664" s="4">
        <v>130</v>
      </c>
      <c r="I664" s="4">
        <v>81</v>
      </c>
      <c r="J664" s="4">
        <f t="shared" si="10"/>
        <v>229.7</v>
      </c>
    </row>
    <row r="665" spans="1:10" x14ac:dyDescent="0.25">
      <c r="A665" s="5">
        <v>41677</v>
      </c>
      <c r="C665" s="6" t="s">
        <v>15</v>
      </c>
      <c r="D665" t="s">
        <v>5</v>
      </c>
      <c r="E665" s="7">
        <v>5.2083333333333329E-2</v>
      </c>
      <c r="F665">
        <v>32</v>
      </c>
      <c r="G665">
        <v>27.2</v>
      </c>
      <c r="H665" s="4">
        <v>81.25</v>
      </c>
      <c r="I665" s="4">
        <v>18</v>
      </c>
      <c r="J665" s="4">
        <f t="shared" si="10"/>
        <v>126.45</v>
      </c>
    </row>
    <row r="666" spans="1:10" x14ac:dyDescent="0.25">
      <c r="A666" s="5">
        <v>41677</v>
      </c>
      <c r="C666" s="6" t="s">
        <v>15</v>
      </c>
      <c r="D666" t="s">
        <v>5</v>
      </c>
      <c r="E666" s="7">
        <v>3.125E-2</v>
      </c>
      <c r="F666">
        <v>68</v>
      </c>
      <c r="G666">
        <v>57.8</v>
      </c>
      <c r="H666" s="4">
        <v>48.75</v>
      </c>
      <c r="I666" s="4">
        <v>0</v>
      </c>
      <c r="J666" s="4">
        <f t="shared" si="10"/>
        <v>106.55</v>
      </c>
    </row>
    <row r="667" spans="1:10" x14ac:dyDescent="0.25">
      <c r="A667" s="5">
        <v>41677</v>
      </c>
      <c r="C667" s="6" t="s">
        <v>15</v>
      </c>
      <c r="D667" t="s">
        <v>5</v>
      </c>
      <c r="E667" s="7">
        <v>7.2916666666666657E-2</v>
      </c>
      <c r="F667">
        <v>17</v>
      </c>
      <c r="G667">
        <v>14.45</v>
      </c>
      <c r="H667" s="4">
        <v>113.75</v>
      </c>
      <c r="I667" s="4">
        <v>83.25</v>
      </c>
      <c r="J667" s="4">
        <f t="shared" si="10"/>
        <v>211.45</v>
      </c>
    </row>
    <row r="668" spans="1:10" x14ac:dyDescent="0.25">
      <c r="A668" s="5">
        <v>41677</v>
      </c>
      <c r="C668" s="6" t="s">
        <v>15</v>
      </c>
      <c r="D668" t="s">
        <v>4</v>
      </c>
      <c r="E668" s="7">
        <v>3.125E-2</v>
      </c>
      <c r="F668">
        <v>64</v>
      </c>
      <c r="G668">
        <v>54.4</v>
      </c>
      <c r="H668" s="4">
        <v>48.75</v>
      </c>
      <c r="I668" s="4">
        <v>89.25</v>
      </c>
      <c r="J668" s="4">
        <f t="shared" si="10"/>
        <v>192.4</v>
      </c>
    </row>
    <row r="669" spans="1:10" x14ac:dyDescent="0.25">
      <c r="A669" s="5">
        <v>41677</v>
      </c>
      <c r="C669" s="6" t="s">
        <v>16</v>
      </c>
      <c r="D669" t="s">
        <v>6</v>
      </c>
      <c r="E669" s="7">
        <v>6.2499999999999993E-2</v>
      </c>
      <c r="F669">
        <v>40</v>
      </c>
      <c r="G669">
        <v>34</v>
      </c>
      <c r="H669" s="4">
        <v>97.499999999999972</v>
      </c>
      <c r="I669" s="4">
        <v>36</v>
      </c>
      <c r="J669" s="4">
        <f t="shared" si="10"/>
        <v>167.49999999999997</v>
      </c>
    </row>
    <row r="670" spans="1:10" x14ac:dyDescent="0.25">
      <c r="A670" s="5">
        <v>41677</v>
      </c>
      <c r="C670" s="6" t="s">
        <v>16</v>
      </c>
      <c r="D670" t="s">
        <v>3</v>
      </c>
      <c r="E670" s="7">
        <v>3.125E-2</v>
      </c>
      <c r="F670">
        <v>56</v>
      </c>
      <c r="G670">
        <v>47.6</v>
      </c>
      <c r="H670" s="4">
        <v>48.75</v>
      </c>
      <c r="I670" s="4">
        <v>0</v>
      </c>
      <c r="J670" s="4">
        <f t="shared" si="10"/>
        <v>96.35</v>
      </c>
    </row>
    <row r="671" spans="1:10" x14ac:dyDescent="0.25">
      <c r="A671" s="5">
        <v>41677</v>
      </c>
      <c r="C671" s="6" t="s">
        <v>15</v>
      </c>
      <c r="D671" t="s">
        <v>5</v>
      </c>
      <c r="E671" s="7">
        <v>2.0833333333333332E-2</v>
      </c>
      <c r="F671">
        <v>13</v>
      </c>
      <c r="G671">
        <v>11.049999999999999</v>
      </c>
      <c r="H671" s="4">
        <v>32.5</v>
      </c>
      <c r="I671" s="4">
        <v>0</v>
      </c>
      <c r="J671" s="4">
        <f t="shared" si="10"/>
        <v>43.55</v>
      </c>
    </row>
    <row r="672" spans="1:10" x14ac:dyDescent="0.25">
      <c r="A672" s="5">
        <v>41677</v>
      </c>
      <c r="C672" s="6" t="s">
        <v>16</v>
      </c>
      <c r="D672" t="s">
        <v>6</v>
      </c>
      <c r="E672" s="7">
        <v>6.2499999999999993E-2</v>
      </c>
      <c r="F672">
        <v>68</v>
      </c>
      <c r="G672">
        <v>57.8</v>
      </c>
      <c r="H672" s="4">
        <v>97.499999999999972</v>
      </c>
      <c r="I672" s="4">
        <v>0</v>
      </c>
      <c r="J672" s="4">
        <f t="shared" si="10"/>
        <v>155.29999999999995</v>
      </c>
    </row>
    <row r="673" spans="1:10" x14ac:dyDescent="0.25">
      <c r="A673" s="5">
        <v>41677</v>
      </c>
      <c r="C673" s="6" t="s">
        <v>15</v>
      </c>
      <c r="D673" t="s">
        <v>3</v>
      </c>
      <c r="E673" s="7">
        <v>7.2916666666666657E-2</v>
      </c>
      <c r="F673">
        <v>31</v>
      </c>
      <c r="G673">
        <v>26.349999999999998</v>
      </c>
      <c r="H673" s="4">
        <v>113.75</v>
      </c>
      <c r="I673" s="4">
        <v>18.75</v>
      </c>
      <c r="J673" s="4">
        <f t="shared" si="10"/>
        <v>158.85</v>
      </c>
    </row>
    <row r="674" spans="1:10" x14ac:dyDescent="0.25">
      <c r="A674" s="5">
        <v>41678</v>
      </c>
      <c r="C674" s="6" t="s">
        <v>13</v>
      </c>
      <c r="D674" t="s">
        <v>4</v>
      </c>
      <c r="E674" s="7">
        <v>3.125E-2</v>
      </c>
      <c r="F674">
        <v>30</v>
      </c>
      <c r="G674">
        <v>25.5</v>
      </c>
      <c r="H674" s="4">
        <v>73.125</v>
      </c>
      <c r="I674" s="4">
        <v>49.5</v>
      </c>
      <c r="J674" s="4">
        <f t="shared" si="10"/>
        <v>148.125</v>
      </c>
    </row>
    <row r="675" spans="1:10" x14ac:dyDescent="0.25">
      <c r="A675" s="5">
        <v>41678</v>
      </c>
      <c r="C675" s="6" t="s">
        <v>17</v>
      </c>
      <c r="D675" t="s">
        <v>3</v>
      </c>
      <c r="E675" s="7">
        <v>2.0833333333333332E-2</v>
      </c>
      <c r="F675">
        <v>42</v>
      </c>
      <c r="G675">
        <v>35.699999999999996</v>
      </c>
      <c r="H675" s="4">
        <v>48.75</v>
      </c>
      <c r="I675" s="4">
        <v>51.75</v>
      </c>
      <c r="J675" s="4">
        <f t="shared" si="10"/>
        <v>136.19999999999999</v>
      </c>
    </row>
    <row r="676" spans="1:10" x14ac:dyDescent="0.25">
      <c r="A676" s="5">
        <v>41678</v>
      </c>
      <c r="C676" s="6" t="s">
        <v>17</v>
      </c>
      <c r="D676" t="s">
        <v>4</v>
      </c>
      <c r="E676" s="7">
        <v>8.3333333333333329E-2</v>
      </c>
      <c r="F676">
        <v>36</v>
      </c>
      <c r="G676">
        <v>30.599999999999998</v>
      </c>
      <c r="H676" s="4">
        <v>195</v>
      </c>
      <c r="I676" s="4">
        <v>72.75</v>
      </c>
      <c r="J676" s="4">
        <f t="shared" si="10"/>
        <v>298.35000000000002</v>
      </c>
    </row>
    <row r="677" spans="1:10" x14ac:dyDescent="0.25">
      <c r="A677" s="5">
        <v>41678</v>
      </c>
      <c r="C677" s="6" t="s">
        <v>17</v>
      </c>
      <c r="D677" t="s">
        <v>4</v>
      </c>
      <c r="E677" s="7">
        <v>2.0833333333333332E-2</v>
      </c>
      <c r="F677">
        <v>41</v>
      </c>
      <c r="G677">
        <v>34.85</v>
      </c>
      <c r="H677" s="4">
        <v>48.75</v>
      </c>
      <c r="I677" s="4">
        <v>0</v>
      </c>
      <c r="J677" s="4">
        <f t="shared" si="10"/>
        <v>83.6</v>
      </c>
    </row>
    <row r="678" spans="1:10" x14ac:dyDescent="0.25">
      <c r="A678" s="5">
        <v>41678</v>
      </c>
      <c r="C678" s="6" t="s">
        <v>13</v>
      </c>
      <c r="D678" t="s">
        <v>6</v>
      </c>
      <c r="E678" s="7">
        <v>6.2499999999999993E-2</v>
      </c>
      <c r="F678">
        <v>64</v>
      </c>
      <c r="G678">
        <v>54.4</v>
      </c>
      <c r="H678" s="4">
        <v>146.24999999999994</v>
      </c>
      <c r="I678" s="4">
        <v>0</v>
      </c>
      <c r="J678" s="4">
        <f t="shared" si="10"/>
        <v>200.64999999999995</v>
      </c>
    </row>
    <row r="679" spans="1:10" x14ac:dyDescent="0.25">
      <c r="A679" s="5">
        <v>41678</v>
      </c>
      <c r="C679" s="6" t="s">
        <v>14</v>
      </c>
      <c r="D679" t="s">
        <v>5</v>
      </c>
      <c r="E679" s="7">
        <v>9.375E-2</v>
      </c>
      <c r="F679">
        <v>27</v>
      </c>
      <c r="G679">
        <v>22.95</v>
      </c>
      <c r="H679" s="4">
        <v>219.375</v>
      </c>
      <c r="I679" s="4">
        <v>13.5</v>
      </c>
      <c r="J679" s="4">
        <f t="shared" si="10"/>
        <v>255.82499999999999</v>
      </c>
    </row>
    <row r="680" spans="1:10" x14ac:dyDescent="0.25">
      <c r="A680" s="5">
        <v>41678</v>
      </c>
      <c r="C680" s="6" t="s">
        <v>14</v>
      </c>
      <c r="D680" t="s">
        <v>5</v>
      </c>
      <c r="E680" s="7">
        <v>4.1666666666666664E-2</v>
      </c>
      <c r="F680">
        <v>43</v>
      </c>
      <c r="G680">
        <v>36.549999999999997</v>
      </c>
      <c r="H680" s="4">
        <v>97.5</v>
      </c>
      <c r="I680" s="4">
        <v>72.75</v>
      </c>
      <c r="J680" s="4">
        <f t="shared" si="10"/>
        <v>206.8</v>
      </c>
    </row>
    <row r="681" spans="1:10" x14ac:dyDescent="0.25">
      <c r="A681" s="5">
        <v>41678</v>
      </c>
      <c r="C681" s="6" t="s">
        <v>17</v>
      </c>
      <c r="D681" t="s">
        <v>3</v>
      </c>
      <c r="E681" s="7">
        <v>8.3333333333333329E-2</v>
      </c>
      <c r="F681">
        <v>54</v>
      </c>
      <c r="G681">
        <v>45.9</v>
      </c>
      <c r="H681" s="4">
        <v>195</v>
      </c>
      <c r="I681" s="4">
        <v>0</v>
      </c>
      <c r="J681" s="4">
        <f t="shared" si="10"/>
        <v>240.9</v>
      </c>
    </row>
    <row r="682" spans="1:10" x14ac:dyDescent="0.25">
      <c r="A682" s="5">
        <v>41678</v>
      </c>
      <c r="C682" s="6" t="s">
        <v>14</v>
      </c>
      <c r="D682" t="s">
        <v>6</v>
      </c>
      <c r="E682" s="7">
        <v>6.2499999999999993E-2</v>
      </c>
      <c r="F682">
        <v>65</v>
      </c>
      <c r="G682">
        <v>55.25</v>
      </c>
      <c r="H682" s="4">
        <v>146.24999999999994</v>
      </c>
      <c r="I682" s="4">
        <v>90.75</v>
      </c>
      <c r="J682" s="4">
        <f t="shared" si="10"/>
        <v>292.24999999999994</v>
      </c>
    </row>
    <row r="683" spans="1:10" x14ac:dyDescent="0.25">
      <c r="A683" s="5">
        <v>41678</v>
      </c>
      <c r="C683" s="6" t="s">
        <v>13</v>
      </c>
      <c r="D683" t="s">
        <v>5</v>
      </c>
      <c r="E683" s="7">
        <v>3.125E-2</v>
      </c>
      <c r="F683">
        <v>48</v>
      </c>
      <c r="G683">
        <v>40.799999999999997</v>
      </c>
      <c r="H683" s="4">
        <v>73.125</v>
      </c>
      <c r="I683" s="4">
        <v>0</v>
      </c>
      <c r="J683" s="4">
        <f t="shared" si="10"/>
        <v>113.925</v>
      </c>
    </row>
    <row r="684" spans="1:10" x14ac:dyDescent="0.25">
      <c r="A684" s="5">
        <v>41678</v>
      </c>
      <c r="C684" s="6" t="s">
        <v>13</v>
      </c>
      <c r="D684" t="s">
        <v>5</v>
      </c>
      <c r="E684" s="7">
        <v>6.2499999999999993E-2</v>
      </c>
      <c r="F684">
        <v>65</v>
      </c>
      <c r="G684">
        <v>55.25</v>
      </c>
      <c r="H684" s="4">
        <v>146.24999999999994</v>
      </c>
      <c r="I684" s="4">
        <v>7.5</v>
      </c>
      <c r="J684" s="4">
        <f t="shared" si="10"/>
        <v>208.99999999999994</v>
      </c>
    </row>
    <row r="685" spans="1:10" x14ac:dyDescent="0.25">
      <c r="A685" s="5">
        <v>41678</v>
      </c>
      <c r="C685" s="6" t="s">
        <v>17</v>
      </c>
      <c r="D685" t="s">
        <v>6</v>
      </c>
      <c r="E685" s="7">
        <v>3.125E-2</v>
      </c>
      <c r="F685">
        <v>66</v>
      </c>
      <c r="G685">
        <v>56.1</v>
      </c>
      <c r="H685" s="4">
        <v>73.125</v>
      </c>
      <c r="I685" s="4">
        <v>91.5</v>
      </c>
      <c r="J685" s="4">
        <f t="shared" si="10"/>
        <v>220.72499999999999</v>
      </c>
    </row>
    <row r="686" spans="1:10" x14ac:dyDescent="0.25">
      <c r="A686" s="5">
        <v>41678</v>
      </c>
      <c r="C686" s="6" t="s">
        <v>17</v>
      </c>
      <c r="D686" t="s">
        <v>5</v>
      </c>
      <c r="E686" s="7">
        <v>4.1666666666666664E-2</v>
      </c>
      <c r="F686">
        <v>58</v>
      </c>
      <c r="G686">
        <v>49.3</v>
      </c>
      <c r="H686" s="4">
        <v>97.5</v>
      </c>
      <c r="I686" s="4">
        <v>0</v>
      </c>
      <c r="J686" s="4">
        <f t="shared" si="10"/>
        <v>146.80000000000001</v>
      </c>
    </row>
    <row r="687" spans="1:10" x14ac:dyDescent="0.25">
      <c r="A687" s="5">
        <v>41678</v>
      </c>
      <c r="C687" s="6" t="s">
        <v>17</v>
      </c>
      <c r="D687" t="s">
        <v>5</v>
      </c>
      <c r="E687" s="7">
        <v>7.2916666666666657E-2</v>
      </c>
      <c r="F687">
        <v>63</v>
      </c>
      <c r="G687">
        <v>53.55</v>
      </c>
      <c r="H687" s="4">
        <v>170.625</v>
      </c>
      <c r="I687" s="4">
        <v>66.75</v>
      </c>
      <c r="J687" s="4">
        <f t="shared" si="10"/>
        <v>290.92500000000001</v>
      </c>
    </row>
    <row r="688" spans="1:10" x14ac:dyDescent="0.25">
      <c r="A688" s="5">
        <v>41678</v>
      </c>
      <c r="C688" s="6" t="s">
        <v>14</v>
      </c>
      <c r="D688" t="s">
        <v>3</v>
      </c>
      <c r="E688" s="7">
        <v>4.1666666666666664E-2</v>
      </c>
      <c r="F688">
        <v>34</v>
      </c>
      <c r="G688">
        <v>28.9</v>
      </c>
      <c r="H688" s="4">
        <v>97.5</v>
      </c>
      <c r="I688" s="4">
        <v>2.25</v>
      </c>
      <c r="J688" s="4">
        <f t="shared" si="10"/>
        <v>128.65</v>
      </c>
    </row>
    <row r="689" spans="1:10" x14ac:dyDescent="0.25">
      <c r="A689" s="5">
        <v>41679</v>
      </c>
      <c r="C689" s="6" t="s">
        <v>13</v>
      </c>
      <c r="D689" t="s">
        <v>3</v>
      </c>
      <c r="E689" s="7">
        <v>8.3333333333333329E-2</v>
      </c>
      <c r="F689">
        <v>27</v>
      </c>
      <c r="G689">
        <v>22.95</v>
      </c>
      <c r="H689" s="4">
        <v>195</v>
      </c>
      <c r="I689" s="4">
        <v>16.5</v>
      </c>
      <c r="J689" s="4">
        <f t="shared" si="10"/>
        <v>234.45</v>
      </c>
    </row>
    <row r="690" spans="1:10" x14ac:dyDescent="0.25">
      <c r="A690" s="5">
        <v>41679</v>
      </c>
      <c r="C690" s="6" t="s">
        <v>24</v>
      </c>
      <c r="D690" t="s">
        <v>5</v>
      </c>
      <c r="E690" s="7">
        <v>4.1666666666666664E-2</v>
      </c>
      <c r="F690">
        <v>48</v>
      </c>
      <c r="G690">
        <v>40.799999999999997</v>
      </c>
      <c r="H690" s="4">
        <v>97.5</v>
      </c>
      <c r="I690" s="4">
        <v>73.5</v>
      </c>
      <c r="J690" s="4">
        <f t="shared" si="10"/>
        <v>211.8</v>
      </c>
    </row>
    <row r="691" spans="1:10" x14ac:dyDescent="0.25">
      <c r="A691" s="5">
        <v>41679</v>
      </c>
      <c r="C691" s="6" t="s">
        <v>15</v>
      </c>
      <c r="D691" t="s">
        <v>3</v>
      </c>
      <c r="E691" s="7">
        <v>4.1666666666666664E-2</v>
      </c>
      <c r="F691">
        <v>45</v>
      </c>
      <c r="G691">
        <v>38.25</v>
      </c>
      <c r="H691" s="4">
        <v>97.5</v>
      </c>
      <c r="I691" s="4">
        <v>37.5</v>
      </c>
      <c r="J691" s="4">
        <f t="shared" si="10"/>
        <v>173.25</v>
      </c>
    </row>
    <row r="692" spans="1:10" x14ac:dyDescent="0.25">
      <c r="A692" s="5">
        <v>41679</v>
      </c>
      <c r="C692" s="6" t="s">
        <v>24</v>
      </c>
      <c r="D692" t="s">
        <v>3</v>
      </c>
      <c r="E692" s="7">
        <v>2.0833333333333332E-2</v>
      </c>
      <c r="F692">
        <v>59</v>
      </c>
      <c r="G692">
        <v>50.15</v>
      </c>
      <c r="H692" s="4">
        <v>48.75</v>
      </c>
      <c r="I692" s="4">
        <v>92.25</v>
      </c>
      <c r="J692" s="4">
        <f t="shared" si="10"/>
        <v>191.15</v>
      </c>
    </row>
    <row r="693" spans="1:10" x14ac:dyDescent="0.25">
      <c r="A693" s="5">
        <v>41679</v>
      </c>
      <c r="C693" s="6" t="s">
        <v>15</v>
      </c>
      <c r="D693" t="s">
        <v>4</v>
      </c>
      <c r="E693" s="7">
        <v>7.2916666666666657E-2</v>
      </c>
      <c r="F693">
        <v>55</v>
      </c>
      <c r="G693">
        <v>46.75</v>
      </c>
      <c r="H693" s="4">
        <v>170.625</v>
      </c>
      <c r="I693" s="4">
        <v>0</v>
      </c>
      <c r="J693" s="4">
        <f t="shared" si="10"/>
        <v>217.375</v>
      </c>
    </row>
    <row r="694" spans="1:10" x14ac:dyDescent="0.25">
      <c r="A694" s="5">
        <v>41679</v>
      </c>
      <c r="C694" s="6" t="s">
        <v>13</v>
      </c>
      <c r="D694" t="s">
        <v>5</v>
      </c>
      <c r="E694" s="7">
        <v>3.125E-2</v>
      </c>
      <c r="F694">
        <v>48</v>
      </c>
      <c r="G694">
        <v>40.799999999999997</v>
      </c>
      <c r="H694" s="4">
        <v>73.125</v>
      </c>
      <c r="I694" s="4">
        <v>0</v>
      </c>
      <c r="J694" s="4">
        <f t="shared" si="10"/>
        <v>113.925</v>
      </c>
    </row>
    <row r="695" spans="1:10" x14ac:dyDescent="0.25">
      <c r="A695" s="5">
        <v>41679</v>
      </c>
      <c r="C695" s="6" t="s">
        <v>24</v>
      </c>
      <c r="D695" t="s">
        <v>6</v>
      </c>
      <c r="E695" s="7">
        <v>0.10416666666666667</v>
      </c>
      <c r="F695">
        <v>53</v>
      </c>
      <c r="G695">
        <v>45.05</v>
      </c>
      <c r="H695" s="4">
        <v>243.75</v>
      </c>
      <c r="I695" s="4">
        <v>0</v>
      </c>
      <c r="J695" s="4">
        <f t="shared" si="10"/>
        <v>288.8</v>
      </c>
    </row>
    <row r="696" spans="1:10" x14ac:dyDescent="0.25">
      <c r="A696" s="5">
        <v>41679</v>
      </c>
      <c r="C696" s="6" t="s">
        <v>15</v>
      </c>
      <c r="D696" t="s">
        <v>3</v>
      </c>
      <c r="E696" s="7">
        <v>7.2916666666666657E-2</v>
      </c>
      <c r="F696">
        <v>29</v>
      </c>
      <c r="G696">
        <v>24.65</v>
      </c>
      <c r="H696" s="4">
        <v>170.625</v>
      </c>
      <c r="I696" s="4">
        <v>2.25</v>
      </c>
      <c r="J696" s="4">
        <f t="shared" si="10"/>
        <v>197.52500000000001</v>
      </c>
    </row>
    <row r="697" spans="1:10" x14ac:dyDescent="0.25">
      <c r="A697" s="5">
        <v>41679</v>
      </c>
      <c r="C697" s="6" t="s">
        <v>13</v>
      </c>
      <c r="D697" t="s">
        <v>6</v>
      </c>
      <c r="E697" s="7">
        <v>5.2083333333333329E-2</v>
      </c>
      <c r="F697">
        <v>55</v>
      </c>
      <c r="G697">
        <v>46.75</v>
      </c>
      <c r="H697" s="4">
        <v>121.875</v>
      </c>
      <c r="I697" s="4">
        <v>0</v>
      </c>
      <c r="J697" s="4">
        <f t="shared" si="10"/>
        <v>168.625</v>
      </c>
    </row>
    <row r="698" spans="1:10" x14ac:dyDescent="0.25">
      <c r="A698" s="5">
        <v>41679</v>
      </c>
      <c r="C698" s="6" t="s">
        <v>24</v>
      </c>
      <c r="D698" t="s">
        <v>6</v>
      </c>
      <c r="E698" s="7">
        <v>7.2916666666666657E-2</v>
      </c>
      <c r="F698">
        <v>11</v>
      </c>
      <c r="G698">
        <v>9.35</v>
      </c>
      <c r="H698" s="4">
        <v>170.625</v>
      </c>
      <c r="I698" s="4">
        <v>13.5</v>
      </c>
      <c r="J698" s="4">
        <f t="shared" si="10"/>
        <v>193.47499999999999</v>
      </c>
    </row>
    <row r="699" spans="1:10" x14ac:dyDescent="0.25">
      <c r="A699" s="5">
        <v>41679</v>
      </c>
      <c r="C699" s="6" t="s">
        <v>15</v>
      </c>
      <c r="D699" t="s">
        <v>6</v>
      </c>
      <c r="E699" s="7">
        <v>2.0833333333333332E-2</v>
      </c>
      <c r="F699">
        <v>11</v>
      </c>
      <c r="G699">
        <v>9.35</v>
      </c>
      <c r="H699" s="4">
        <v>48.75</v>
      </c>
      <c r="I699" s="4">
        <v>81.75</v>
      </c>
      <c r="J699" s="4">
        <f t="shared" si="10"/>
        <v>139.85</v>
      </c>
    </row>
    <row r="700" spans="1:10" x14ac:dyDescent="0.25">
      <c r="A700" s="5">
        <v>41679</v>
      </c>
      <c r="C700" s="6" t="s">
        <v>13</v>
      </c>
      <c r="D700" t="s">
        <v>4</v>
      </c>
      <c r="E700" s="7">
        <v>5.2083333333333329E-2</v>
      </c>
      <c r="F700">
        <v>37</v>
      </c>
      <c r="G700">
        <v>31.45</v>
      </c>
      <c r="H700" s="4">
        <v>121.875</v>
      </c>
      <c r="I700" s="4">
        <v>27</v>
      </c>
      <c r="J700" s="4">
        <f t="shared" si="10"/>
        <v>180.32499999999999</v>
      </c>
    </row>
    <row r="701" spans="1:10" x14ac:dyDescent="0.25">
      <c r="A701" s="5">
        <v>41679</v>
      </c>
      <c r="C701" s="6" t="s">
        <v>15</v>
      </c>
      <c r="D701" t="s">
        <v>3</v>
      </c>
      <c r="E701" s="7">
        <v>6.2499999999999993E-2</v>
      </c>
      <c r="F701">
        <v>25</v>
      </c>
      <c r="G701">
        <v>21.25</v>
      </c>
      <c r="H701" s="4">
        <v>146.24999999999994</v>
      </c>
      <c r="I701" s="4">
        <v>91.5</v>
      </c>
      <c r="J701" s="4">
        <f t="shared" si="10"/>
        <v>258.99999999999994</v>
      </c>
    </row>
    <row r="702" spans="1:10" x14ac:dyDescent="0.25">
      <c r="A702" s="5">
        <v>41679</v>
      </c>
      <c r="C702" s="6" t="s">
        <v>13</v>
      </c>
      <c r="D702" t="s">
        <v>6</v>
      </c>
      <c r="E702" s="7">
        <v>7.2916666666666657E-2</v>
      </c>
      <c r="F702">
        <v>44</v>
      </c>
      <c r="G702">
        <v>37.4</v>
      </c>
      <c r="H702" s="4">
        <v>170.625</v>
      </c>
      <c r="I702" s="4">
        <v>56.25</v>
      </c>
      <c r="J702" s="4">
        <f t="shared" si="10"/>
        <v>264.27499999999998</v>
      </c>
    </row>
    <row r="703" spans="1:10" x14ac:dyDescent="0.25">
      <c r="A703" s="5">
        <v>41679</v>
      </c>
      <c r="C703" s="6" t="s">
        <v>13</v>
      </c>
      <c r="D703" t="s">
        <v>6</v>
      </c>
      <c r="E703" s="7">
        <v>2.0833333333333332E-2</v>
      </c>
      <c r="F703">
        <v>35</v>
      </c>
      <c r="G703">
        <v>29.75</v>
      </c>
      <c r="H703" s="4">
        <v>48.75</v>
      </c>
      <c r="I703" s="4">
        <v>0</v>
      </c>
      <c r="J703" s="4">
        <f t="shared" si="10"/>
        <v>78.5</v>
      </c>
    </row>
    <row r="704" spans="1:10" x14ac:dyDescent="0.25">
      <c r="A704" s="5">
        <v>41679</v>
      </c>
      <c r="C704" s="6" t="s">
        <v>13</v>
      </c>
      <c r="D704" t="s">
        <v>5</v>
      </c>
      <c r="E704" s="7">
        <v>7.2916666666666657E-2</v>
      </c>
      <c r="F704">
        <v>21</v>
      </c>
      <c r="G704">
        <v>17.849999999999998</v>
      </c>
      <c r="H704" s="4">
        <v>170.625</v>
      </c>
      <c r="I704" s="4">
        <v>0</v>
      </c>
      <c r="J704" s="4">
        <f t="shared" si="10"/>
        <v>188.47499999999999</v>
      </c>
    </row>
    <row r="705" spans="1:10" x14ac:dyDescent="0.25">
      <c r="A705" s="5">
        <v>41680</v>
      </c>
      <c r="C705" s="6" t="s">
        <v>16</v>
      </c>
      <c r="D705" t="s">
        <v>4</v>
      </c>
      <c r="E705" s="7">
        <v>9.375E-2</v>
      </c>
      <c r="F705">
        <v>50</v>
      </c>
      <c r="G705">
        <v>42.5</v>
      </c>
      <c r="H705" s="4">
        <v>146.25</v>
      </c>
      <c r="I705" s="4">
        <v>46.5</v>
      </c>
      <c r="J705" s="4">
        <f t="shared" si="10"/>
        <v>235.25</v>
      </c>
    </row>
    <row r="706" spans="1:10" x14ac:dyDescent="0.25">
      <c r="A706" s="5">
        <v>41680</v>
      </c>
      <c r="C706" s="6" t="s">
        <v>23</v>
      </c>
      <c r="D706" t="s">
        <v>5</v>
      </c>
      <c r="E706" s="7">
        <v>5.2083333333333329E-2</v>
      </c>
      <c r="F706">
        <v>60</v>
      </c>
      <c r="G706">
        <v>51</v>
      </c>
      <c r="H706" s="4">
        <v>81.25</v>
      </c>
      <c r="I706" s="4">
        <v>0</v>
      </c>
      <c r="J706" s="4">
        <f t="shared" si="10"/>
        <v>132.25</v>
      </c>
    </row>
    <row r="707" spans="1:10" x14ac:dyDescent="0.25">
      <c r="A707" s="5">
        <v>41680</v>
      </c>
      <c r="C707" s="6" t="s">
        <v>23</v>
      </c>
      <c r="D707" t="s">
        <v>6</v>
      </c>
      <c r="E707" s="7">
        <v>3.125E-2</v>
      </c>
      <c r="F707">
        <v>18</v>
      </c>
      <c r="G707">
        <v>15.299999999999999</v>
      </c>
      <c r="H707" s="4">
        <v>48.75</v>
      </c>
      <c r="I707" s="4">
        <v>84</v>
      </c>
      <c r="J707" s="4">
        <f t="shared" ref="J707:J770" si="11">SUM(G707:I707)</f>
        <v>148.05000000000001</v>
      </c>
    </row>
    <row r="708" spans="1:10" x14ac:dyDescent="0.25">
      <c r="A708" s="5">
        <v>41680</v>
      </c>
      <c r="C708" s="6" t="s">
        <v>23</v>
      </c>
      <c r="D708" t="s">
        <v>3</v>
      </c>
      <c r="E708" s="7">
        <v>2.0833333333333332E-2</v>
      </c>
      <c r="F708">
        <v>32</v>
      </c>
      <c r="G708">
        <v>27.2</v>
      </c>
      <c r="H708" s="4">
        <v>32.5</v>
      </c>
      <c r="I708" s="4">
        <v>23.25</v>
      </c>
      <c r="J708" s="4">
        <f t="shared" si="11"/>
        <v>82.95</v>
      </c>
    </row>
    <row r="709" spans="1:10" x14ac:dyDescent="0.25">
      <c r="A709" s="5">
        <v>41680</v>
      </c>
      <c r="C709" s="6" t="s">
        <v>16</v>
      </c>
      <c r="D709" t="s">
        <v>3</v>
      </c>
      <c r="E709" s="7">
        <v>6.2499999999999993E-2</v>
      </c>
      <c r="F709">
        <v>31</v>
      </c>
      <c r="G709">
        <v>26.349999999999998</v>
      </c>
      <c r="H709" s="4">
        <v>97.499999999999972</v>
      </c>
      <c r="I709" s="4">
        <v>0</v>
      </c>
      <c r="J709" s="4">
        <f t="shared" si="11"/>
        <v>123.84999999999997</v>
      </c>
    </row>
    <row r="710" spans="1:10" x14ac:dyDescent="0.25">
      <c r="A710" s="5">
        <v>41680</v>
      </c>
      <c r="C710" s="6" t="s">
        <v>23</v>
      </c>
      <c r="D710" t="s">
        <v>5</v>
      </c>
      <c r="E710" s="7">
        <v>8.3333333333333329E-2</v>
      </c>
      <c r="F710">
        <v>30</v>
      </c>
      <c r="G710">
        <v>25.5</v>
      </c>
      <c r="H710" s="4">
        <v>130</v>
      </c>
      <c r="I710" s="4">
        <v>71.25</v>
      </c>
      <c r="J710" s="4">
        <f t="shared" si="11"/>
        <v>226.75</v>
      </c>
    </row>
    <row r="711" spans="1:10" x14ac:dyDescent="0.25">
      <c r="A711" s="5">
        <v>41680</v>
      </c>
      <c r="C711" s="6" t="s">
        <v>23</v>
      </c>
      <c r="D711" t="s">
        <v>5</v>
      </c>
      <c r="E711" s="7">
        <v>7.2916666666666657E-2</v>
      </c>
      <c r="F711">
        <v>42</v>
      </c>
      <c r="G711">
        <v>35.699999999999996</v>
      </c>
      <c r="H711" s="4">
        <v>113.75</v>
      </c>
      <c r="I711" s="4">
        <v>0</v>
      </c>
      <c r="J711" s="4">
        <f t="shared" si="11"/>
        <v>149.44999999999999</v>
      </c>
    </row>
    <row r="712" spans="1:10" x14ac:dyDescent="0.25">
      <c r="A712" s="5">
        <v>41680</v>
      </c>
      <c r="C712" s="6" t="s">
        <v>15</v>
      </c>
      <c r="D712" t="s">
        <v>6</v>
      </c>
      <c r="E712" s="7">
        <v>8.3333333333333329E-2</v>
      </c>
      <c r="F712">
        <v>39</v>
      </c>
      <c r="G712">
        <v>33.15</v>
      </c>
      <c r="H712" s="4">
        <v>130</v>
      </c>
      <c r="I712" s="4">
        <v>84.75</v>
      </c>
      <c r="J712" s="4">
        <f t="shared" si="11"/>
        <v>247.9</v>
      </c>
    </row>
    <row r="713" spans="1:10" x14ac:dyDescent="0.25">
      <c r="A713" s="5">
        <v>41680</v>
      </c>
      <c r="C713" s="6" t="s">
        <v>23</v>
      </c>
      <c r="D713" t="s">
        <v>6</v>
      </c>
      <c r="E713" s="7">
        <v>2.0833333333333332E-2</v>
      </c>
      <c r="F713">
        <v>21</v>
      </c>
      <c r="G713">
        <v>17.849999999999998</v>
      </c>
      <c r="H713" s="4">
        <v>32.5</v>
      </c>
      <c r="I713" s="4">
        <v>0</v>
      </c>
      <c r="J713" s="4">
        <f t="shared" si="11"/>
        <v>50.349999999999994</v>
      </c>
    </row>
    <row r="714" spans="1:10" x14ac:dyDescent="0.25">
      <c r="A714" s="5">
        <v>41680</v>
      </c>
      <c r="C714" s="6" t="s">
        <v>13</v>
      </c>
      <c r="D714" t="s">
        <v>6</v>
      </c>
      <c r="E714" s="7">
        <v>7.2916666666666657E-2</v>
      </c>
      <c r="F714">
        <v>43</v>
      </c>
      <c r="G714">
        <v>36.549999999999997</v>
      </c>
      <c r="H714" s="4">
        <v>113.75</v>
      </c>
      <c r="I714" s="4">
        <v>14.25</v>
      </c>
      <c r="J714" s="4">
        <f t="shared" si="11"/>
        <v>164.55</v>
      </c>
    </row>
    <row r="715" spans="1:10" x14ac:dyDescent="0.25">
      <c r="A715" s="5">
        <v>41680</v>
      </c>
      <c r="C715" s="6" t="s">
        <v>16</v>
      </c>
      <c r="D715" t="s">
        <v>3</v>
      </c>
      <c r="E715" s="7">
        <v>2.0833333333333332E-2</v>
      </c>
      <c r="F715">
        <v>39</v>
      </c>
      <c r="G715">
        <v>33.15</v>
      </c>
      <c r="H715" s="4">
        <v>32.5</v>
      </c>
      <c r="I715" s="4">
        <v>27</v>
      </c>
      <c r="J715" s="4">
        <f t="shared" si="11"/>
        <v>92.65</v>
      </c>
    </row>
    <row r="716" spans="1:10" x14ac:dyDescent="0.25">
      <c r="A716" s="5">
        <v>41680</v>
      </c>
      <c r="C716" s="6" t="s">
        <v>15</v>
      </c>
      <c r="D716" t="s">
        <v>3</v>
      </c>
      <c r="E716" s="7">
        <v>0.10416666666666667</v>
      </c>
      <c r="F716">
        <v>29</v>
      </c>
      <c r="G716">
        <v>24.65</v>
      </c>
      <c r="H716" s="4">
        <v>162.5</v>
      </c>
      <c r="I716" s="4">
        <v>0</v>
      </c>
      <c r="J716" s="4">
        <f t="shared" si="11"/>
        <v>187.15</v>
      </c>
    </row>
    <row r="717" spans="1:10" x14ac:dyDescent="0.25">
      <c r="A717" s="5">
        <v>41680</v>
      </c>
      <c r="C717" s="6" t="s">
        <v>16</v>
      </c>
      <c r="D717" t="s">
        <v>5</v>
      </c>
      <c r="E717" s="7">
        <v>9.375E-2</v>
      </c>
      <c r="F717">
        <v>17</v>
      </c>
      <c r="G717">
        <v>14.45</v>
      </c>
      <c r="H717" s="4">
        <v>146.25</v>
      </c>
      <c r="I717" s="4">
        <v>0</v>
      </c>
      <c r="J717" s="4">
        <f t="shared" si="11"/>
        <v>160.69999999999999</v>
      </c>
    </row>
    <row r="718" spans="1:10" x14ac:dyDescent="0.25">
      <c r="A718" s="5">
        <v>41680</v>
      </c>
      <c r="C718" s="6" t="s">
        <v>15</v>
      </c>
      <c r="D718" t="s">
        <v>6</v>
      </c>
      <c r="E718" s="7">
        <v>3.125E-2</v>
      </c>
      <c r="F718">
        <v>29</v>
      </c>
      <c r="G718">
        <v>24.65</v>
      </c>
      <c r="H718" s="4">
        <v>48.75</v>
      </c>
      <c r="I718" s="4">
        <v>49.5</v>
      </c>
      <c r="J718" s="4">
        <f t="shared" si="11"/>
        <v>122.9</v>
      </c>
    </row>
    <row r="719" spans="1:10" x14ac:dyDescent="0.25">
      <c r="A719" s="5">
        <v>41680</v>
      </c>
      <c r="C719" s="6" t="s">
        <v>23</v>
      </c>
      <c r="D719" t="s">
        <v>4</v>
      </c>
      <c r="E719" s="7">
        <v>2.0833333333333332E-2</v>
      </c>
      <c r="F719">
        <v>40</v>
      </c>
      <c r="G719">
        <v>34</v>
      </c>
      <c r="H719" s="4">
        <v>32.5</v>
      </c>
      <c r="I719" s="4">
        <v>0</v>
      </c>
      <c r="J719" s="4">
        <f t="shared" si="11"/>
        <v>66.5</v>
      </c>
    </row>
    <row r="720" spans="1:10" x14ac:dyDescent="0.25">
      <c r="A720" s="5">
        <v>41681</v>
      </c>
      <c r="C720" s="6" t="s">
        <v>13</v>
      </c>
      <c r="D720" t="s">
        <v>3</v>
      </c>
      <c r="E720" s="7">
        <v>3.125E-2</v>
      </c>
      <c r="F720">
        <v>19</v>
      </c>
      <c r="G720">
        <v>16.149999999999999</v>
      </c>
      <c r="H720" s="4">
        <v>48.75</v>
      </c>
      <c r="I720" s="4">
        <v>34.5</v>
      </c>
      <c r="J720" s="4">
        <f t="shared" si="11"/>
        <v>99.4</v>
      </c>
    </row>
    <row r="721" spans="1:10" x14ac:dyDescent="0.25">
      <c r="A721" s="5">
        <v>41681</v>
      </c>
      <c r="C721" s="6" t="s">
        <v>16</v>
      </c>
      <c r="D721" t="s">
        <v>4</v>
      </c>
      <c r="E721" s="7">
        <v>5.2083333333333329E-2</v>
      </c>
      <c r="F721">
        <v>53</v>
      </c>
      <c r="G721">
        <v>45.05</v>
      </c>
      <c r="H721" s="4">
        <v>81.25</v>
      </c>
      <c r="I721" s="4">
        <v>0</v>
      </c>
      <c r="J721" s="4">
        <f t="shared" si="11"/>
        <v>126.3</v>
      </c>
    </row>
    <row r="722" spans="1:10" x14ac:dyDescent="0.25">
      <c r="A722" s="5">
        <v>41681</v>
      </c>
      <c r="C722" s="6" t="s">
        <v>16</v>
      </c>
      <c r="D722" t="s">
        <v>3</v>
      </c>
      <c r="E722" s="7">
        <v>7.2916666666666657E-2</v>
      </c>
      <c r="F722">
        <v>52</v>
      </c>
      <c r="G722">
        <v>44.199999999999996</v>
      </c>
      <c r="H722" s="4">
        <v>113.75</v>
      </c>
      <c r="I722" s="4">
        <v>15</v>
      </c>
      <c r="J722" s="4">
        <f t="shared" si="11"/>
        <v>172.95</v>
      </c>
    </row>
    <row r="723" spans="1:10" x14ac:dyDescent="0.25">
      <c r="A723" s="5">
        <v>41681</v>
      </c>
      <c r="C723" s="6" t="s">
        <v>16</v>
      </c>
      <c r="D723" t="s">
        <v>4</v>
      </c>
      <c r="E723" s="7">
        <v>8.3333333333333329E-2</v>
      </c>
      <c r="F723">
        <v>43</v>
      </c>
      <c r="G723">
        <v>36.549999999999997</v>
      </c>
      <c r="H723" s="4">
        <v>130</v>
      </c>
      <c r="I723" s="4">
        <v>66.75</v>
      </c>
      <c r="J723" s="4">
        <f t="shared" si="11"/>
        <v>233.3</v>
      </c>
    </row>
    <row r="724" spans="1:10" x14ac:dyDescent="0.25">
      <c r="A724" s="5">
        <v>41681</v>
      </c>
      <c r="C724" s="6" t="s">
        <v>18</v>
      </c>
      <c r="D724" t="s">
        <v>6</v>
      </c>
      <c r="E724" s="7">
        <v>5.2083333333333329E-2</v>
      </c>
      <c r="F724">
        <v>25</v>
      </c>
      <c r="G724">
        <v>21.25</v>
      </c>
      <c r="H724" s="4">
        <v>81.25</v>
      </c>
      <c r="I724" s="4">
        <v>67.5</v>
      </c>
      <c r="J724" s="4">
        <f t="shared" si="11"/>
        <v>170</v>
      </c>
    </row>
    <row r="725" spans="1:10" x14ac:dyDescent="0.25">
      <c r="A725" s="5">
        <v>41681</v>
      </c>
      <c r="C725" s="6" t="s">
        <v>18</v>
      </c>
      <c r="D725" t="s">
        <v>3</v>
      </c>
      <c r="E725" s="7">
        <v>0.10416666666666667</v>
      </c>
      <c r="F725">
        <v>46</v>
      </c>
      <c r="G725">
        <v>39.1</v>
      </c>
      <c r="H725" s="4">
        <v>162.5</v>
      </c>
      <c r="I725" s="4">
        <v>17.25</v>
      </c>
      <c r="J725" s="4">
        <f t="shared" si="11"/>
        <v>218.85</v>
      </c>
    </row>
    <row r="726" spans="1:10" x14ac:dyDescent="0.25">
      <c r="A726" s="5">
        <v>41681</v>
      </c>
      <c r="C726" s="6" t="s">
        <v>17</v>
      </c>
      <c r="D726" t="s">
        <v>5</v>
      </c>
      <c r="E726" s="7">
        <v>5.2083333333333329E-2</v>
      </c>
      <c r="F726">
        <v>66</v>
      </c>
      <c r="G726">
        <v>56.1</v>
      </c>
      <c r="H726" s="4">
        <v>81.25</v>
      </c>
      <c r="I726" s="4">
        <v>46.5</v>
      </c>
      <c r="J726" s="4">
        <f t="shared" si="11"/>
        <v>183.85</v>
      </c>
    </row>
    <row r="727" spans="1:10" x14ac:dyDescent="0.25">
      <c r="A727" s="5">
        <v>41681</v>
      </c>
      <c r="C727" s="6" t="s">
        <v>16</v>
      </c>
      <c r="D727" t="s">
        <v>5</v>
      </c>
      <c r="E727" s="7">
        <v>9.375E-2</v>
      </c>
      <c r="F727">
        <v>15</v>
      </c>
      <c r="G727">
        <v>12.75</v>
      </c>
      <c r="H727" s="4">
        <v>146.25</v>
      </c>
      <c r="I727" s="4">
        <v>66</v>
      </c>
      <c r="J727" s="4">
        <f t="shared" si="11"/>
        <v>225</v>
      </c>
    </row>
    <row r="728" spans="1:10" x14ac:dyDescent="0.25">
      <c r="A728" s="5">
        <v>41681</v>
      </c>
      <c r="C728" s="6" t="s">
        <v>13</v>
      </c>
      <c r="D728" t="s">
        <v>3</v>
      </c>
      <c r="E728" s="7">
        <v>4.1666666666666664E-2</v>
      </c>
      <c r="F728">
        <v>41</v>
      </c>
      <c r="G728">
        <v>34.85</v>
      </c>
      <c r="H728" s="4">
        <v>65</v>
      </c>
      <c r="I728" s="4">
        <v>24.75</v>
      </c>
      <c r="J728" s="4">
        <f t="shared" si="11"/>
        <v>124.6</v>
      </c>
    </row>
    <row r="729" spans="1:10" x14ac:dyDescent="0.25">
      <c r="A729" s="5">
        <v>41681</v>
      </c>
      <c r="C729" s="6" t="s">
        <v>13</v>
      </c>
      <c r="D729" t="s">
        <v>6</v>
      </c>
      <c r="E729" s="7">
        <v>5.2083333333333329E-2</v>
      </c>
      <c r="F729">
        <v>13</v>
      </c>
      <c r="G729">
        <v>11.049999999999999</v>
      </c>
      <c r="H729" s="4">
        <v>81.25</v>
      </c>
      <c r="I729" s="4">
        <v>17.25</v>
      </c>
      <c r="J729" s="4">
        <f t="shared" si="11"/>
        <v>109.55</v>
      </c>
    </row>
    <row r="730" spans="1:10" x14ac:dyDescent="0.25">
      <c r="A730" s="5">
        <v>41681</v>
      </c>
      <c r="C730" s="6" t="s">
        <v>17</v>
      </c>
      <c r="D730" t="s">
        <v>5</v>
      </c>
      <c r="E730" s="7">
        <v>6.2499999999999993E-2</v>
      </c>
      <c r="F730">
        <v>39</v>
      </c>
      <c r="G730">
        <v>33.15</v>
      </c>
      <c r="H730" s="4">
        <v>97.499999999999972</v>
      </c>
      <c r="I730" s="4">
        <v>0</v>
      </c>
      <c r="J730" s="4">
        <f t="shared" si="11"/>
        <v>130.64999999999998</v>
      </c>
    </row>
    <row r="731" spans="1:10" x14ac:dyDescent="0.25">
      <c r="A731" s="5">
        <v>41681</v>
      </c>
      <c r="C731" s="6" t="s">
        <v>13</v>
      </c>
      <c r="D731" t="s">
        <v>5</v>
      </c>
      <c r="E731" s="7">
        <v>5.2083333333333329E-2</v>
      </c>
      <c r="F731">
        <v>17</v>
      </c>
      <c r="G731">
        <v>14.45</v>
      </c>
      <c r="H731" s="4">
        <v>81.25</v>
      </c>
      <c r="I731" s="4">
        <v>0</v>
      </c>
      <c r="J731" s="4">
        <f t="shared" si="11"/>
        <v>95.7</v>
      </c>
    </row>
    <row r="732" spans="1:10" x14ac:dyDescent="0.25">
      <c r="A732" s="5">
        <v>41681</v>
      </c>
      <c r="C732" s="6" t="s">
        <v>16</v>
      </c>
      <c r="D732" t="s">
        <v>6</v>
      </c>
      <c r="E732" s="7">
        <v>4.1666666666666664E-2</v>
      </c>
      <c r="F732">
        <v>28</v>
      </c>
      <c r="G732">
        <v>23.8</v>
      </c>
      <c r="H732" s="4">
        <v>65</v>
      </c>
      <c r="I732" s="4">
        <v>0</v>
      </c>
      <c r="J732" s="4">
        <f t="shared" si="11"/>
        <v>88.8</v>
      </c>
    </row>
    <row r="733" spans="1:10" x14ac:dyDescent="0.25">
      <c r="A733" s="5">
        <v>41681</v>
      </c>
      <c r="C733" s="6" t="s">
        <v>18</v>
      </c>
      <c r="D733" t="s">
        <v>4</v>
      </c>
      <c r="E733" s="7">
        <v>4.1666666666666664E-2</v>
      </c>
      <c r="F733">
        <v>34</v>
      </c>
      <c r="G733">
        <v>28.9</v>
      </c>
      <c r="H733" s="4">
        <v>65</v>
      </c>
      <c r="I733" s="4">
        <v>0</v>
      </c>
      <c r="J733" s="4">
        <f t="shared" si="11"/>
        <v>93.9</v>
      </c>
    </row>
    <row r="734" spans="1:10" x14ac:dyDescent="0.25">
      <c r="A734" s="5">
        <v>41681</v>
      </c>
      <c r="C734" s="6" t="s">
        <v>16</v>
      </c>
      <c r="D734" t="s">
        <v>4</v>
      </c>
      <c r="E734" s="7">
        <v>4.1666666666666664E-2</v>
      </c>
      <c r="F734">
        <v>14</v>
      </c>
      <c r="G734">
        <v>11.9</v>
      </c>
      <c r="H734" s="4">
        <v>65</v>
      </c>
      <c r="I734" s="4">
        <v>0</v>
      </c>
      <c r="J734" s="4">
        <f t="shared" si="11"/>
        <v>76.900000000000006</v>
      </c>
    </row>
    <row r="735" spans="1:10" x14ac:dyDescent="0.25">
      <c r="A735" s="5">
        <v>41681</v>
      </c>
      <c r="C735" s="6" t="s">
        <v>17</v>
      </c>
      <c r="D735" t="s">
        <v>4</v>
      </c>
      <c r="E735" s="7">
        <v>3.125E-2</v>
      </c>
      <c r="F735">
        <v>63</v>
      </c>
      <c r="G735">
        <v>53.55</v>
      </c>
      <c r="H735" s="4">
        <v>48.75</v>
      </c>
      <c r="I735" s="4">
        <v>13.5</v>
      </c>
      <c r="J735" s="4">
        <f t="shared" si="11"/>
        <v>115.8</v>
      </c>
    </row>
    <row r="736" spans="1:10" x14ac:dyDescent="0.25">
      <c r="A736" s="5">
        <v>41681</v>
      </c>
      <c r="C736" s="6" t="s">
        <v>17</v>
      </c>
      <c r="D736" t="s">
        <v>5</v>
      </c>
      <c r="E736" s="7">
        <v>7.2916666666666657E-2</v>
      </c>
      <c r="F736">
        <v>68</v>
      </c>
      <c r="G736">
        <v>57.8</v>
      </c>
      <c r="H736" s="4">
        <v>113.75</v>
      </c>
      <c r="I736" s="4">
        <v>83.25</v>
      </c>
      <c r="J736" s="4">
        <f t="shared" si="11"/>
        <v>254.8</v>
      </c>
    </row>
    <row r="737" spans="1:10" x14ac:dyDescent="0.25">
      <c r="A737" s="5">
        <v>41682</v>
      </c>
      <c r="C737" s="6" t="s">
        <v>18</v>
      </c>
      <c r="D737" t="s">
        <v>5</v>
      </c>
      <c r="E737" s="7">
        <v>5.2083333333333329E-2</v>
      </c>
      <c r="F737">
        <v>58</v>
      </c>
      <c r="G737">
        <v>49.3</v>
      </c>
      <c r="H737" s="4">
        <v>81.25</v>
      </c>
      <c r="I737" s="4">
        <v>31.5</v>
      </c>
      <c r="J737" s="4">
        <f t="shared" si="11"/>
        <v>162.05000000000001</v>
      </c>
    </row>
    <row r="738" spans="1:10" x14ac:dyDescent="0.25">
      <c r="A738" s="5">
        <v>41682</v>
      </c>
      <c r="C738" s="6" t="s">
        <v>18</v>
      </c>
      <c r="D738" t="s">
        <v>3</v>
      </c>
      <c r="E738" s="7">
        <v>9.375E-2</v>
      </c>
      <c r="F738">
        <v>27</v>
      </c>
      <c r="G738">
        <v>22.95</v>
      </c>
      <c r="H738" s="4">
        <v>146.25</v>
      </c>
      <c r="I738" s="4">
        <v>78.75</v>
      </c>
      <c r="J738" s="4">
        <f t="shared" si="11"/>
        <v>247.95</v>
      </c>
    </row>
    <row r="739" spans="1:10" x14ac:dyDescent="0.25">
      <c r="A739" s="5">
        <v>41682</v>
      </c>
      <c r="C739" s="6" t="s">
        <v>13</v>
      </c>
      <c r="D739" t="s">
        <v>6</v>
      </c>
      <c r="E739" s="7">
        <v>7.2916666666666657E-2</v>
      </c>
      <c r="F739">
        <v>15</v>
      </c>
      <c r="G739">
        <v>12.75</v>
      </c>
      <c r="H739" s="4">
        <v>113.75</v>
      </c>
      <c r="I739" s="4">
        <v>58.5</v>
      </c>
      <c r="J739" s="4">
        <f t="shared" si="11"/>
        <v>185</v>
      </c>
    </row>
    <row r="740" spans="1:10" x14ac:dyDescent="0.25">
      <c r="A740" s="5">
        <v>41682</v>
      </c>
      <c r="C740" s="6" t="s">
        <v>14</v>
      </c>
      <c r="D740" t="s">
        <v>3</v>
      </c>
      <c r="E740" s="7">
        <v>6.2499999999999993E-2</v>
      </c>
      <c r="F740">
        <v>43</v>
      </c>
      <c r="G740">
        <v>36.549999999999997</v>
      </c>
      <c r="H740" s="4">
        <v>97.499999999999972</v>
      </c>
      <c r="I740" s="4">
        <v>0</v>
      </c>
      <c r="J740" s="4">
        <f t="shared" si="11"/>
        <v>134.04999999999995</v>
      </c>
    </row>
    <row r="741" spans="1:10" x14ac:dyDescent="0.25">
      <c r="A741" s="5">
        <v>41682</v>
      </c>
      <c r="C741" s="6" t="s">
        <v>14</v>
      </c>
      <c r="D741" t="s">
        <v>6</v>
      </c>
      <c r="E741" s="7">
        <v>4.1666666666666664E-2</v>
      </c>
      <c r="F741">
        <v>57</v>
      </c>
      <c r="G741">
        <v>48.449999999999996</v>
      </c>
      <c r="H741" s="4">
        <v>65</v>
      </c>
      <c r="I741" s="4">
        <v>30</v>
      </c>
      <c r="J741" s="4">
        <f t="shared" si="11"/>
        <v>143.44999999999999</v>
      </c>
    </row>
    <row r="742" spans="1:10" x14ac:dyDescent="0.25">
      <c r="A742" s="5">
        <v>41682</v>
      </c>
      <c r="C742" s="6" t="s">
        <v>15</v>
      </c>
      <c r="D742" t="s">
        <v>4</v>
      </c>
      <c r="E742" s="7">
        <v>2.0833333333333332E-2</v>
      </c>
      <c r="F742">
        <v>64</v>
      </c>
      <c r="G742">
        <v>54.4</v>
      </c>
      <c r="H742" s="4">
        <v>32.5</v>
      </c>
      <c r="I742" s="4">
        <v>42.75</v>
      </c>
      <c r="J742" s="4">
        <f t="shared" si="11"/>
        <v>129.65</v>
      </c>
    </row>
    <row r="743" spans="1:10" x14ac:dyDescent="0.25">
      <c r="A743" s="5">
        <v>41682</v>
      </c>
      <c r="C743" s="6" t="s">
        <v>18</v>
      </c>
      <c r="D743" t="s">
        <v>5</v>
      </c>
      <c r="E743" s="7">
        <v>7.2916666666666657E-2</v>
      </c>
      <c r="F743">
        <v>43</v>
      </c>
      <c r="G743">
        <v>36.549999999999997</v>
      </c>
      <c r="H743" s="4">
        <v>113.75</v>
      </c>
      <c r="I743" s="4">
        <v>3.75</v>
      </c>
      <c r="J743" s="4">
        <f t="shared" si="11"/>
        <v>154.05000000000001</v>
      </c>
    </row>
    <row r="744" spans="1:10" x14ac:dyDescent="0.25">
      <c r="A744" s="5">
        <v>41682</v>
      </c>
      <c r="C744" s="6" t="s">
        <v>14</v>
      </c>
      <c r="D744" t="s">
        <v>4</v>
      </c>
      <c r="E744" s="7">
        <v>5.2083333333333329E-2</v>
      </c>
      <c r="F744">
        <v>38</v>
      </c>
      <c r="G744">
        <v>32.299999999999997</v>
      </c>
      <c r="H744" s="4">
        <v>81.25</v>
      </c>
      <c r="I744" s="4">
        <v>77.25</v>
      </c>
      <c r="J744" s="4">
        <f t="shared" si="11"/>
        <v>190.8</v>
      </c>
    </row>
    <row r="745" spans="1:10" x14ac:dyDescent="0.25">
      <c r="A745" s="5">
        <v>41682</v>
      </c>
      <c r="C745" s="6" t="s">
        <v>13</v>
      </c>
      <c r="D745" t="s">
        <v>3</v>
      </c>
      <c r="E745" s="7">
        <v>3.125E-2</v>
      </c>
      <c r="F745">
        <v>56</v>
      </c>
      <c r="G745">
        <v>47.6</v>
      </c>
      <c r="H745" s="4">
        <v>48.75</v>
      </c>
      <c r="I745" s="4">
        <v>20.25</v>
      </c>
      <c r="J745" s="4">
        <f t="shared" si="11"/>
        <v>116.6</v>
      </c>
    </row>
    <row r="746" spans="1:10" x14ac:dyDescent="0.25">
      <c r="A746" s="5">
        <v>41682</v>
      </c>
      <c r="C746" s="6" t="s">
        <v>13</v>
      </c>
      <c r="D746" t="s">
        <v>3</v>
      </c>
      <c r="E746" s="7">
        <v>3.125E-2</v>
      </c>
      <c r="F746">
        <v>40</v>
      </c>
      <c r="G746">
        <v>34</v>
      </c>
      <c r="H746" s="4">
        <v>48.75</v>
      </c>
      <c r="I746" s="4">
        <v>60</v>
      </c>
      <c r="J746" s="4">
        <f t="shared" si="11"/>
        <v>142.75</v>
      </c>
    </row>
    <row r="747" spans="1:10" x14ac:dyDescent="0.25">
      <c r="A747" s="5">
        <v>41682</v>
      </c>
      <c r="C747" s="6" t="s">
        <v>18</v>
      </c>
      <c r="D747" t="s">
        <v>4</v>
      </c>
      <c r="E747" s="7">
        <v>4.1666666666666664E-2</v>
      </c>
      <c r="F747">
        <v>57</v>
      </c>
      <c r="G747">
        <v>48.449999999999996</v>
      </c>
      <c r="H747" s="4">
        <v>65</v>
      </c>
      <c r="I747" s="4">
        <v>0.75</v>
      </c>
      <c r="J747" s="4">
        <f t="shared" si="11"/>
        <v>114.19999999999999</v>
      </c>
    </row>
    <row r="748" spans="1:10" x14ac:dyDescent="0.25">
      <c r="A748" s="5">
        <v>41682</v>
      </c>
      <c r="C748" s="6" t="s">
        <v>14</v>
      </c>
      <c r="D748" t="s">
        <v>3</v>
      </c>
      <c r="E748" s="7">
        <v>0.10416666666666667</v>
      </c>
      <c r="F748">
        <v>10</v>
      </c>
      <c r="G748">
        <v>8.5</v>
      </c>
      <c r="H748" s="4">
        <v>162.5</v>
      </c>
      <c r="I748" s="4">
        <v>32.25</v>
      </c>
      <c r="J748" s="4">
        <f t="shared" si="11"/>
        <v>203.25</v>
      </c>
    </row>
    <row r="749" spans="1:10" x14ac:dyDescent="0.25">
      <c r="A749" s="5">
        <v>41682</v>
      </c>
      <c r="C749" s="6" t="s">
        <v>15</v>
      </c>
      <c r="D749" t="s">
        <v>5</v>
      </c>
      <c r="E749" s="7">
        <v>8.3333333333333329E-2</v>
      </c>
      <c r="F749">
        <v>36</v>
      </c>
      <c r="G749">
        <v>30.599999999999998</v>
      </c>
      <c r="H749" s="4">
        <v>130</v>
      </c>
      <c r="I749" s="4">
        <v>0</v>
      </c>
      <c r="J749" s="4">
        <f t="shared" si="11"/>
        <v>160.6</v>
      </c>
    </row>
    <row r="750" spans="1:10" x14ac:dyDescent="0.25">
      <c r="A750" s="5">
        <v>41682</v>
      </c>
      <c r="C750" s="6" t="s">
        <v>15</v>
      </c>
      <c r="D750" t="s">
        <v>5</v>
      </c>
      <c r="E750" s="7">
        <v>7.2916666666666657E-2</v>
      </c>
      <c r="F750">
        <v>62</v>
      </c>
      <c r="G750">
        <v>52.699999999999996</v>
      </c>
      <c r="H750" s="4">
        <v>113.75</v>
      </c>
      <c r="I750" s="4">
        <v>7.5</v>
      </c>
      <c r="J750" s="4">
        <f t="shared" si="11"/>
        <v>173.95</v>
      </c>
    </row>
    <row r="751" spans="1:10" x14ac:dyDescent="0.25">
      <c r="A751" s="5">
        <v>41682</v>
      </c>
      <c r="C751" s="6" t="s">
        <v>15</v>
      </c>
      <c r="D751" t="s">
        <v>3</v>
      </c>
      <c r="E751" s="7">
        <v>4.1666666666666664E-2</v>
      </c>
      <c r="F751">
        <v>38</v>
      </c>
      <c r="G751">
        <v>32.299999999999997</v>
      </c>
      <c r="H751" s="4">
        <v>65</v>
      </c>
      <c r="I751" s="4">
        <v>24</v>
      </c>
      <c r="J751" s="4">
        <f t="shared" si="11"/>
        <v>121.3</v>
      </c>
    </row>
    <row r="752" spans="1:10" x14ac:dyDescent="0.25">
      <c r="A752" s="5">
        <v>41682</v>
      </c>
      <c r="C752" s="6" t="s">
        <v>15</v>
      </c>
      <c r="D752" t="s">
        <v>6</v>
      </c>
      <c r="E752" s="7">
        <v>0.10416666666666667</v>
      </c>
      <c r="F752">
        <v>49</v>
      </c>
      <c r="G752">
        <v>41.65</v>
      </c>
      <c r="H752" s="4">
        <v>162.5</v>
      </c>
      <c r="I752" s="4">
        <v>49.5</v>
      </c>
      <c r="J752" s="4">
        <f t="shared" si="11"/>
        <v>253.65</v>
      </c>
    </row>
    <row r="753" spans="1:10" x14ac:dyDescent="0.25">
      <c r="A753" s="5">
        <v>41682</v>
      </c>
      <c r="C753" s="6" t="s">
        <v>15</v>
      </c>
      <c r="D753" t="s">
        <v>5</v>
      </c>
      <c r="E753" s="7">
        <v>4.1666666666666664E-2</v>
      </c>
      <c r="F753">
        <v>33</v>
      </c>
      <c r="G753">
        <v>28.05</v>
      </c>
      <c r="H753" s="4">
        <v>65</v>
      </c>
      <c r="I753" s="4">
        <v>77.25</v>
      </c>
      <c r="J753" s="4">
        <f t="shared" si="11"/>
        <v>170.3</v>
      </c>
    </row>
    <row r="754" spans="1:10" x14ac:dyDescent="0.25">
      <c r="A754" s="5">
        <v>41682</v>
      </c>
      <c r="C754" s="6" t="s">
        <v>15</v>
      </c>
      <c r="D754" t="s">
        <v>5</v>
      </c>
      <c r="E754" s="7">
        <v>7.2916666666666657E-2</v>
      </c>
      <c r="F754">
        <v>23</v>
      </c>
      <c r="G754">
        <v>19.55</v>
      </c>
      <c r="H754" s="4">
        <v>113.75</v>
      </c>
      <c r="I754" s="4">
        <v>0</v>
      </c>
      <c r="J754" s="4">
        <f t="shared" si="11"/>
        <v>133.30000000000001</v>
      </c>
    </row>
    <row r="755" spans="1:10" x14ac:dyDescent="0.25">
      <c r="A755" s="5">
        <v>41683</v>
      </c>
      <c r="C755" s="6" t="s">
        <v>13</v>
      </c>
      <c r="D755" t="s">
        <v>4</v>
      </c>
      <c r="E755" s="7">
        <v>5.2083333333333329E-2</v>
      </c>
      <c r="F755">
        <v>65</v>
      </c>
      <c r="G755">
        <v>55.25</v>
      </c>
      <c r="H755" s="4">
        <v>81.25</v>
      </c>
      <c r="I755" s="4">
        <v>24.75</v>
      </c>
      <c r="J755" s="4">
        <f t="shared" si="11"/>
        <v>161.25</v>
      </c>
    </row>
    <row r="756" spans="1:10" x14ac:dyDescent="0.25">
      <c r="A756" s="5">
        <v>41683</v>
      </c>
      <c r="C756" s="6" t="s">
        <v>17</v>
      </c>
      <c r="D756" t="s">
        <v>5</v>
      </c>
      <c r="E756" s="7">
        <v>5.2083333333333329E-2</v>
      </c>
      <c r="F756">
        <v>49</v>
      </c>
      <c r="G756">
        <v>41.65</v>
      </c>
      <c r="H756" s="4">
        <v>81.25</v>
      </c>
      <c r="I756" s="4">
        <v>33</v>
      </c>
      <c r="J756" s="4">
        <f t="shared" si="11"/>
        <v>155.9</v>
      </c>
    </row>
    <row r="757" spans="1:10" x14ac:dyDescent="0.25">
      <c r="A757" s="5">
        <v>41683</v>
      </c>
      <c r="C757" s="6" t="s">
        <v>14</v>
      </c>
      <c r="D757" t="s">
        <v>5</v>
      </c>
      <c r="E757" s="7">
        <v>9.375E-2</v>
      </c>
      <c r="F757">
        <v>24</v>
      </c>
      <c r="G757">
        <v>20.399999999999999</v>
      </c>
      <c r="H757" s="4">
        <v>146.25</v>
      </c>
      <c r="I757" s="4">
        <v>57.75</v>
      </c>
      <c r="J757" s="4">
        <f t="shared" si="11"/>
        <v>224.4</v>
      </c>
    </row>
    <row r="758" spans="1:10" x14ac:dyDescent="0.25">
      <c r="A758" s="5">
        <v>41683</v>
      </c>
      <c r="C758" s="6" t="s">
        <v>16</v>
      </c>
      <c r="D758" t="s">
        <v>4</v>
      </c>
      <c r="E758" s="7">
        <v>6.2499999999999993E-2</v>
      </c>
      <c r="F758">
        <v>68</v>
      </c>
      <c r="G758">
        <v>57.8</v>
      </c>
      <c r="H758" s="4">
        <v>97.499999999999972</v>
      </c>
      <c r="I758" s="4">
        <v>41.25</v>
      </c>
      <c r="J758" s="4">
        <f t="shared" si="11"/>
        <v>196.54999999999995</v>
      </c>
    </row>
    <row r="759" spans="1:10" x14ac:dyDescent="0.25">
      <c r="A759" s="5">
        <v>41683</v>
      </c>
      <c r="C759" s="6" t="s">
        <v>13</v>
      </c>
      <c r="D759" t="s">
        <v>4</v>
      </c>
      <c r="E759" s="7">
        <v>7.2916666666666657E-2</v>
      </c>
      <c r="F759">
        <v>11</v>
      </c>
      <c r="G759">
        <v>9.35</v>
      </c>
      <c r="H759" s="4">
        <v>113.75</v>
      </c>
      <c r="I759" s="4">
        <v>0</v>
      </c>
      <c r="J759" s="4">
        <f t="shared" si="11"/>
        <v>123.1</v>
      </c>
    </row>
    <row r="760" spans="1:10" x14ac:dyDescent="0.25">
      <c r="A760" s="5">
        <v>41683</v>
      </c>
      <c r="C760" s="6" t="s">
        <v>17</v>
      </c>
      <c r="D760" t="s">
        <v>4</v>
      </c>
      <c r="E760" s="7">
        <v>6.2499999999999993E-2</v>
      </c>
      <c r="F760">
        <v>67</v>
      </c>
      <c r="G760">
        <v>56.949999999999996</v>
      </c>
      <c r="H760" s="4">
        <v>97.499999999999972</v>
      </c>
      <c r="I760" s="4">
        <v>0</v>
      </c>
      <c r="J760" s="4">
        <f t="shared" si="11"/>
        <v>154.44999999999996</v>
      </c>
    </row>
    <row r="761" spans="1:10" x14ac:dyDescent="0.25">
      <c r="A761" s="5">
        <v>41683</v>
      </c>
      <c r="C761" s="6" t="s">
        <v>14</v>
      </c>
      <c r="D761" t="s">
        <v>3</v>
      </c>
      <c r="E761" s="7">
        <v>6.2499999999999993E-2</v>
      </c>
      <c r="F761">
        <v>37</v>
      </c>
      <c r="G761">
        <v>31.45</v>
      </c>
      <c r="H761" s="4">
        <v>97.499999999999972</v>
      </c>
      <c r="I761" s="4">
        <v>0</v>
      </c>
      <c r="J761" s="4">
        <f t="shared" si="11"/>
        <v>128.94999999999996</v>
      </c>
    </row>
    <row r="762" spans="1:10" x14ac:dyDescent="0.25">
      <c r="A762" s="5">
        <v>41683</v>
      </c>
      <c r="C762" s="6" t="s">
        <v>16</v>
      </c>
      <c r="D762" t="s">
        <v>6</v>
      </c>
      <c r="E762" s="7">
        <v>3.125E-2</v>
      </c>
      <c r="F762">
        <v>63</v>
      </c>
      <c r="G762">
        <v>53.55</v>
      </c>
      <c r="H762" s="4">
        <v>48.75</v>
      </c>
      <c r="I762" s="4">
        <v>43.5</v>
      </c>
      <c r="J762" s="4">
        <f t="shared" si="11"/>
        <v>145.80000000000001</v>
      </c>
    </row>
    <row r="763" spans="1:10" x14ac:dyDescent="0.25">
      <c r="A763" s="5">
        <v>41683</v>
      </c>
      <c r="C763" s="6" t="s">
        <v>16</v>
      </c>
      <c r="D763" t="s">
        <v>3</v>
      </c>
      <c r="E763" s="7">
        <v>8.3333333333333329E-2</v>
      </c>
      <c r="F763">
        <v>31</v>
      </c>
      <c r="G763">
        <v>26.349999999999998</v>
      </c>
      <c r="H763" s="4">
        <v>130</v>
      </c>
      <c r="I763" s="4">
        <v>67.5</v>
      </c>
      <c r="J763" s="4">
        <f t="shared" si="11"/>
        <v>223.85</v>
      </c>
    </row>
    <row r="764" spans="1:10" x14ac:dyDescent="0.25">
      <c r="A764" s="5">
        <v>41683</v>
      </c>
      <c r="C764" s="6" t="s">
        <v>14</v>
      </c>
      <c r="D764" t="s">
        <v>5</v>
      </c>
      <c r="E764" s="7">
        <v>6.2499999999999993E-2</v>
      </c>
      <c r="F764">
        <v>22</v>
      </c>
      <c r="G764">
        <v>18.7</v>
      </c>
      <c r="H764" s="4">
        <v>97.499999999999972</v>
      </c>
      <c r="I764" s="4">
        <v>0</v>
      </c>
      <c r="J764" s="4">
        <f t="shared" si="11"/>
        <v>116.19999999999997</v>
      </c>
    </row>
    <row r="765" spans="1:10" x14ac:dyDescent="0.25">
      <c r="A765" s="5">
        <v>41683</v>
      </c>
      <c r="C765" s="6" t="s">
        <v>16</v>
      </c>
      <c r="D765" t="s">
        <v>3</v>
      </c>
      <c r="E765" s="7">
        <v>4.1666666666666664E-2</v>
      </c>
      <c r="F765">
        <v>9</v>
      </c>
      <c r="G765">
        <v>7.6499999999999995</v>
      </c>
      <c r="H765" s="4">
        <v>65</v>
      </c>
      <c r="I765" s="4">
        <v>66.75</v>
      </c>
      <c r="J765" s="4">
        <f t="shared" si="11"/>
        <v>139.4</v>
      </c>
    </row>
    <row r="766" spans="1:10" x14ac:dyDescent="0.25">
      <c r="A766" s="5">
        <v>41683</v>
      </c>
      <c r="C766" s="6" t="s">
        <v>17</v>
      </c>
      <c r="D766" t="s">
        <v>5</v>
      </c>
      <c r="E766" s="7">
        <v>4.1666666666666664E-2</v>
      </c>
      <c r="F766">
        <v>62</v>
      </c>
      <c r="G766">
        <v>52.699999999999996</v>
      </c>
      <c r="H766" s="4">
        <v>65</v>
      </c>
      <c r="I766" s="4">
        <v>0</v>
      </c>
      <c r="J766" s="4">
        <f t="shared" si="11"/>
        <v>117.69999999999999</v>
      </c>
    </row>
    <row r="767" spans="1:10" x14ac:dyDescent="0.25">
      <c r="A767" s="5">
        <v>41683</v>
      </c>
      <c r="C767" s="6" t="s">
        <v>14</v>
      </c>
      <c r="D767" t="s">
        <v>4</v>
      </c>
      <c r="E767" s="7">
        <v>6.2499999999999993E-2</v>
      </c>
      <c r="F767">
        <v>25</v>
      </c>
      <c r="G767">
        <v>21.25</v>
      </c>
      <c r="H767" s="4">
        <v>97.499999999999972</v>
      </c>
      <c r="I767" s="4">
        <v>0</v>
      </c>
      <c r="J767" s="4">
        <f t="shared" si="11"/>
        <v>118.74999999999997</v>
      </c>
    </row>
    <row r="768" spans="1:10" x14ac:dyDescent="0.25">
      <c r="A768" s="5">
        <v>41683</v>
      </c>
      <c r="C768" s="6" t="s">
        <v>16</v>
      </c>
      <c r="D768" t="s">
        <v>6</v>
      </c>
      <c r="E768" s="7">
        <v>8.3333333333333329E-2</v>
      </c>
      <c r="F768">
        <v>12</v>
      </c>
      <c r="G768">
        <v>10.199999999999999</v>
      </c>
      <c r="H768" s="4">
        <v>130</v>
      </c>
      <c r="I768" s="4">
        <v>72.75</v>
      </c>
      <c r="J768" s="4">
        <f t="shared" si="11"/>
        <v>212.95</v>
      </c>
    </row>
    <row r="769" spans="1:10" x14ac:dyDescent="0.25">
      <c r="A769" s="5">
        <v>41683</v>
      </c>
      <c r="C769" s="6" t="s">
        <v>13</v>
      </c>
      <c r="D769" t="s">
        <v>5</v>
      </c>
      <c r="E769" s="7">
        <v>8.3333333333333329E-2</v>
      </c>
      <c r="F769">
        <v>50</v>
      </c>
      <c r="G769">
        <v>42.5</v>
      </c>
      <c r="H769" s="4">
        <v>130</v>
      </c>
      <c r="I769" s="4">
        <v>12.75</v>
      </c>
      <c r="J769" s="4">
        <f t="shared" si="11"/>
        <v>185.25</v>
      </c>
    </row>
    <row r="770" spans="1:10" x14ac:dyDescent="0.25">
      <c r="A770" s="5">
        <v>41683</v>
      </c>
      <c r="C770" s="6" t="s">
        <v>16</v>
      </c>
      <c r="D770" t="s">
        <v>4</v>
      </c>
      <c r="E770" s="7">
        <v>3.125E-2</v>
      </c>
      <c r="F770">
        <v>48</v>
      </c>
      <c r="G770">
        <v>40.799999999999997</v>
      </c>
      <c r="H770" s="4">
        <v>48.75</v>
      </c>
      <c r="I770" s="4">
        <v>84.75</v>
      </c>
      <c r="J770" s="4">
        <f t="shared" si="11"/>
        <v>174.3</v>
      </c>
    </row>
    <row r="771" spans="1:10" x14ac:dyDescent="0.25">
      <c r="A771" s="5">
        <v>41683</v>
      </c>
      <c r="C771" s="6" t="s">
        <v>16</v>
      </c>
      <c r="D771" t="s">
        <v>6</v>
      </c>
      <c r="E771" s="7">
        <v>4.1666666666666664E-2</v>
      </c>
      <c r="F771">
        <v>47</v>
      </c>
      <c r="G771">
        <v>39.949999999999996</v>
      </c>
      <c r="H771" s="4">
        <v>65</v>
      </c>
      <c r="I771" s="4">
        <v>0</v>
      </c>
      <c r="J771" s="4">
        <f t="shared" ref="J771:J834" si="12">SUM(G771:I771)</f>
        <v>104.94999999999999</v>
      </c>
    </row>
    <row r="772" spans="1:10" x14ac:dyDescent="0.25">
      <c r="A772" s="5">
        <v>41684</v>
      </c>
      <c r="C772" s="6" t="s">
        <v>13</v>
      </c>
      <c r="D772" t="s">
        <v>6</v>
      </c>
      <c r="E772" s="7">
        <v>3.125E-2</v>
      </c>
      <c r="F772">
        <v>21</v>
      </c>
      <c r="G772">
        <v>17.849999999999998</v>
      </c>
      <c r="H772" s="4">
        <v>48.75</v>
      </c>
      <c r="I772" s="4">
        <v>0</v>
      </c>
      <c r="J772" s="4">
        <f t="shared" si="12"/>
        <v>66.599999999999994</v>
      </c>
    </row>
    <row r="773" spans="1:10" x14ac:dyDescent="0.25">
      <c r="A773" s="5">
        <v>41684</v>
      </c>
      <c r="C773" s="6" t="s">
        <v>13</v>
      </c>
      <c r="D773" t="s">
        <v>5</v>
      </c>
      <c r="E773" s="7">
        <v>8.3333333333333329E-2</v>
      </c>
      <c r="F773">
        <v>28</v>
      </c>
      <c r="G773">
        <v>23.8</v>
      </c>
      <c r="H773" s="4">
        <v>130</v>
      </c>
      <c r="I773" s="4">
        <v>0</v>
      </c>
      <c r="J773" s="4">
        <f t="shared" si="12"/>
        <v>153.80000000000001</v>
      </c>
    </row>
    <row r="774" spans="1:10" x14ac:dyDescent="0.25">
      <c r="A774" s="5">
        <v>41684</v>
      </c>
      <c r="C774" s="6" t="s">
        <v>18</v>
      </c>
      <c r="D774" t="s">
        <v>6</v>
      </c>
      <c r="E774" s="7">
        <v>7.2916666666666657E-2</v>
      </c>
      <c r="F774">
        <v>18</v>
      </c>
      <c r="G774">
        <v>15.299999999999999</v>
      </c>
      <c r="H774" s="4">
        <v>113.75</v>
      </c>
      <c r="I774" s="4">
        <v>63</v>
      </c>
      <c r="J774" s="4">
        <f t="shared" si="12"/>
        <v>192.05</v>
      </c>
    </row>
    <row r="775" spans="1:10" x14ac:dyDescent="0.25">
      <c r="A775" s="5">
        <v>41684</v>
      </c>
      <c r="C775" s="6" t="s">
        <v>14</v>
      </c>
      <c r="D775" t="s">
        <v>4</v>
      </c>
      <c r="E775" s="7">
        <v>8.3333333333333329E-2</v>
      </c>
      <c r="F775">
        <v>11</v>
      </c>
      <c r="G775">
        <v>9.35</v>
      </c>
      <c r="H775" s="4">
        <v>130</v>
      </c>
      <c r="I775" s="4">
        <v>76.5</v>
      </c>
      <c r="J775" s="4">
        <f t="shared" si="12"/>
        <v>215.85</v>
      </c>
    </row>
    <row r="776" spans="1:10" x14ac:dyDescent="0.25">
      <c r="A776" s="5">
        <v>41684</v>
      </c>
      <c r="C776" s="6" t="s">
        <v>18</v>
      </c>
      <c r="D776" t="s">
        <v>6</v>
      </c>
      <c r="E776" s="7">
        <v>2.0833333333333332E-2</v>
      </c>
      <c r="F776">
        <v>9</v>
      </c>
      <c r="G776">
        <v>7.6499999999999995</v>
      </c>
      <c r="H776" s="4">
        <v>32.5</v>
      </c>
      <c r="I776" s="4">
        <v>60</v>
      </c>
      <c r="J776" s="4">
        <f t="shared" si="12"/>
        <v>100.15</v>
      </c>
    </row>
    <row r="777" spans="1:10" x14ac:dyDescent="0.25">
      <c r="A777" s="5">
        <v>41684</v>
      </c>
      <c r="C777" s="6" t="s">
        <v>18</v>
      </c>
      <c r="D777" t="s">
        <v>3</v>
      </c>
      <c r="E777" s="7">
        <v>3.125E-2</v>
      </c>
      <c r="F777">
        <v>42</v>
      </c>
      <c r="G777">
        <v>35.699999999999996</v>
      </c>
      <c r="H777" s="4">
        <v>48.75</v>
      </c>
      <c r="I777" s="4">
        <v>68.25</v>
      </c>
      <c r="J777" s="4">
        <f t="shared" si="12"/>
        <v>152.69999999999999</v>
      </c>
    </row>
    <row r="778" spans="1:10" x14ac:dyDescent="0.25">
      <c r="A778" s="5">
        <v>41684</v>
      </c>
      <c r="C778" s="6" t="s">
        <v>18</v>
      </c>
      <c r="D778" t="s">
        <v>4</v>
      </c>
      <c r="E778" s="7">
        <v>6.2499999999999993E-2</v>
      </c>
      <c r="F778">
        <v>54</v>
      </c>
      <c r="G778">
        <v>45.9</v>
      </c>
      <c r="H778" s="4">
        <v>97.499999999999972</v>
      </c>
      <c r="I778" s="4">
        <v>27</v>
      </c>
      <c r="J778" s="4">
        <f t="shared" si="12"/>
        <v>170.39999999999998</v>
      </c>
    </row>
    <row r="779" spans="1:10" x14ac:dyDescent="0.25">
      <c r="A779" s="5">
        <v>41684</v>
      </c>
      <c r="C779" s="6" t="s">
        <v>13</v>
      </c>
      <c r="D779" t="s">
        <v>4</v>
      </c>
      <c r="E779" s="7">
        <v>8.3333333333333329E-2</v>
      </c>
      <c r="F779">
        <v>33</v>
      </c>
      <c r="G779">
        <v>28.05</v>
      </c>
      <c r="H779" s="4">
        <v>130</v>
      </c>
      <c r="I779" s="4">
        <v>0</v>
      </c>
      <c r="J779" s="4">
        <f t="shared" si="12"/>
        <v>158.05000000000001</v>
      </c>
    </row>
    <row r="780" spans="1:10" x14ac:dyDescent="0.25">
      <c r="A780" s="5">
        <v>41684</v>
      </c>
      <c r="C780" s="6" t="s">
        <v>14</v>
      </c>
      <c r="D780" t="s">
        <v>6</v>
      </c>
      <c r="E780" s="7">
        <v>5.2083333333333329E-2</v>
      </c>
      <c r="F780">
        <v>41</v>
      </c>
      <c r="G780">
        <v>34.85</v>
      </c>
      <c r="H780" s="4">
        <v>81.25</v>
      </c>
      <c r="I780" s="4">
        <v>15.75</v>
      </c>
      <c r="J780" s="4">
        <f t="shared" si="12"/>
        <v>131.85</v>
      </c>
    </row>
    <row r="781" spans="1:10" x14ac:dyDescent="0.25">
      <c r="A781" s="5">
        <v>41684</v>
      </c>
      <c r="C781" s="6" t="s">
        <v>14</v>
      </c>
      <c r="D781" t="s">
        <v>6</v>
      </c>
      <c r="E781" s="7">
        <v>6.2499999999999993E-2</v>
      </c>
      <c r="F781">
        <v>42</v>
      </c>
      <c r="G781">
        <v>35.699999999999996</v>
      </c>
      <c r="H781" s="4">
        <v>97.499999999999972</v>
      </c>
      <c r="I781" s="4">
        <v>3</v>
      </c>
      <c r="J781" s="4">
        <f t="shared" si="12"/>
        <v>136.19999999999996</v>
      </c>
    </row>
    <row r="782" spans="1:10" x14ac:dyDescent="0.25">
      <c r="A782" s="5">
        <v>41684</v>
      </c>
      <c r="C782" s="6" t="s">
        <v>14</v>
      </c>
      <c r="D782" t="s">
        <v>5</v>
      </c>
      <c r="E782" s="7">
        <v>3.125E-2</v>
      </c>
      <c r="F782">
        <v>47</v>
      </c>
      <c r="G782">
        <v>39.949999999999996</v>
      </c>
      <c r="H782" s="4">
        <v>48.75</v>
      </c>
      <c r="I782" s="4">
        <v>70.5</v>
      </c>
      <c r="J782" s="4">
        <f t="shared" si="12"/>
        <v>159.19999999999999</v>
      </c>
    </row>
    <row r="783" spans="1:10" x14ac:dyDescent="0.25">
      <c r="A783" s="5">
        <v>41684</v>
      </c>
      <c r="C783" s="6" t="s">
        <v>13</v>
      </c>
      <c r="D783" t="s">
        <v>4</v>
      </c>
      <c r="E783" s="7">
        <v>5.2083333333333329E-2</v>
      </c>
      <c r="F783">
        <v>51</v>
      </c>
      <c r="G783">
        <v>43.35</v>
      </c>
      <c r="H783" s="4">
        <v>81.25</v>
      </c>
      <c r="I783" s="4">
        <v>0</v>
      </c>
      <c r="J783" s="4">
        <f t="shared" si="12"/>
        <v>124.6</v>
      </c>
    </row>
    <row r="784" spans="1:10" x14ac:dyDescent="0.25">
      <c r="A784" s="5">
        <v>41684</v>
      </c>
      <c r="C784" s="6" t="s">
        <v>14</v>
      </c>
      <c r="D784" t="s">
        <v>3</v>
      </c>
      <c r="E784" s="7">
        <v>3.125E-2</v>
      </c>
      <c r="F784">
        <v>23</v>
      </c>
      <c r="G784">
        <v>19.55</v>
      </c>
      <c r="H784" s="4">
        <v>48.75</v>
      </c>
      <c r="I784" s="4">
        <v>29.25</v>
      </c>
      <c r="J784" s="4">
        <f t="shared" si="12"/>
        <v>97.55</v>
      </c>
    </row>
    <row r="785" spans="1:10" x14ac:dyDescent="0.25">
      <c r="A785" s="5">
        <v>41684</v>
      </c>
      <c r="C785" s="6" t="s">
        <v>14</v>
      </c>
      <c r="D785" t="s">
        <v>3</v>
      </c>
      <c r="E785" s="7">
        <v>7.2916666666666657E-2</v>
      </c>
      <c r="F785">
        <v>61</v>
      </c>
      <c r="G785">
        <v>51.85</v>
      </c>
      <c r="H785" s="4">
        <v>113.75</v>
      </c>
      <c r="I785" s="4">
        <v>39.75</v>
      </c>
      <c r="J785" s="4">
        <f t="shared" si="12"/>
        <v>205.35</v>
      </c>
    </row>
    <row r="786" spans="1:10" x14ac:dyDescent="0.25">
      <c r="A786" s="5">
        <v>41684</v>
      </c>
      <c r="C786" s="6" t="s">
        <v>13</v>
      </c>
      <c r="D786" t="s">
        <v>5</v>
      </c>
      <c r="E786" s="7">
        <v>7.2916666666666657E-2</v>
      </c>
      <c r="F786">
        <v>47</v>
      </c>
      <c r="G786">
        <v>39.949999999999996</v>
      </c>
      <c r="H786" s="4">
        <v>113.75</v>
      </c>
      <c r="I786" s="4">
        <v>41.25</v>
      </c>
      <c r="J786" s="4">
        <f t="shared" si="12"/>
        <v>194.95</v>
      </c>
    </row>
    <row r="787" spans="1:10" x14ac:dyDescent="0.25">
      <c r="A787" s="5">
        <v>41684</v>
      </c>
      <c r="C787" s="6" t="s">
        <v>14</v>
      </c>
      <c r="D787" t="s">
        <v>6</v>
      </c>
      <c r="E787" s="7">
        <v>9.375E-2</v>
      </c>
      <c r="F787">
        <v>16</v>
      </c>
      <c r="G787">
        <v>13.6</v>
      </c>
      <c r="H787" s="4">
        <v>146.25</v>
      </c>
      <c r="I787" s="4">
        <v>78</v>
      </c>
      <c r="J787" s="4">
        <f t="shared" si="12"/>
        <v>237.85</v>
      </c>
    </row>
    <row r="788" spans="1:10" x14ac:dyDescent="0.25">
      <c r="A788" s="5">
        <v>41684</v>
      </c>
      <c r="C788" s="6" t="s">
        <v>13</v>
      </c>
      <c r="D788" t="s">
        <v>6</v>
      </c>
      <c r="E788" s="7">
        <v>5.2083333333333329E-2</v>
      </c>
      <c r="F788">
        <v>56</v>
      </c>
      <c r="G788">
        <v>47.6</v>
      </c>
      <c r="H788" s="4">
        <v>81.25</v>
      </c>
      <c r="I788" s="4">
        <v>82.5</v>
      </c>
      <c r="J788" s="4">
        <f t="shared" si="12"/>
        <v>211.35</v>
      </c>
    </row>
    <row r="789" spans="1:10" x14ac:dyDescent="0.25">
      <c r="A789" s="5">
        <v>41685</v>
      </c>
      <c r="C789" s="6" t="s">
        <v>15</v>
      </c>
      <c r="D789" t="s">
        <v>4</v>
      </c>
      <c r="E789" s="7">
        <v>5.2083333333333329E-2</v>
      </c>
      <c r="F789">
        <v>33</v>
      </c>
      <c r="G789">
        <v>28.05</v>
      </c>
      <c r="H789" s="4">
        <v>121.875</v>
      </c>
      <c r="I789" s="4">
        <v>0</v>
      </c>
      <c r="J789" s="4">
        <f t="shared" si="12"/>
        <v>149.92500000000001</v>
      </c>
    </row>
    <row r="790" spans="1:10" x14ac:dyDescent="0.25">
      <c r="A790" s="5">
        <v>41685</v>
      </c>
      <c r="C790" s="6" t="s">
        <v>15</v>
      </c>
      <c r="D790" t="s">
        <v>4</v>
      </c>
      <c r="E790" s="7">
        <v>3.125E-2</v>
      </c>
      <c r="F790">
        <v>14</v>
      </c>
      <c r="G790">
        <v>11.9</v>
      </c>
      <c r="H790" s="4">
        <v>73.125</v>
      </c>
      <c r="I790" s="4">
        <v>2.25</v>
      </c>
      <c r="J790" s="4">
        <f t="shared" si="12"/>
        <v>87.275000000000006</v>
      </c>
    </row>
    <row r="791" spans="1:10" x14ac:dyDescent="0.25">
      <c r="A791" s="5">
        <v>41685</v>
      </c>
      <c r="C791" s="6" t="s">
        <v>15</v>
      </c>
      <c r="D791" t="s">
        <v>4</v>
      </c>
      <c r="E791" s="7">
        <v>8.3333333333333329E-2</v>
      </c>
      <c r="F791">
        <v>57</v>
      </c>
      <c r="G791">
        <v>48.449999999999996</v>
      </c>
      <c r="H791" s="4">
        <v>195</v>
      </c>
      <c r="I791" s="4">
        <v>72.75</v>
      </c>
      <c r="J791" s="4">
        <f t="shared" si="12"/>
        <v>316.2</v>
      </c>
    </row>
    <row r="792" spans="1:10" x14ac:dyDescent="0.25">
      <c r="A792" s="5">
        <v>41685</v>
      </c>
      <c r="C792" s="6" t="s">
        <v>15</v>
      </c>
      <c r="D792" t="s">
        <v>5</v>
      </c>
      <c r="E792" s="7">
        <v>4.1666666666666664E-2</v>
      </c>
      <c r="F792">
        <v>64</v>
      </c>
      <c r="G792">
        <v>54.4</v>
      </c>
      <c r="H792" s="4">
        <v>97.5</v>
      </c>
      <c r="I792" s="4">
        <v>37.5</v>
      </c>
      <c r="J792" s="4">
        <f t="shared" si="12"/>
        <v>189.4</v>
      </c>
    </row>
    <row r="793" spans="1:10" x14ac:dyDescent="0.25">
      <c r="A793" s="5">
        <v>41685</v>
      </c>
      <c r="C793" s="6" t="s">
        <v>17</v>
      </c>
      <c r="D793" t="s">
        <v>3</v>
      </c>
      <c r="E793" s="7">
        <v>7.2916666666666657E-2</v>
      </c>
      <c r="F793">
        <v>14</v>
      </c>
      <c r="G793">
        <v>11.9</v>
      </c>
      <c r="H793" s="4">
        <v>170.625</v>
      </c>
      <c r="I793" s="4">
        <v>66.75</v>
      </c>
      <c r="J793" s="4">
        <f t="shared" si="12"/>
        <v>249.27500000000001</v>
      </c>
    </row>
    <row r="794" spans="1:10" x14ac:dyDescent="0.25">
      <c r="A794" s="5">
        <v>41685</v>
      </c>
      <c r="C794" s="6" t="s">
        <v>13</v>
      </c>
      <c r="D794" t="s">
        <v>6</v>
      </c>
      <c r="E794" s="7">
        <v>5.2083333333333329E-2</v>
      </c>
      <c r="F794">
        <v>41</v>
      </c>
      <c r="G794">
        <v>34.85</v>
      </c>
      <c r="H794" s="4">
        <v>121.875</v>
      </c>
      <c r="I794" s="4">
        <v>58.5</v>
      </c>
      <c r="J794" s="4">
        <f t="shared" si="12"/>
        <v>215.22499999999999</v>
      </c>
    </row>
    <row r="795" spans="1:10" x14ac:dyDescent="0.25">
      <c r="A795" s="5">
        <v>41685</v>
      </c>
      <c r="C795" s="6" t="s">
        <v>15</v>
      </c>
      <c r="D795" t="s">
        <v>6</v>
      </c>
      <c r="E795" s="7">
        <v>3.125E-2</v>
      </c>
      <c r="F795">
        <v>9</v>
      </c>
      <c r="G795">
        <v>7.6499999999999995</v>
      </c>
      <c r="H795" s="4">
        <v>73.125</v>
      </c>
      <c r="I795" s="4">
        <v>9</v>
      </c>
      <c r="J795" s="4">
        <f t="shared" si="12"/>
        <v>89.775000000000006</v>
      </c>
    </row>
    <row r="796" spans="1:10" x14ac:dyDescent="0.25">
      <c r="A796" s="5">
        <v>41685</v>
      </c>
      <c r="C796" s="6" t="s">
        <v>15</v>
      </c>
      <c r="D796" t="s">
        <v>5</v>
      </c>
      <c r="E796" s="7">
        <v>8.3333333333333329E-2</v>
      </c>
      <c r="F796">
        <v>25</v>
      </c>
      <c r="G796">
        <v>21.25</v>
      </c>
      <c r="H796" s="4">
        <v>195</v>
      </c>
      <c r="I796" s="4">
        <v>12</v>
      </c>
      <c r="J796" s="4">
        <f t="shared" si="12"/>
        <v>228.25</v>
      </c>
    </row>
    <row r="797" spans="1:10" x14ac:dyDescent="0.25">
      <c r="A797" s="5">
        <v>41685</v>
      </c>
      <c r="C797" s="6" t="s">
        <v>15</v>
      </c>
      <c r="D797" t="s">
        <v>4</v>
      </c>
      <c r="E797" s="7">
        <v>5.2083333333333329E-2</v>
      </c>
      <c r="F797">
        <v>29</v>
      </c>
      <c r="G797">
        <v>24.65</v>
      </c>
      <c r="H797" s="4">
        <v>121.875</v>
      </c>
      <c r="I797" s="4">
        <v>60</v>
      </c>
      <c r="J797" s="4">
        <f t="shared" si="12"/>
        <v>206.52500000000001</v>
      </c>
    </row>
    <row r="798" spans="1:10" x14ac:dyDescent="0.25">
      <c r="A798" s="5">
        <v>41685</v>
      </c>
      <c r="C798" s="6" t="s">
        <v>13</v>
      </c>
      <c r="D798" t="s">
        <v>6</v>
      </c>
      <c r="E798" s="7">
        <v>2.0833333333333332E-2</v>
      </c>
      <c r="F798">
        <v>61</v>
      </c>
      <c r="G798">
        <v>51.85</v>
      </c>
      <c r="H798" s="4">
        <v>48.75</v>
      </c>
      <c r="I798" s="4">
        <v>39.75</v>
      </c>
      <c r="J798" s="4">
        <f t="shared" si="12"/>
        <v>140.35</v>
      </c>
    </row>
    <row r="799" spans="1:10" x14ac:dyDescent="0.25">
      <c r="A799" s="5">
        <v>41685</v>
      </c>
      <c r="C799" s="6" t="s">
        <v>17</v>
      </c>
      <c r="D799" t="s">
        <v>3</v>
      </c>
      <c r="E799" s="7">
        <v>0.10416666666666667</v>
      </c>
      <c r="F799">
        <v>40</v>
      </c>
      <c r="G799">
        <v>34</v>
      </c>
      <c r="H799" s="4">
        <v>243.75</v>
      </c>
      <c r="I799" s="4">
        <v>36</v>
      </c>
      <c r="J799" s="4">
        <f t="shared" si="12"/>
        <v>313.75</v>
      </c>
    </row>
    <row r="800" spans="1:10" x14ac:dyDescent="0.25">
      <c r="A800" s="5">
        <v>41685</v>
      </c>
      <c r="C800" s="6" t="s">
        <v>15</v>
      </c>
      <c r="D800" t="s">
        <v>4</v>
      </c>
      <c r="E800" s="7">
        <v>9.375E-2</v>
      </c>
      <c r="F800">
        <v>19</v>
      </c>
      <c r="G800">
        <v>16.149999999999999</v>
      </c>
      <c r="H800" s="4">
        <v>219.375</v>
      </c>
      <c r="I800" s="4">
        <v>0</v>
      </c>
      <c r="J800" s="4">
        <f t="shared" si="12"/>
        <v>235.52500000000001</v>
      </c>
    </row>
    <row r="801" spans="1:10" x14ac:dyDescent="0.25">
      <c r="A801" s="5">
        <v>41685</v>
      </c>
      <c r="C801" s="6" t="s">
        <v>13</v>
      </c>
      <c r="D801" t="s">
        <v>3</v>
      </c>
      <c r="E801" s="7">
        <v>2.0833333333333332E-2</v>
      </c>
      <c r="F801">
        <v>18</v>
      </c>
      <c r="G801">
        <v>15.299999999999999</v>
      </c>
      <c r="H801" s="4">
        <v>48.75</v>
      </c>
      <c r="I801" s="4">
        <v>0</v>
      </c>
      <c r="J801" s="4">
        <f t="shared" si="12"/>
        <v>64.05</v>
      </c>
    </row>
    <row r="802" spans="1:10" x14ac:dyDescent="0.25">
      <c r="A802" s="5">
        <v>41685</v>
      </c>
      <c r="C802" s="6" t="s">
        <v>15</v>
      </c>
      <c r="D802" t="s">
        <v>3</v>
      </c>
      <c r="E802" s="7">
        <v>4.1666666666666664E-2</v>
      </c>
      <c r="F802">
        <v>68</v>
      </c>
      <c r="G802">
        <v>57.8</v>
      </c>
      <c r="H802" s="4">
        <v>97.5</v>
      </c>
      <c r="I802" s="4">
        <v>6</v>
      </c>
      <c r="J802" s="4">
        <f t="shared" si="12"/>
        <v>161.30000000000001</v>
      </c>
    </row>
    <row r="803" spans="1:10" x14ac:dyDescent="0.25">
      <c r="A803" s="5">
        <v>41685</v>
      </c>
      <c r="C803" s="6" t="s">
        <v>13</v>
      </c>
      <c r="D803" t="s">
        <v>4</v>
      </c>
      <c r="E803" s="7">
        <v>4.1666666666666664E-2</v>
      </c>
      <c r="F803">
        <v>57</v>
      </c>
      <c r="G803">
        <v>48.449999999999996</v>
      </c>
      <c r="H803" s="4">
        <v>97.5</v>
      </c>
      <c r="I803" s="4">
        <v>87</v>
      </c>
      <c r="J803" s="4">
        <f t="shared" si="12"/>
        <v>232.95</v>
      </c>
    </row>
    <row r="804" spans="1:10" x14ac:dyDescent="0.25">
      <c r="A804" s="5">
        <v>41685</v>
      </c>
      <c r="C804" s="6" t="s">
        <v>15</v>
      </c>
      <c r="D804" t="s">
        <v>6</v>
      </c>
      <c r="E804" s="7">
        <v>2.0833333333333332E-2</v>
      </c>
      <c r="F804">
        <v>63</v>
      </c>
      <c r="G804">
        <v>53.55</v>
      </c>
      <c r="H804" s="4">
        <v>48.75</v>
      </c>
      <c r="I804" s="4">
        <v>46.5</v>
      </c>
      <c r="J804" s="4">
        <f t="shared" si="12"/>
        <v>148.80000000000001</v>
      </c>
    </row>
    <row r="805" spans="1:10" x14ac:dyDescent="0.25">
      <c r="A805" s="5">
        <v>41685</v>
      </c>
      <c r="C805" s="6" t="s">
        <v>17</v>
      </c>
      <c r="D805" t="s">
        <v>3</v>
      </c>
      <c r="E805" s="7">
        <v>6.2499999999999993E-2</v>
      </c>
      <c r="F805">
        <v>56</v>
      </c>
      <c r="G805">
        <v>47.6</v>
      </c>
      <c r="H805" s="4">
        <v>146.24999999999994</v>
      </c>
      <c r="I805" s="4">
        <v>84</v>
      </c>
      <c r="J805" s="4">
        <f t="shared" si="12"/>
        <v>277.84999999999991</v>
      </c>
    </row>
    <row r="806" spans="1:10" x14ac:dyDescent="0.25">
      <c r="A806" s="5">
        <v>41685</v>
      </c>
      <c r="C806" s="6" t="s">
        <v>15</v>
      </c>
      <c r="D806" t="s">
        <v>5</v>
      </c>
      <c r="E806" s="7">
        <v>3.125E-2</v>
      </c>
      <c r="F806">
        <v>30</v>
      </c>
      <c r="G806">
        <v>25.5</v>
      </c>
      <c r="H806" s="4">
        <v>73.125</v>
      </c>
      <c r="I806" s="4">
        <v>36</v>
      </c>
      <c r="J806" s="4">
        <f t="shared" si="12"/>
        <v>134.625</v>
      </c>
    </row>
    <row r="807" spans="1:10" x14ac:dyDescent="0.25">
      <c r="A807" s="5">
        <v>41686</v>
      </c>
      <c r="C807" s="6" t="s">
        <v>15</v>
      </c>
      <c r="D807" t="s">
        <v>4</v>
      </c>
      <c r="E807" s="7">
        <v>2.0833333333333332E-2</v>
      </c>
      <c r="F807">
        <v>62</v>
      </c>
      <c r="G807">
        <v>52.699999999999996</v>
      </c>
      <c r="H807" s="4">
        <v>48.75</v>
      </c>
      <c r="I807" s="4">
        <v>0</v>
      </c>
      <c r="J807" s="4">
        <f t="shared" si="12"/>
        <v>101.44999999999999</v>
      </c>
    </row>
    <row r="808" spans="1:10" x14ac:dyDescent="0.25">
      <c r="A808" s="5">
        <v>41686</v>
      </c>
      <c r="C808" s="6" t="s">
        <v>18</v>
      </c>
      <c r="D808" t="s">
        <v>3</v>
      </c>
      <c r="E808" s="7">
        <v>5.2083333333333329E-2</v>
      </c>
      <c r="F808">
        <v>26</v>
      </c>
      <c r="G808">
        <v>22.099999999999998</v>
      </c>
      <c r="H808" s="4">
        <v>121.875</v>
      </c>
      <c r="I808" s="4">
        <v>0</v>
      </c>
      <c r="J808" s="4">
        <f t="shared" si="12"/>
        <v>143.97499999999999</v>
      </c>
    </row>
    <row r="809" spans="1:10" x14ac:dyDescent="0.25">
      <c r="A809" s="5">
        <v>41686</v>
      </c>
      <c r="C809" s="6" t="s">
        <v>13</v>
      </c>
      <c r="D809" t="s">
        <v>3</v>
      </c>
      <c r="E809" s="7">
        <v>4.1666666666666664E-2</v>
      </c>
      <c r="F809">
        <v>51</v>
      </c>
      <c r="G809">
        <v>43.35</v>
      </c>
      <c r="H809" s="4">
        <v>97.5</v>
      </c>
      <c r="I809" s="4">
        <v>0</v>
      </c>
      <c r="J809" s="4">
        <f t="shared" si="12"/>
        <v>140.85</v>
      </c>
    </row>
    <row r="810" spans="1:10" x14ac:dyDescent="0.25">
      <c r="A810" s="5">
        <v>41686</v>
      </c>
      <c r="C810" s="6" t="s">
        <v>15</v>
      </c>
      <c r="D810" t="s">
        <v>5</v>
      </c>
      <c r="E810" s="7">
        <v>3.125E-2</v>
      </c>
      <c r="F810">
        <v>37</v>
      </c>
      <c r="G810">
        <v>31.45</v>
      </c>
      <c r="H810" s="4">
        <v>73.125</v>
      </c>
      <c r="I810" s="4">
        <v>64.5</v>
      </c>
      <c r="J810" s="4">
        <f t="shared" si="12"/>
        <v>169.07499999999999</v>
      </c>
    </row>
    <row r="811" spans="1:10" x14ac:dyDescent="0.25">
      <c r="A811" s="5">
        <v>41686</v>
      </c>
      <c r="C811" s="6" t="s">
        <v>14</v>
      </c>
      <c r="D811" t="s">
        <v>6</v>
      </c>
      <c r="E811" s="7">
        <v>5.2083333333333329E-2</v>
      </c>
      <c r="F811">
        <v>29</v>
      </c>
      <c r="G811">
        <v>24.65</v>
      </c>
      <c r="H811" s="4">
        <v>121.875</v>
      </c>
      <c r="I811" s="4">
        <v>53.25</v>
      </c>
      <c r="J811" s="4">
        <f t="shared" si="12"/>
        <v>199.77500000000001</v>
      </c>
    </row>
    <row r="812" spans="1:10" x14ac:dyDescent="0.25">
      <c r="A812" s="5">
        <v>41686</v>
      </c>
      <c r="C812" s="6" t="s">
        <v>18</v>
      </c>
      <c r="D812" t="s">
        <v>4</v>
      </c>
      <c r="E812" s="7">
        <v>7.2916666666666657E-2</v>
      </c>
      <c r="F812">
        <v>49</v>
      </c>
      <c r="G812">
        <v>41.65</v>
      </c>
      <c r="H812" s="4">
        <v>170.625</v>
      </c>
      <c r="I812" s="4">
        <v>78.75</v>
      </c>
      <c r="J812" s="4">
        <f t="shared" si="12"/>
        <v>291.02499999999998</v>
      </c>
    </row>
    <row r="813" spans="1:10" x14ac:dyDescent="0.25">
      <c r="A813" s="5">
        <v>41686</v>
      </c>
      <c r="C813" s="6" t="s">
        <v>15</v>
      </c>
      <c r="D813" t="s">
        <v>3</v>
      </c>
      <c r="E813" s="7">
        <v>6.2499999999999993E-2</v>
      </c>
      <c r="F813">
        <v>13</v>
      </c>
      <c r="G813">
        <v>11.049999999999999</v>
      </c>
      <c r="H813" s="4">
        <v>146.24999999999994</v>
      </c>
      <c r="I813" s="4">
        <v>0</v>
      </c>
      <c r="J813" s="4">
        <f t="shared" si="12"/>
        <v>157.29999999999995</v>
      </c>
    </row>
    <row r="814" spans="1:10" x14ac:dyDescent="0.25">
      <c r="A814" s="5">
        <v>41686</v>
      </c>
      <c r="C814" s="6" t="s">
        <v>13</v>
      </c>
      <c r="D814" t="s">
        <v>4</v>
      </c>
      <c r="E814" s="7">
        <v>4.1666666666666664E-2</v>
      </c>
      <c r="F814">
        <v>47</v>
      </c>
      <c r="G814">
        <v>39.949999999999996</v>
      </c>
      <c r="H814" s="4">
        <v>97.5</v>
      </c>
      <c r="I814" s="4">
        <v>0.75</v>
      </c>
      <c r="J814" s="4">
        <f t="shared" si="12"/>
        <v>138.19999999999999</v>
      </c>
    </row>
    <row r="815" spans="1:10" x14ac:dyDescent="0.25">
      <c r="A815" s="5">
        <v>41686</v>
      </c>
      <c r="C815" s="6" t="s">
        <v>13</v>
      </c>
      <c r="D815" t="s">
        <v>5</v>
      </c>
      <c r="E815" s="7">
        <v>5.2083333333333329E-2</v>
      </c>
      <c r="F815">
        <v>19</v>
      </c>
      <c r="G815">
        <v>16.149999999999999</v>
      </c>
      <c r="H815" s="4">
        <v>121.875</v>
      </c>
      <c r="I815" s="4">
        <v>88.5</v>
      </c>
      <c r="J815" s="4">
        <f t="shared" si="12"/>
        <v>226.52500000000001</v>
      </c>
    </row>
    <row r="816" spans="1:10" x14ac:dyDescent="0.25">
      <c r="A816" s="5">
        <v>41686</v>
      </c>
      <c r="C816" s="6" t="s">
        <v>15</v>
      </c>
      <c r="D816" t="s">
        <v>5</v>
      </c>
      <c r="E816" s="7">
        <v>3.125E-2</v>
      </c>
      <c r="F816">
        <v>25</v>
      </c>
      <c r="G816">
        <v>21.25</v>
      </c>
      <c r="H816" s="4">
        <v>73.125</v>
      </c>
      <c r="I816" s="4">
        <v>0</v>
      </c>
      <c r="J816" s="4">
        <f t="shared" si="12"/>
        <v>94.375</v>
      </c>
    </row>
    <row r="817" spans="1:10" x14ac:dyDescent="0.25">
      <c r="A817" s="5">
        <v>41686</v>
      </c>
      <c r="C817" s="6" t="s">
        <v>14</v>
      </c>
      <c r="D817" t="s">
        <v>6</v>
      </c>
      <c r="E817" s="7">
        <v>3.125E-2</v>
      </c>
      <c r="F817">
        <v>46</v>
      </c>
      <c r="G817">
        <v>39.1</v>
      </c>
      <c r="H817" s="4">
        <v>73.125</v>
      </c>
      <c r="I817" s="4">
        <v>62.25</v>
      </c>
      <c r="J817" s="4">
        <f t="shared" si="12"/>
        <v>174.47499999999999</v>
      </c>
    </row>
    <row r="818" spans="1:10" x14ac:dyDescent="0.25">
      <c r="A818" s="5">
        <v>41686</v>
      </c>
      <c r="C818" s="6" t="s">
        <v>14</v>
      </c>
      <c r="D818" t="s">
        <v>6</v>
      </c>
      <c r="E818" s="7">
        <v>7.2916666666666657E-2</v>
      </c>
      <c r="F818">
        <v>41</v>
      </c>
      <c r="G818">
        <v>34.85</v>
      </c>
      <c r="H818" s="4">
        <v>170.625</v>
      </c>
      <c r="I818" s="4">
        <v>0</v>
      </c>
      <c r="J818" s="4">
        <f t="shared" si="12"/>
        <v>205.47499999999999</v>
      </c>
    </row>
    <row r="819" spans="1:10" x14ac:dyDescent="0.25">
      <c r="A819" s="5">
        <v>41686</v>
      </c>
      <c r="C819" s="6" t="s">
        <v>13</v>
      </c>
      <c r="D819" t="s">
        <v>5</v>
      </c>
      <c r="E819" s="7">
        <v>3.125E-2</v>
      </c>
      <c r="F819">
        <v>32</v>
      </c>
      <c r="G819">
        <v>27.2</v>
      </c>
      <c r="H819" s="4">
        <v>73.125</v>
      </c>
      <c r="I819" s="4">
        <v>64.5</v>
      </c>
      <c r="J819" s="4">
        <f t="shared" si="12"/>
        <v>164.82499999999999</v>
      </c>
    </row>
    <row r="820" spans="1:10" x14ac:dyDescent="0.25">
      <c r="A820" s="5">
        <v>41686</v>
      </c>
      <c r="C820" s="6" t="s">
        <v>14</v>
      </c>
      <c r="D820" t="s">
        <v>4</v>
      </c>
      <c r="E820" s="7">
        <v>5.2083333333333329E-2</v>
      </c>
      <c r="F820">
        <v>42</v>
      </c>
      <c r="G820">
        <v>35.699999999999996</v>
      </c>
      <c r="H820" s="4">
        <v>121.875</v>
      </c>
      <c r="I820" s="4">
        <v>57.75</v>
      </c>
      <c r="J820" s="4">
        <f t="shared" si="12"/>
        <v>215.32499999999999</v>
      </c>
    </row>
    <row r="821" spans="1:10" x14ac:dyDescent="0.25">
      <c r="A821" s="5">
        <v>41686</v>
      </c>
      <c r="C821" s="6" t="s">
        <v>14</v>
      </c>
      <c r="D821" t="s">
        <v>5</v>
      </c>
      <c r="E821" s="7">
        <v>8.3333333333333329E-2</v>
      </c>
      <c r="F821">
        <v>13</v>
      </c>
      <c r="G821">
        <v>11.049999999999999</v>
      </c>
      <c r="H821" s="4">
        <v>195</v>
      </c>
      <c r="I821" s="4">
        <v>0</v>
      </c>
      <c r="J821" s="4">
        <f t="shared" si="12"/>
        <v>206.05</v>
      </c>
    </row>
    <row r="822" spans="1:10" x14ac:dyDescent="0.25">
      <c r="A822" s="5">
        <v>41686</v>
      </c>
      <c r="C822" s="6" t="s">
        <v>14</v>
      </c>
      <c r="D822" t="s">
        <v>3</v>
      </c>
      <c r="E822" s="7">
        <v>6.2499999999999993E-2</v>
      </c>
      <c r="F822">
        <v>14</v>
      </c>
      <c r="G822">
        <v>11.9</v>
      </c>
      <c r="H822" s="4">
        <v>146.24999999999994</v>
      </c>
      <c r="I822" s="4">
        <v>3</v>
      </c>
      <c r="J822" s="4">
        <f t="shared" si="12"/>
        <v>161.14999999999995</v>
      </c>
    </row>
    <row r="823" spans="1:10" x14ac:dyDescent="0.25">
      <c r="A823" s="5">
        <v>41686</v>
      </c>
      <c r="C823" s="6" t="s">
        <v>18</v>
      </c>
      <c r="D823" t="s">
        <v>5</v>
      </c>
      <c r="E823" s="7">
        <v>0.10416666666666667</v>
      </c>
      <c r="F823">
        <v>31</v>
      </c>
      <c r="G823">
        <v>26.349999999999998</v>
      </c>
      <c r="H823" s="4">
        <v>243.75</v>
      </c>
      <c r="I823" s="4">
        <v>0</v>
      </c>
      <c r="J823" s="4">
        <f t="shared" si="12"/>
        <v>270.10000000000002</v>
      </c>
    </row>
    <row r="824" spans="1:10" x14ac:dyDescent="0.25">
      <c r="A824" s="5">
        <v>41686</v>
      </c>
      <c r="C824" s="6" t="s">
        <v>14</v>
      </c>
      <c r="D824" t="s">
        <v>5</v>
      </c>
      <c r="E824" s="7">
        <v>3.125E-2</v>
      </c>
      <c r="F824">
        <v>41</v>
      </c>
      <c r="G824">
        <v>34.85</v>
      </c>
      <c r="H824" s="4">
        <v>73.125</v>
      </c>
      <c r="I824" s="4">
        <v>26.25</v>
      </c>
      <c r="J824" s="4">
        <f t="shared" si="12"/>
        <v>134.22499999999999</v>
      </c>
    </row>
    <row r="825" spans="1:10" x14ac:dyDescent="0.25">
      <c r="A825" s="5">
        <v>41687</v>
      </c>
      <c r="C825" s="6" t="s">
        <v>17</v>
      </c>
      <c r="D825" t="s">
        <v>6</v>
      </c>
      <c r="E825" s="7">
        <v>6.2499999999999993E-2</v>
      </c>
      <c r="F825">
        <v>25</v>
      </c>
      <c r="G825">
        <v>21.25</v>
      </c>
      <c r="H825" s="4">
        <v>97.499999999999972</v>
      </c>
      <c r="I825" s="4">
        <v>6.75</v>
      </c>
      <c r="J825" s="4">
        <f t="shared" si="12"/>
        <v>125.49999999999997</v>
      </c>
    </row>
    <row r="826" spans="1:10" x14ac:dyDescent="0.25">
      <c r="A826" s="5">
        <v>41687</v>
      </c>
      <c r="C826" s="6" t="s">
        <v>17</v>
      </c>
      <c r="D826" t="s">
        <v>6</v>
      </c>
      <c r="E826" s="7">
        <v>5.2083333333333329E-2</v>
      </c>
      <c r="F826">
        <v>42</v>
      </c>
      <c r="G826">
        <v>35.699999999999996</v>
      </c>
      <c r="H826" s="4">
        <v>81.25</v>
      </c>
      <c r="I826" s="4">
        <v>6</v>
      </c>
      <c r="J826" s="4">
        <f t="shared" si="12"/>
        <v>122.94999999999999</v>
      </c>
    </row>
    <row r="827" spans="1:10" x14ac:dyDescent="0.25">
      <c r="A827" s="5">
        <v>41687</v>
      </c>
      <c r="C827" s="6" t="s">
        <v>18</v>
      </c>
      <c r="D827" t="s">
        <v>3</v>
      </c>
      <c r="E827" s="7">
        <v>4.1666666666666664E-2</v>
      </c>
      <c r="F827">
        <v>30</v>
      </c>
      <c r="G827">
        <v>25.5</v>
      </c>
      <c r="H827" s="4">
        <v>65</v>
      </c>
      <c r="I827" s="4">
        <v>74.25</v>
      </c>
      <c r="J827" s="4">
        <f t="shared" si="12"/>
        <v>164.75</v>
      </c>
    </row>
    <row r="828" spans="1:10" x14ac:dyDescent="0.25">
      <c r="A828" s="5">
        <v>41687</v>
      </c>
      <c r="C828" s="6" t="s">
        <v>15</v>
      </c>
      <c r="D828" t="s">
        <v>3</v>
      </c>
      <c r="E828" s="7">
        <v>3.125E-2</v>
      </c>
      <c r="F828">
        <v>67</v>
      </c>
      <c r="G828">
        <v>56.949999999999996</v>
      </c>
      <c r="H828" s="4">
        <v>48.75</v>
      </c>
      <c r="I828" s="4">
        <v>52.5</v>
      </c>
      <c r="J828" s="4">
        <f t="shared" si="12"/>
        <v>158.19999999999999</v>
      </c>
    </row>
    <row r="829" spans="1:10" x14ac:dyDescent="0.25">
      <c r="A829" s="5">
        <v>41687</v>
      </c>
      <c r="C829" s="6" t="s">
        <v>15</v>
      </c>
      <c r="D829" t="s">
        <v>6</v>
      </c>
      <c r="E829" s="7">
        <v>4.1666666666666664E-2</v>
      </c>
      <c r="F829">
        <v>42</v>
      </c>
      <c r="G829">
        <v>35.699999999999996</v>
      </c>
      <c r="H829" s="4">
        <v>65</v>
      </c>
      <c r="I829" s="4">
        <v>2.25</v>
      </c>
      <c r="J829" s="4">
        <f t="shared" si="12"/>
        <v>102.94999999999999</v>
      </c>
    </row>
    <row r="830" spans="1:10" x14ac:dyDescent="0.25">
      <c r="A830" s="5">
        <v>41687</v>
      </c>
      <c r="C830" s="6" t="s">
        <v>18</v>
      </c>
      <c r="D830" t="s">
        <v>5</v>
      </c>
      <c r="E830" s="7">
        <v>2.0833333333333332E-2</v>
      </c>
      <c r="F830">
        <v>39</v>
      </c>
      <c r="G830">
        <v>33.15</v>
      </c>
      <c r="H830" s="4">
        <v>32.5</v>
      </c>
      <c r="I830" s="4">
        <v>72.75</v>
      </c>
      <c r="J830" s="4">
        <f t="shared" si="12"/>
        <v>138.4</v>
      </c>
    </row>
    <row r="831" spans="1:10" x14ac:dyDescent="0.25">
      <c r="A831" s="5">
        <v>41687</v>
      </c>
      <c r="C831" s="6" t="s">
        <v>18</v>
      </c>
      <c r="D831" t="s">
        <v>4</v>
      </c>
      <c r="E831" s="7">
        <v>8.3333333333333329E-2</v>
      </c>
      <c r="F831">
        <v>59</v>
      </c>
      <c r="G831">
        <v>50.15</v>
      </c>
      <c r="H831" s="4">
        <v>130</v>
      </c>
      <c r="I831" s="4">
        <v>0</v>
      </c>
      <c r="J831" s="4">
        <f t="shared" si="12"/>
        <v>180.15</v>
      </c>
    </row>
    <row r="832" spans="1:10" x14ac:dyDescent="0.25">
      <c r="A832" s="5">
        <v>41687</v>
      </c>
      <c r="C832" s="6" t="s">
        <v>18</v>
      </c>
      <c r="D832" t="s">
        <v>4</v>
      </c>
      <c r="E832" s="7">
        <v>2.0833333333333332E-2</v>
      </c>
      <c r="F832">
        <v>10</v>
      </c>
      <c r="G832">
        <v>8.5</v>
      </c>
      <c r="H832" s="4">
        <v>32.5</v>
      </c>
      <c r="I832" s="4">
        <v>0</v>
      </c>
      <c r="J832" s="4">
        <f t="shared" si="12"/>
        <v>41</v>
      </c>
    </row>
    <row r="833" spans="1:10" x14ac:dyDescent="0.25">
      <c r="A833" s="5">
        <v>41687</v>
      </c>
      <c r="C833" s="6" t="s">
        <v>18</v>
      </c>
      <c r="D833" t="s">
        <v>6</v>
      </c>
      <c r="E833" s="7">
        <v>2.0833333333333332E-2</v>
      </c>
      <c r="F833">
        <v>31</v>
      </c>
      <c r="G833">
        <v>26.349999999999998</v>
      </c>
      <c r="H833" s="4">
        <v>32.5</v>
      </c>
      <c r="I833" s="4">
        <v>30</v>
      </c>
      <c r="J833" s="4">
        <f t="shared" si="12"/>
        <v>88.85</v>
      </c>
    </row>
    <row r="834" spans="1:10" x14ac:dyDescent="0.25">
      <c r="A834" s="5">
        <v>41687</v>
      </c>
      <c r="C834" s="6" t="s">
        <v>15</v>
      </c>
      <c r="D834" t="s">
        <v>4</v>
      </c>
      <c r="E834" s="7">
        <v>5.2083333333333329E-2</v>
      </c>
      <c r="F834">
        <v>47</v>
      </c>
      <c r="G834">
        <v>39.949999999999996</v>
      </c>
      <c r="H834" s="4">
        <v>81.25</v>
      </c>
      <c r="I834" s="4">
        <v>34.5</v>
      </c>
      <c r="J834" s="4">
        <f t="shared" si="12"/>
        <v>155.69999999999999</v>
      </c>
    </row>
    <row r="835" spans="1:10" x14ac:dyDescent="0.25">
      <c r="A835" s="5">
        <v>41687</v>
      </c>
      <c r="C835" s="6" t="s">
        <v>18</v>
      </c>
      <c r="D835" t="s">
        <v>6</v>
      </c>
      <c r="E835" s="7">
        <v>8.3333333333333329E-2</v>
      </c>
      <c r="F835">
        <v>39</v>
      </c>
      <c r="G835">
        <v>33.15</v>
      </c>
      <c r="H835" s="4">
        <v>130</v>
      </c>
      <c r="I835" s="4">
        <v>0</v>
      </c>
      <c r="J835" s="4">
        <f t="shared" ref="J835:J898" si="13">SUM(G835:I835)</f>
        <v>163.15</v>
      </c>
    </row>
    <row r="836" spans="1:10" x14ac:dyDescent="0.25">
      <c r="A836" s="5">
        <v>41687</v>
      </c>
      <c r="C836" s="6" t="s">
        <v>17</v>
      </c>
      <c r="D836" t="s">
        <v>4</v>
      </c>
      <c r="E836" s="7">
        <v>4.1666666666666664E-2</v>
      </c>
      <c r="F836">
        <v>12</v>
      </c>
      <c r="G836">
        <v>10.199999999999999</v>
      </c>
      <c r="H836" s="4">
        <v>65</v>
      </c>
      <c r="I836" s="4">
        <v>10.5</v>
      </c>
      <c r="J836" s="4">
        <f t="shared" si="13"/>
        <v>85.7</v>
      </c>
    </row>
    <row r="837" spans="1:10" x14ac:dyDescent="0.25">
      <c r="A837" s="5">
        <v>41687</v>
      </c>
      <c r="C837" s="6" t="s">
        <v>18</v>
      </c>
      <c r="D837" t="s">
        <v>6</v>
      </c>
      <c r="E837" s="7">
        <v>6.2499999999999993E-2</v>
      </c>
      <c r="F837">
        <v>19</v>
      </c>
      <c r="G837">
        <v>16.149999999999999</v>
      </c>
      <c r="H837" s="4">
        <v>97.499999999999972</v>
      </c>
      <c r="I837" s="4">
        <v>61.5</v>
      </c>
      <c r="J837" s="4">
        <f t="shared" si="13"/>
        <v>175.14999999999998</v>
      </c>
    </row>
    <row r="838" spans="1:10" x14ac:dyDescent="0.25">
      <c r="A838" s="5">
        <v>41687</v>
      </c>
      <c r="C838" s="6" t="s">
        <v>18</v>
      </c>
      <c r="D838" t="s">
        <v>4</v>
      </c>
      <c r="E838" s="7">
        <v>5.2083333333333329E-2</v>
      </c>
      <c r="F838">
        <v>21</v>
      </c>
      <c r="G838">
        <v>17.849999999999998</v>
      </c>
      <c r="H838" s="4">
        <v>81.25</v>
      </c>
      <c r="I838" s="4">
        <v>0</v>
      </c>
      <c r="J838" s="4">
        <f t="shared" si="13"/>
        <v>99.1</v>
      </c>
    </row>
    <row r="839" spans="1:10" x14ac:dyDescent="0.25">
      <c r="A839" s="5">
        <v>41687</v>
      </c>
      <c r="C839" s="6" t="s">
        <v>18</v>
      </c>
      <c r="D839" t="s">
        <v>4</v>
      </c>
      <c r="E839" s="7">
        <v>4.1666666666666664E-2</v>
      </c>
      <c r="F839">
        <v>45</v>
      </c>
      <c r="G839">
        <v>38.25</v>
      </c>
      <c r="H839" s="4">
        <v>65</v>
      </c>
      <c r="I839" s="4">
        <v>63.75</v>
      </c>
      <c r="J839" s="4">
        <f t="shared" si="13"/>
        <v>167</v>
      </c>
    </row>
    <row r="840" spans="1:10" x14ac:dyDescent="0.25">
      <c r="A840" s="5">
        <v>41687</v>
      </c>
      <c r="C840" s="6" t="s">
        <v>15</v>
      </c>
      <c r="D840" t="s">
        <v>3</v>
      </c>
      <c r="E840" s="7">
        <v>9.375E-2</v>
      </c>
      <c r="F840">
        <v>22</v>
      </c>
      <c r="G840">
        <v>18.7</v>
      </c>
      <c r="H840" s="4">
        <v>146.25</v>
      </c>
      <c r="I840" s="4">
        <v>57.75</v>
      </c>
      <c r="J840" s="4">
        <f t="shared" si="13"/>
        <v>222.7</v>
      </c>
    </row>
    <row r="841" spans="1:10" x14ac:dyDescent="0.25">
      <c r="A841" s="5">
        <v>41687</v>
      </c>
      <c r="C841" s="6" t="s">
        <v>18</v>
      </c>
      <c r="D841" t="s">
        <v>3</v>
      </c>
      <c r="E841" s="7">
        <v>3.125E-2</v>
      </c>
      <c r="F841">
        <v>32</v>
      </c>
      <c r="G841">
        <v>27.2</v>
      </c>
      <c r="H841" s="4">
        <v>48.75</v>
      </c>
      <c r="I841" s="4">
        <v>4.5</v>
      </c>
      <c r="J841" s="4">
        <f t="shared" si="13"/>
        <v>80.45</v>
      </c>
    </row>
    <row r="842" spans="1:10" x14ac:dyDescent="0.25">
      <c r="A842" s="5">
        <v>41687</v>
      </c>
      <c r="C842" s="6" t="s">
        <v>18</v>
      </c>
      <c r="D842" t="s">
        <v>5</v>
      </c>
      <c r="E842" s="7">
        <v>6.2499999999999993E-2</v>
      </c>
      <c r="F842">
        <v>53</v>
      </c>
      <c r="G842">
        <v>45.05</v>
      </c>
      <c r="H842" s="4">
        <v>97.499999999999972</v>
      </c>
      <c r="I842" s="4">
        <v>0.75</v>
      </c>
      <c r="J842" s="4">
        <f t="shared" si="13"/>
        <v>143.29999999999995</v>
      </c>
    </row>
    <row r="843" spans="1:10" x14ac:dyDescent="0.25">
      <c r="A843" s="5">
        <v>41688</v>
      </c>
      <c r="C843" s="6" t="s">
        <v>14</v>
      </c>
      <c r="D843" t="s">
        <v>5</v>
      </c>
      <c r="E843" s="7">
        <v>4.1666666666666664E-2</v>
      </c>
      <c r="F843">
        <v>33</v>
      </c>
      <c r="G843">
        <v>28.05</v>
      </c>
      <c r="H843" s="4">
        <v>65</v>
      </c>
      <c r="I843" s="4">
        <v>0</v>
      </c>
      <c r="J843" s="4">
        <f t="shared" si="13"/>
        <v>93.05</v>
      </c>
    </row>
    <row r="844" spans="1:10" x14ac:dyDescent="0.25">
      <c r="A844" s="5">
        <v>41688</v>
      </c>
      <c r="C844" s="6" t="s">
        <v>17</v>
      </c>
      <c r="D844" t="s">
        <v>6</v>
      </c>
      <c r="E844" s="7">
        <v>9.375E-2</v>
      </c>
      <c r="F844">
        <v>46</v>
      </c>
      <c r="G844">
        <v>39.1</v>
      </c>
      <c r="H844" s="4">
        <v>146.25</v>
      </c>
      <c r="I844" s="4">
        <v>79.5</v>
      </c>
      <c r="J844" s="4">
        <f t="shared" si="13"/>
        <v>264.85000000000002</v>
      </c>
    </row>
    <row r="845" spans="1:10" x14ac:dyDescent="0.25">
      <c r="A845" s="5">
        <v>41688</v>
      </c>
      <c r="C845" s="6" t="s">
        <v>25</v>
      </c>
      <c r="D845" t="s">
        <v>3</v>
      </c>
      <c r="E845" s="7">
        <v>2.0833333333333332E-2</v>
      </c>
      <c r="F845">
        <v>23</v>
      </c>
      <c r="G845">
        <v>19.55</v>
      </c>
      <c r="H845" s="4">
        <v>32.5</v>
      </c>
      <c r="I845" s="4">
        <v>25.5</v>
      </c>
      <c r="J845" s="4">
        <f t="shared" si="13"/>
        <v>77.55</v>
      </c>
    </row>
    <row r="846" spans="1:10" x14ac:dyDescent="0.25">
      <c r="A846" s="5">
        <v>41688</v>
      </c>
      <c r="C846" s="6" t="s">
        <v>14</v>
      </c>
      <c r="D846" t="s">
        <v>6</v>
      </c>
      <c r="E846" s="7">
        <v>7.2916666666666657E-2</v>
      </c>
      <c r="F846">
        <v>41</v>
      </c>
      <c r="G846">
        <v>34.85</v>
      </c>
      <c r="H846" s="4">
        <v>113.75</v>
      </c>
      <c r="I846" s="4">
        <v>18.75</v>
      </c>
      <c r="J846" s="4">
        <f t="shared" si="13"/>
        <v>167.35</v>
      </c>
    </row>
    <row r="847" spans="1:10" x14ac:dyDescent="0.25">
      <c r="A847" s="5">
        <v>41688</v>
      </c>
      <c r="C847" s="6" t="s">
        <v>14</v>
      </c>
      <c r="D847" t="s">
        <v>4</v>
      </c>
      <c r="E847" s="7">
        <v>8.3333333333333329E-2</v>
      </c>
      <c r="F847">
        <v>22</v>
      </c>
      <c r="G847">
        <v>18.7</v>
      </c>
      <c r="H847" s="4">
        <v>130</v>
      </c>
      <c r="I847" s="4">
        <v>0</v>
      </c>
      <c r="J847" s="4">
        <f t="shared" si="13"/>
        <v>148.69999999999999</v>
      </c>
    </row>
    <row r="848" spans="1:10" x14ac:dyDescent="0.25">
      <c r="A848" s="5">
        <v>41688</v>
      </c>
      <c r="C848" s="6" t="s">
        <v>17</v>
      </c>
      <c r="D848" t="s">
        <v>3</v>
      </c>
      <c r="E848" s="7">
        <v>7.2916666666666657E-2</v>
      </c>
      <c r="F848">
        <v>32</v>
      </c>
      <c r="G848">
        <v>27.2</v>
      </c>
      <c r="H848" s="4">
        <v>113.75</v>
      </c>
      <c r="I848" s="4">
        <v>23.25</v>
      </c>
      <c r="J848" s="4">
        <f t="shared" si="13"/>
        <v>164.2</v>
      </c>
    </row>
    <row r="849" spans="1:10" x14ac:dyDescent="0.25">
      <c r="A849" s="5">
        <v>41688</v>
      </c>
      <c r="C849" s="6" t="s">
        <v>17</v>
      </c>
      <c r="D849" t="s">
        <v>5</v>
      </c>
      <c r="E849" s="7">
        <v>8.3333333333333329E-2</v>
      </c>
      <c r="F849">
        <v>53</v>
      </c>
      <c r="G849">
        <v>45.05</v>
      </c>
      <c r="H849" s="4">
        <v>130</v>
      </c>
      <c r="I849" s="4">
        <v>39.75</v>
      </c>
      <c r="J849" s="4">
        <f t="shared" si="13"/>
        <v>214.8</v>
      </c>
    </row>
    <row r="850" spans="1:10" x14ac:dyDescent="0.25">
      <c r="A850" s="5">
        <v>41688</v>
      </c>
      <c r="C850" s="6" t="s">
        <v>25</v>
      </c>
      <c r="D850" t="s">
        <v>6</v>
      </c>
      <c r="E850" s="7">
        <v>3.125E-2</v>
      </c>
      <c r="F850">
        <v>16</v>
      </c>
      <c r="G850">
        <v>13.6</v>
      </c>
      <c r="H850" s="4">
        <v>48.75</v>
      </c>
      <c r="I850" s="4">
        <v>37.5</v>
      </c>
      <c r="J850" s="4">
        <f t="shared" si="13"/>
        <v>99.85</v>
      </c>
    </row>
    <row r="851" spans="1:10" x14ac:dyDescent="0.25">
      <c r="A851" s="5">
        <v>41688</v>
      </c>
      <c r="C851" s="6" t="s">
        <v>25</v>
      </c>
      <c r="D851" t="s">
        <v>3</v>
      </c>
      <c r="E851" s="7">
        <v>7.2916666666666657E-2</v>
      </c>
      <c r="F851">
        <v>22</v>
      </c>
      <c r="G851">
        <v>18.7</v>
      </c>
      <c r="H851" s="4">
        <v>113.75</v>
      </c>
      <c r="I851" s="4">
        <v>59.25</v>
      </c>
      <c r="J851" s="4">
        <f t="shared" si="13"/>
        <v>191.7</v>
      </c>
    </row>
    <row r="852" spans="1:10" x14ac:dyDescent="0.25">
      <c r="A852" s="5">
        <v>41688</v>
      </c>
      <c r="C852" s="6" t="s">
        <v>25</v>
      </c>
      <c r="D852" t="s">
        <v>5</v>
      </c>
      <c r="E852" s="7">
        <v>4.1666666666666664E-2</v>
      </c>
      <c r="F852">
        <v>52</v>
      </c>
      <c r="G852">
        <v>44.199999999999996</v>
      </c>
      <c r="H852" s="4">
        <v>65</v>
      </c>
      <c r="I852" s="4">
        <v>0</v>
      </c>
      <c r="J852" s="4">
        <f t="shared" si="13"/>
        <v>109.19999999999999</v>
      </c>
    </row>
    <row r="853" spans="1:10" x14ac:dyDescent="0.25">
      <c r="A853" s="5">
        <v>41688</v>
      </c>
      <c r="C853" s="6" t="s">
        <v>17</v>
      </c>
      <c r="D853" t="s">
        <v>5</v>
      </c>
      <c r="E853" s="7">
        <v>6.2499999999999993E-2</v>
      </c>
      <c r="F853">
        <v>42</v>
      </c>
      <c r="G853">
        <v>35.699999999999996</v>
      </c>
      <c r="H853" s="4">
        <v>97.499999999999972</v>
      </c>
      <c r="I853" s="4">
        <v>15</v>
      </c>
      <c r="J853" s="4">
        <f t="shared" si="13"/>
        <v>148.19999999999996</v>
      </c>
    </row>
    <row r="854" spans="1:10" x14ac:dyDescent="0.25">
      <c r="A854" s="5">
        <v>41688</v>
      </c>
      <c r="C854" s="6" t="s">
        <v>22</v>
      </c>
      <c r="D854" t="s">
        <v>4</v>
      </c>
      <c r="E854" s="7">
        <v>2.0833333333333332E-2</v>
      </c>
      <c r="F854">
        <v>39</v>
      </c>
      <c r="G854">
        <v>33.15</v>
      </c>
      <c r="H854" s="4">
        <v>32.5</v>
      </c>
      <c r="I854" s="4">
        <v>75</v>
      </c>
      <c r="J854" s="4">
        <f t="shared" si="13"/>
        <v>140.65</v>
      </c>
    </row>
    <row r="855" spans="1:10" x14ac:dyDescent="0.25">
      <c r="A855" s="5">
        <v>41688</v>
      </c>
      <c r="C855" s="6" t="s">
        <v>22</v>
      </c>
      <c r="D855" t="s">
        <v>5</v>
      </c>
      <c r="E855" s="7">
        <v>0.10416666666666667</v>
      </c>
      <c r="F855">
        <v>60</v>
      </c>
      <c r="G855">
        <v>51</v>
      </c>
      <c r="H855" s="4">
        <v>162.5</v>
      </c>
      <c r="I855" s="4">
        <v>71.25</v>
      </c>
      <c r="J855" s="4">
        <f t="shared" si="13"/>
        <v>284.75</v>
      </c>
    </row>
    <row r="856" spans="1:10" x14ac:dyDescent="0.25">
      <c r="A856" s="5">
        <v>41688</v>
      </c>
      <c r="C856" s="6" t="s">
        <v>25</v>
      </c>
      <c r="D856" t="s">
        <v>4</v>
      </c>
      <c r="E856" s="7">
        <v>7.2916666666666657E-2</v>
      </c>
      <c r="F856">
        <v>43</v>
      </c>
      <c r="G856">
        <v>36.549999999999997</v>
      </c>
      <c r="H856" s="4">
        <v>113.75</v>
      </c>
      <c r="I856" s="4">
        <v>0</v>
      </c>
      <c r="J856" s="4">
        <f t="shared" si="13"/>
        <v>150.30000000000001</v>
      </c>
    </row>
    <row r="857" spans="1:10" x14ac:dyDescent="0.25">
      <c r="A857" s="5">
        <v>41688</v>
      </c>
      <c r="C857" s="6" t="s">
        <v>14</v>
      </c>
      <c r="D857" t="s">
        <v>6</v>
      </c>
      <c r="E857" s="7">
        <v>6.2499999999999993E-2</v>
      </c>
      <c r="F857">
        <v>52</v>
      </c>
      <c r="G857">
        <v>44.199999999999996</v>
      </c>
      <c r="H857" s="4">
        <v>97.499999999999972</v>
      </c>
      <c r="I857" s="4">
        <v>47.25</v>
      </c>
      <c r="J857" s="4">
        <f t="shared" si="13"/>
        <v>188.94999999999996</v>
      </c>
    </row>
    <row r="858" spans="1:10" x14ac:dyDescent="0.25">
      <c r="A858" s="5">
        <v>41688</v>
      </c>
      <c r="C858" s="6" t="s">
        <v>25</v>
      </c>
      <c r="D858" t="s">
        <v>3</v>
      </c>
      <c r="E858" s="7">
        <v>3.125E-2</v>
      </c>
      <c r="F858">
        <v>38</v>
      </c>
      <c r="G858">
        <v>32.299999999999997</v>
      </c>
      <c r="H858" s="4">
        <v>48.75</v>
      </c>
      <c r="I858" s="4">
        <v>0</v>
      </c>
      <c r="J858" s="4">
        <f t="shared" si="13"/>
        <v>81.05</v>
      </c>
    </row>
    <row r="859" spans="1:10" x14ac:dyDescent="0.25">
      <c r="A859" s="5">
        <v>41688</v>
      </c>
      <c r="C859" s="6" t="s">
        <v>22</v>
      </c>
      <c r="D859" t="s">
        <v>3</v>
      </c>
      <c r="E859" s="7">
        <v>6.2499999999999993E-2</v>
      </c>
      <c r="F859">
        <v>49</v>
      </c>
      <c r="G859">
        <v>41.65</v>
      </c>
      <c r="H859" s="4">
        <v>97.499999999999972</v>
      </c>
      <c r="I859" s="4">
        <v>0</v>
      </c>
      <c r="J859" s="4">
        <f t="shared" si="13"/>
        <v>139.14999999999998</v>
      </c>
    </row>
    <row r="860" spans="1:10" x14ac:dyDescent="0.25">
      <c r="A860" s="5">
        <v>41688</v>
      </c>
      <c r="C860" s="6" t="s">
        <v>25</v>
      </c>
      <c r="D860" t="s">
        <v>3</v>
      </c>
      <c r="E860" s="7">
        <v>3.125E-2</v>
      </c>
      <c r="F860">
        <v>16</v>
      </c>
      <c r="G860">
        <v>13.6</v>
      </c>
      <c r="H860" s="4">
        <v>48.75</v>
      </c>
      <c r="I860" s="4">
        <v>42.75</v>
      </c>
      <c r="J860" s="4">
        <f t="shared" si="13"/>
        <v>105.1</v>
      </c>
    </row>
    <row r="861" spans="1:10" x14ac:dyDescent="0.25">
      <c r="A861" s="5">
        <v>41689</v>
      </c>
      <c r="C861" s="6" t="s">
        <v>13</v>
      </c>
      <c r="D861" t="s">
        <v>3</v>
      </c>
      <c r="E861" s="7">
        <v>2.0833333333333332E-2</v>
      </c>
      <c r="F861">
        <v>36</v>
      </c>
      <c r="G861">
        <v>30.599999999999998</v>
      </c>
      <c r="H861" s="4">
        <v>32.5</v>
      </c>
      <c r="I861" s="4">
        <v>68.25</v>
      </c>
      <c r="J861" s="4">
        <f t="shared" si="13"/>
        <v>131.35</v>
      </c>
    </row>
    <row r="862" spans="1:10" x14ac:dyDescent="0.25">
      <c r="A862" s="5">
        <v>41689</v>
      </c>
      <c r="C862" s="6" t="s">
        <v>13</v>
      </c>
      <c r="D862" t="s">
        <v>5</v>
      </c>
      <c r="E862" s="7">
        <v>5.2083333333333329E-2</v>
      </c>
      <c r="F862">
        <v>65</v>
      </c>
      <c r="G862">
        <v>55.25</v>
      </c>
      <c r="H862" s="4">
        <v>81.25</v>
      </c>
      <c r="I862" s="4">
        <v>36</v>
      </c>
      <c r="J862" s="4">
        <f t="shared" si="13"/>
        <v>172.5</v>
      </c>
    </row>
    <row r="863" spans="1:10" x14ac:dyDescent="0.25">
      <c r="A863" s="5">
        <v>41689</v>
      </c>
      <c r="C863" s="6" t="s">
        <v>13</v>
      </c>
      <c r="D863" t="s">
        <v>5</v>
      </c>
      <c r="E863" s="7">
        <v>4.1666666666666664E-2</v>
      </c>
      <c r="F863">
        <v>60</v>
      </c>
      <c r="G863">
        <v>51</v>
      </c>
      <c r="H863" s="4">
        <v>65</v>
      </c>
      <c r="I863" s="4">
        <v>0</v>
      </c>
      <c r="J863" s="4">
        <f t="shared" si="13"/>
        <v>116</v>
      </c>
    </row>
    <row r="864" spans="1:10" x14ac:dyDescent="0.25">
      <c r="A864" s="5">
        <v>41689</v>
      </c>
      <c r="C864" s="6" t="s">
        <v>14</v>
      </c>
      <c r="D864" t="s">
        <v>6</v>
      </c>
      <c r="E864" s="7">
        <v>2.0833333333333332E-2</v>
      </c>
      <c r="F864">
        <v>19</v>
      </c>
      <c r="G864">
        <v>16.149999999999999</v>
      </c>
      <c r="H864" s="4">
        <v>32.5</v>
      </c>
      <c r="I864" s="4">
        <v>57</v>
      </c>
      <c r="J864" s="4">
        <f t="shared" si="13"/>
        <v>105.65</v>
      </c>
    </row>
    <row r="865" spans="1:10" x14ac:dyDescent="0.25">
      <c r="A865" s="5">
        <v>41689</v>
      </c>
      <c r="C865" s="6" t="s">
        <v>14</v>
      </c>
      <c r="D865" t="s">
        <v>5</v>
      </c>
      <c r="E865" s="7">
        <v>9.375E-2</v>
      </c>
      <c r="F865">
        <v>21</v>
      </c>
      <c r="G865">
        <v>17.849999999999998</v>
      </c>
      <c r="H865" s="4">
        <v>146.25</v>
      </c>
      <c r="I865" s="4">
        <v>89.25</v>
      </c>
      <c r="J865" s="4">
        <f t="shared" si="13"/>
        <v>253.35</v>
      </c>
    </row>
    <row r="866" spans="1:10" x14ac:dyDescent="0.25">
      <c r="A866" s="5">
        <v>41689</v>
      </c>
      <c r="C866" s="6" t="s">
        <v>13</v>
      </c>
      <c r="D866" t="s">
        <v>6</v>
      </c>
      <c r="E866" s="7">
        <v>9.375E-2</v>
      </c>
      <c r="F866">
        <v>40</v>
      </c>
      <c r="G866">
        <v>34</v>
      </c>
      <c r="H866" s="4">
        <v>146.25</v>
      </c>
      <c r="I866" s="4">
        <v>0</v>
      </c>
      <c r="J866" s="4">
        <f t="shared" si="13"/>
        <v>180.25</v>
      </c>
    </row>
    <row r="867" spans="1:10" x14ac:dyDescent="0.25">
      <c r="A867" s="5">
        <v>41689</v>
      </c>
      <c r="C867" s="6" t="s">
        <v>14</v>
      </c>
      <c r="D867" t="s">
        <v>6</v>
      </c>
      <c r="E867" s="7">
        <v>3.125E-2</v>
      </c>
      <c r="F867">
        <v>63</v>
      </c>
      <c r="G867">
        <v>53.55</v>
      </c>
      <c r="H867" s="4">
        <v>48.75</v>
      </c>
      <c r="I867" s="4">
        <v>0</v>
      </c>
      <c r="J867" s="4">
        <f t="shared" si="13"/>
        <v>102.3</v>
      </c>
    </row>
    <row r="868" spans="1:10" x14ac:dyDescent="0.25">
      <c r="A868" s="5">
        <v>41689</v>
      </c>
      <c r="C868" s="6" t="s">
        <v>13</v>
      </c>
      <c r="D868" t="s">
        <v>6</v>
      </c>
      <c r="E868" s="7">
        <v>3.125E-2</v>
      </c>
      <c r="F868">
        <v>37</v>
      </c>
      <c r="G868">
        <v>31.45</v>
      </c>
      <c r="H868" s="4">
        <v>48.75</v>
      </c>
      <c r="I868" s="4">
        <v>4.5</v>
      </c>
      <c r="J868" s="4">
        <f t="shared" si="13"/>
        <v>84.7</v>
      </c>
    </row>
    <row r="869" spans="1:10" x14ac:dyDescent="0.25">
      <c r="A869" s="5">
        <v>41689</v>
      </c>
      <c r="C869" s="6" t="s">
        <v>14</v>
      </c>
      <c r="D869" t="s">
        <v>5</v>
      </c>
      <c r="E869" s="7">
        <v>4.1666666666666664E-2</v>
      </c>
      <c r="F869">
        <v>54</v>
      </c>
      <c r="G869">
        <v>45.9</v>
      </c>
      <c r="H869" s="4">
        <v>65</v>
      </c>
      <c r="I869" s="4">
        <v>30</v>
      </c>
      <c r="J869" s="4">
        <f t="shared" si="13"/>
        <v>140.9</v>
      </c>
    </row>
    <row r="870" spans="1:10" x14ac:dyDescent="0.25">
      <c r="A870" s="5">
        <v>41689</v>
      </c>
      <c r="C870" s="6" t="s">
        <v>13</v>
      </c>
      <c r="D870" t="s">
        <v>5</v>
      </c>
      <c r="E870" s="7">
        <v>8.3333333333333329E-2</v>
      </c>
      <c r="F870">
        <v>36</v>
      </c>
      <c r="G870">
        <v>30.599999999999998</v>
      </c>
      <c r="H870" s="4">
        <v>130</v>
      </c>
      <c r="I870" s="4">
        <v>12</v>
      </c>
      <c r="J870" s="4">
        <f t="shared" si="13"/>
        <v>172.6</v>
      </c>
    </row>
    <row r="871" spans="1:10" x14ac:dyDescent="0.25">
      <c r="A871" s="5">
        <v>41689</v>
      </c>
      <c r="C871" s="6" t="s">
        <v>13</v>
      </c>
      <c r="D871" t="s">
        <v>3</v>
      </c>
      <c r="E871" s="7">
        <v>8.3333333333333329E-2</v>
      </c>
      <c r="F871">
        <v>34</v>
      </c>
      <c r="G871">
        <v>28.9</v>
      </c>
      <c r="H871" s="4">
        <v>130</v>
      </c>
      <c r="I871" s="4">
        <v>11.25</v>
      </c>
      <c r="J871" s="4">
        <f t="shared" si="13"/>
        <v>170.15</v>
      </c>
    </row>
    <row r="872" spans="1:10" x14ac:dyDescent="0.25">
      <c r="A872" s="5">
        <v>41689</v>
      </c>
      <c r="C872" s="6" t="s">
        <v>14</v>
      </c>
      <c r="D872" t="s">
        <v>6</v>
      </c>
      <c r="E872" s="7">
        <v>2.0833333333333332E-2</v>
      </c>
      <c r="F872">
        <v>57</v>
      </c>
      <c r="G872">
        <v>48.449999999999996</v>
      </c>
      <c r="H872" s="4">
        <v>32.5</v>
      </c>
      <c r="I872" s="4">
        <v>90</v>
      </c>
      <c r="J872" s="4">
        <f t="shared" si="13"/>
        <v>170.95</v>
      </c>
    </row>
    <row r="873" spans="1:10" x14ac:dyDescent="0.25">
      <c r="A873" s="5">
        <v>41689</v>
      </c>
      <c r="C873" s="6" t="s">
        <v>13</v>
      </c>
      <c r="D873" t="s">
        <v>6</v>
      </c>
      <c r="E873" s="7">
        <v>5.2083333333333329E-2</v>
      </c>
      <c r="F873">
        <v>13</v>
      </c>
      <c r="G873">
        <v>11.049999999999999</v>
      </c>
      <c r="H873" s="4">
        <v>81.25</v>
      </c>
      <c r="I873" s="4">
        <v>57.75</v>
      </c>
      <c r="J873" s="4">
        <f t="shared" si="13"/>
        <v>150.05000000000001</v>
      </c>
    </row>
    <row r="874" spans="1:10" x14ac:dyDescent="0.25">
      <c r="A874" s="5">
        <v>41689</v>
      </c>
      <c r="C874" s="6" t="s">
        <v>13</v>
      </c>
      <c r="D874" t="s">
        <v>4</v>
      </c>
      <c r="E874" s="7">
        <v>8.3333333333333329E-2</v>
      </c>
      <c r="F874">
        <v>45</v>
      </c>
      <c r="G874">
        <v>38.25</v>
      </c>
      <c r="H874" s="4">
        <v>130</v>
      </c>
      <c r="I874" s="4">
        <v>85.5</v>
      </c>
      <c r="J874" s="4">
        <f t="shared" si="13"/>
        <v>253.75</v>
      </c>
    </row>
    <row r="875" spans="1:10" x14ac:dyDescent="0.25">
      <c r="A875" s="5">
        <v>41689</v>
      </c>
      <c r="C875" s="6" t="s">
        <v>13</v>
      </c>
      <c r="D875" t="s">
        <v>5</v>
      </c>
      <c r="E875" s="7">
        <v>2.0833333333333332E-2</v>
      </c>
      <c r="F875">
        <v>45</v>
      </c>
      <c r="G875">
        <v>38.25</v>
      </c>
      <c r="H875" s="4">
        <v>32.5</v>
      </c>
      <c r="I875" s="4">
        <v>0</v>
      </c>
      <c r="J875" s="4">
        <f t="shared" si="13"/>
        <v>70.75</v>
      </c>
    </row>
    <row r="876" spans="1:10" x14ac:dyDescent="0.25">
      <c r="A876" s="5">
        <v>41689</v>
      </c>
      <c r="C876" s="6" t="s">
        <v>14</v>
      </c>
      <c r="D876" t="s">
        <v>3</v>
      </c>
      <c r="E876" s="7">
        <v>8.3333333333333329E-2</v>
      </c>
      <c r="F876">
        <v>58</v>
      </c>
      <c r="G876">
        <v>49.3</v>
      </c>
      <c r="H876" s="4">
        <v>130</v>
      </c>
      <c r="I876" s="4">
        <v>0</v>
      </c>
      <c r="J876" s="4">
        <f t="shared" si="13"/>
        <v>179.3</v>
      </c>
    </row>
    <row r="877" spans="1:10" x14ac:dyDescent="0.25">
      <c r="A877" s="5">
        <v>41689</v>
      </c>
      <c r="C877" s="6" t="s">
        <v>14</v>
      </c>
      <c r="D877" t="s">
        <v>6</v>
      </c>
      <c r="E877" s="7">
        <v>5.2083333333333329E-2</v>
      </c>
      <c r="F877">
        <v>43</v>
      </c>
      <c r="G877">
        <v>36.549999999999997</v>
      </c>
      <c r="H877" s="4">
        <v>81.25</v>
      </c>
      <c r="I877" s="4">
        <v>0</v>
      </c>
      <c r="J877" s="4">
        <f t="shared" si="13"/>
        <v>117.8</v>
      </c>
    </row>
    <row r="878" spans="1:10" x14ac:dyDescent="0.25">
      <c r="A878" s="5">
        <v>41689</v>
      </c>
      <c r="C878" s="6" t="s">
        <v>13</v>
      </c>
      <c r="D878" t="s">
        <v>6</v>
      </c>
      <c r="E878" s="7">
        <v>4.1666666666666664E-2</v>
      </c>
      <c r="F878">
        <v>16</v>
      </c>
      <c r="G878">
        <v>13.6</v>
      </c>
      <c r="H878" s="4">
        <v>65</v>
      </c>
      <c r="I878" s="4">
        <v>81.75</v>
      </c>
      <c r="J878" s="4">
        <f t="shared" si="13"/>
        <v>160.35</v>
      </c>
    </row>
    <row r="879" spans="1:10" x14ac:dyDescent="0.25">
      <c r="A879" s="5">
        <v>41690</v>
      </c>
      <c r="C879" s="6" t="s">
        <v>16</v>
      </c>
      <c r="D879" t="s">
        <v>6</v>
      </c>
      <c r="E879" s="7">
        <v>6.2499999999999993E-2</v>
      </c>
      <c r="F879">
        <v>19</v>
      </c>
      <c r="G879">
        <v>16.149999999999999</v>
      </c>
      <c r="H879" s="4">
        <v>97.499999999999972</v>
      </c>
      <c r="I879" s="4">
        <v>63</v>
      </c>
      <c r="J879" s="4">
        <f t="shared" si="13"/>
        <v>176.64999999999998</v>
      </c>
    </row>
    <row r="880" spans="1:10" x14ac:dyDescent="0.25">
      <c r="A880" s="5">
        <v>41690</v>
      </c>
      <c r="C880" s="6" t="s">
        <v>18</v>
      </c>
      <c r="D880" t="s">
        <v>6</v>
      </c>
      <c r="E880" s="7">
        <v>7.2916666666666657E-2</v>
      </c>
      <c r="F880">
        <v>30</v>
      </c>
      <c r="G880">
        <v>25.5</v>
      </c>
      <c r="H880" s="4">
        <v>113.75</v>
      </c>
      <c r="I880" s="4">
        <v>39</v>
      </c>
      <c r="J880" s="4">
        <f t="shared" si="13"/>
        <v>178.25</v>
      </c>
    </row>
    <row r="881" spans="1:10" x14ac:dyDescent="0.25">
      <c r="A881" s="5">
        <v>41690</v>
      </c>
      <c r="C881" s="6" t="s">
        <v>14</v>
      </c>
      <c r="D881" t="s">
        <v>6</v>
      </c>
      <c r="E881" s="7">
        <v>6.2499999999999993E-2</v>
      </c>
      <c r="F881">
        <v>52</v>
      </c>
      <c r="G881">
        <v>44.199999999999996</v>
      </c>
      <c r="H881" s="4">
        <v>97.499999999999972</v>
      </c>
      <c r="I881" s="4">
        <v>0</v>
      </c>
      <c r="J881" s="4">
        <f t="shared" si="13"/>
        <v>141.69999999999996</v>
      </c>
    </row>
    <row r="882" spans="1:10" x14ac:dyDescent="0.25">
      <c r="A882" s="5">
        <v>41690</v>
      </c>
      <c r="C882" s="6" t="s">
        <v>18</v>
      </c>
      <c r="D882" t="s">
        <v>3</v>
      </c>
      <c r="E882" s="7">
        <v>5.2083333333333329E-2</v>
      </c>
      <c r="F882">
        <v>29</v>
      </c>
      <c r="G882">
        <v>24.65</v>
      </c>
      <c r="H882" s="4">
        <v>81.25</v>
      </c>
      <c r="I882" s="4">
        <v>63.75</v>
      </c>
      <c r="J882" s="4">
        <f t="shared" si="13"/>
        <v>169.65</v>
      </c>
    </row>
    <row r="883" spans="1:10" x14ac:dyDescent="0.25">
      <c r="A883" s="5">
        <v>41690</v>
      </c>
      <c r="C883" s="6" t="s">
        <v>18</v>
      </c>
      <c r="D883" t="s">
        <v>3</v>
      </c>
      <c r="E883" s="7">
        <v>2.0833333333333332E-2</v>
      </c>
      <c r="F883">
        <v>33</v>
      </c>
      <c r="G883">
        <v>28.05</v>
      </c>
      <c r="H883" s="4">
        <v>32.5</v>
      </c>
      <c r="I883" s="4">
        <v>48</v>
      </c>
      <c r="J883" s="4">
        <f t="shared" si="13"/>
        <v>108.55</v>
      </c>
    </row>
    <row r="884" spans="1:10" x14ac:dyDescent="0.25">
      <c r="A884" s="5">
        <v>41690</v>
      </c>
      <c r="C884" s="6" t="s">
        <v>18</v>
      </c>
      <c r="D884" t="s">
        <v>4</v>
      </c>
      <c r="E884" s="7">
        <v>5.2083333333333329E-2</v>
      </c>
      <c r="F884">
        <v>56</v>
      </c>
      <c r="G884">
        <v>47.6</v>
      </c>
      <c r="H884" s="4">
        <v>81.25</v>
      </c>
      <c r="I884" s="4">
        <v>62.25</v>
      </c>
      <c r="J884" s="4">
        <f t="shared" si="13"/>
        <v>191.1</v>
      </c>
    </row>
    <row r="885" spans="1:10" x14ac:dyDescent="0.25">
      <c r="A885" s="5">
        <v>41690</v>
      </c>
      <c r="C885" s="6" t="s">
        <v>14</v>
      </c>
      <c r="D885" t="s">
        <v>6</v>
      </c>
      <c r="E885" s="7">
        <v>6.2499999999999993E-2</v>
      </c>
      <c r="F885">
        <v>62</v>
      </c>
      <c r="G885">
        <v>52.699999999999996</v>
      </c>
      <c r="H885" s="4">
        <v>97.499999999999972</v>
      </c>
      <c r="I885" s="4">
        <v>27</v>
      </c>
      <c r="J885" s="4">
        <f t="shared" si="13"/>
        <v>177.19999999999996</v>
      </c>
    </row>
    <row r="886" spans="1:10" x14ac:dyDescent="0.25">
      <c r="A886" s="5">
        <v>41690</v>
      </c>
      <c r="C886" s="6" t="s">
        <v>14</v>
      </c>
      <c r="D886" t="s">
        <v>4</v>
      </c>
      <c r="E886" s="7">
        <v>5.2083333333333329E-2</v>
      </c>
      <c r="F886">
        <v>43</v>
      </c>
      <c r="G886">
        <v>36.549999999999997</v>
      </c>
      <c r="H886" s="4">
        <v>81.25</v>
      </c>
      <c r="I886" s="4">
        <v>0</v>
      </c>
      <c r="J886" s="4">
        <f t="shared" si="13"/>
        <v>117.8</v>
      </c>
    </row>
    <row r="887" spans="1:10" x14ac:dyDescent="0.25">
      <c r="A887" s="5">
        <v>41690</v>
      </c>
      <c r="C887" s="6" t="s">
        <v>18</v>
      </c>
      <c r="D887" t="s">
        <v>6</v>
      </c>
      <c r="E887" s="7">
        <v>8.3333333333333329E-2</v>
      </c>
      <c r="F887">
        <v>45</v>
      </c>
      <c r="G887">
        <v>38.25</v>
      </c>
      <c r="H887" s="4">
        <v>130</v>
      </c>
      <c r="I887" s="4">
        <v>33.75</v>
      </c>
      <c r="J887" s="4">
        <f t="shared" si="13"/>
        <v>202</v>
      </c>
    </row>
    <row r="888" spans="1:10" x14ac:dyDescent="0.25">
      <c r="A888" s="5">
        <v>41690</v>
      </c>
      <c r="C888" s="6" t="s">
        <v>18</v>
      </c>
      <c r="D888" t="s">
        <v>3</v>
      </c>
      <c r="E888" s="7">
        <v>2.0833333333333332E-2</v>
      </c>
      <c r="F888">
        <v>37</v>
      </c>
      <c r="G888">
        <v>31.45</v>
      </c>
      <c r="H888" s="4">
        <v>32.5</v>
      </c>
      <c r="I888" s="4">
        <v>66</v>
      </c>
      <c r="J888" s="4">
        <f t="shared" si="13"/>
        <v>129.94999999999999</v>
      </c>
    </row>
    <row r="889" spans="1:10" x14ac:dyDescent="0.25">
      <c r="A889" s="5">
        <v>41690</v>
      </c>
      <c r="C889" s="6" t="s">
        <v>18</v>
      </c>
      <c r="D889" t="s">
        <v>3</v>
      </c>
      <c r="E889" s="7">
        <v>5.2083333333333329E-2</v>
      </c>
      <c r="F889">
        <v>26</v>
      </c>
      <c r="G889">
        <v>22.099999999999998</v>
      </c>
      <c r="H889" s="4">
        <v>81.25</v>
      </c>
      <c r="I889" s="4">
        <v>15.75</v>
      </c>
      <c r="J889" s="4">
        <f t="shared" si="13"/>
        <v>119.1</v>
      </c>
    </row>
    <row r="890" spans="1:10" x14ac:dyDescent="0.25">
      <c r="A890" s="5">
        <v>41690</v>
      </c>
      <c r="C890" s="6" t="s">
        <v>16</v>
      </c>
      <c r="D890" t="s">
        <v>3</v>
      </c>
      <c r="E890" s="7">
        <v>2.0833333333333332E-2</v>
      </c>
      <c r="F890">
        <v>41</v>
      </c>
      <c r="G890">
        <v>34.85</v>
      </c>
      <c r="H890" s="4">
        <v>32.5</v>
      </c>
      <c r="I890" s="4">
        <v>92.25</v>
      </c>
      <c r="J890" s="4">
        <f t="shared" si="13"/>
        <v>159.6</v>
      </c>
    </row>
    <row r="891" spans="1:10" x14ac:dyDescent="0.25">
      <c r="A891" s="5">
        <v>41690</v>
      </c>
      <c r="C891" s="6" t="s">
        <v>16</v>
      </c>
      <c r="D891" t="s">
        <v>6</v>
      </c>
      <c r="E891" s="7">
        <v>4.1666666666666664E-2</v>
      </c>
      <c r="F891">
        <v>13</v>
      </c>
      <c r="G891">
        <v>11.049999999999999</v>
      </c>
      <c r="H891" s="4">
        <v>65</v>
      </c>
      <c r="I891" s="4">
        <v>45.75</v>
      </c>
      <c r="J891" s="4">
        <f t="shared" si="13"/>
        <v>121.8</v>
      </c>
    </row>
    <row r="892" spans="1:10" x14ac:dyDescent="0.25">
      <c r="A892" s="5">
        <v>41690</v>
      </c>
      <c r="C892" s="6" t="s">
        <v>14</v>
      </c>
      <c r="D892" t="s">
        <v>4</v>
      </c>
      <c r="E892" s="7">
        <v>6.2499999999999993E-2</v>
      </c>
      <c r="F892">
        <v>52</v>
      </c>
      <c r="G892">
        <v>44.199999999999996</v>
      </c>
      <c r="H892" s="4">
        <v>97.499999999999972</v>
      </c>
      <c r="I892" s="4">
        <v>75.75</v>
      </c>
      <c r="J892" s="4">
        <f t="shared" si="13"/>
        <v>217.44999999999996</v>
      </c>
    </row>
    <row r="893" spans="1:10" x14ac:dyDescent="0.25">
      <c r="A893" s="5">
        <v>41690</v>
      </c>
      <c r="C893" s="6" t="s">
        <v>18</v>
      </c>
      <c r="D893" t="s">
        <v>3</v>
      </c>
      <c r="E893" s="7">
        <v>4.1666666666666664E-2</v>
      </c>
      <c r="F893">
        <v>20</v>
      </c>
      <c r="G893">
        <v>17</v>
      </c>
      <c r="H893" s="4">
        <v>65</v>
      </c>
      <c r="I893" s="4">
        <v>20.25</v>
      </c>
      <c r="J893" s="4">
        <f t="shared" si="13"/>
        <v>102.25</v>
      </c>
    </row>
    <row r="894" spans="1:10" x14ac:dyDescent="0.25">
      <c r="A894" s="5">
        <v>41690</v>
      </c>
      <c r="C894" s="6" t="s">
        <v>16</v>
      </c>
      <c r="D894" t="s">
        <v>4</v>
      </c>
      <c r="E894" s="7">
        <v>5.2083333333333329E-2</v>
      </c>
      <c r="F894">
        <v>24</v>
      </c>
      <c r="G894">
        <v>20.399999999999999</v>
      </c>
      <c r="H894" s="4">
        <v>81.25</v>
      </c>
      <c r="I894" s="4">
        <v>68.25</v>
      </c>
      <c r="J894" s="4">
        <f t="shared" si="13"/>
        <v>169.9</v>
      </c>
    </row>
    <row r="895" spans="1:10" x14ac:dyDescent="0.25">
      <c r="A895" s="5">
        <v>41691</v>
      </c>
      <c r="C895" s="6" t="s">
        <v>16</v>
      </c>
      <c r="D895" t="s">
        <v>3</v>
      </c>
      <c r="E895" s="7">
        <v>9.375E-2</v>
      </c>
      <c r="F895">
        <v>52</v>
      </c>
      <c r="G895">
        <v>44.199999999999996</v>
      </c>
      <c r="H895" s="4">
        <v>146.25</v>
      </c>
      <c r="I895" s="4">
        <v>0</v>
      </c>
      <c r="J895" s="4">
        <f t="shared" si="13"/>
        <v>190.45</v>
      </c>
    </row>
    <row r="896" spans="1:10" x14ac:dyDescent="0.25">
      <c r="A896" s="5">
        <v>41691</v>
      </c>
      <c r="C896" s="6" t="s">
        <v>16</v>
      </c>
      <c r="D896" t="s">
        <v>5</v>
      </c>
      <c r="E896" s="7">
        <v>7.2916666666666657E-2</v>
      </c>
      <c r="F896">
        <v>50</v>
      </c>
      <c r="G896">
        <v>42.5</v>
      </c>
      <c r="H896" s="4">
        <v>113.75</v>
      </c>
      <c r="I896" s="4">
        <v>0</v>
      </c>
      <c r="J896" s="4">
        <f t="shared" si="13"/>
        <v>156.25</v>
      </c>
    </row>
    <row r="897" spans="1:10" x14ac:dyDescent="0.25">
      <c r="A897" s="5">
        <v>41691</v>
      </c>
      <c r="C897" s="6" t="s">
        <v>15</v>
      </c>
      <c r="D897" t="s">
        <v>3</v>
      </c>
      <c r="E897" s="7">
        <v>3.125E-2</v>
      </c>
      <c r="F897">
        <v>34</v>
      </c>
      <c r="G897">
        <v>28.9</v>
      </c>
      <c r="H897" s="4">
        <v>48.75</v>
      </c>
      <c r="I897" s="4">
        <v>41.25</v>
      </c>
      <c r="J897" s="4">
        <f t="shared" si="13"/>
        <v>118.9</v>
      </c>
    </row>
    <row r="898" spans="1:10" x14ac:dyDescent="0.25">
      <c r="A898" s="5">
        <v>41691</v>
      </c>
      <c r="C898" s="6" t="s">
        <v>16</v>
      </c>
      <c r="D898" t="s">
        <v>6</v>
      </c>
      <c r="E898" s="7">
        <v>7.2916666666666657E-2</v>
      </c>
      <c r="F898">
        <v>35</v>
      </c>
      <c r="G898">
        <v>29.75</v>
      </c>
      <c r="H898" s="4">
        <v>113.75</v>
      </c>
      <c r="I898" s="4">
        <v>0</v>
      </c>
      <c r="J898" s="4">
        <f t="shared" si="13"/>
        <v>143.5</v>
      </c>
    </row>
    <row r="899" spans="1:10" x14ac:dyDescent="0.25">
      <c r="A899" s="5">
        <v>41691</v>
      </c>
      <c r="C899" s="6" t="s">
        <v>18</v>
      </c>
      <c r="D899" t="s">
        <v>3</v>
      </c>
      <c r="E899" s="7">
        <v>4.1666666666666664E-2</v>
      </c>
      <c r="F899">
        <v>20</v>
      </c>
      <c r="G899">
        <v>17</v>
      </c>
      <c r="H899" s="4">
        <v>65</v>
      </c>
      <c r="I899" s="4">
        <v>0</v>
      </c>
      <c r="J899" s="4">
        <f t="shared" ref="J899:J962" si="14">SUM(G899:I899)</f>
        <v>82</v>
      </c>
    </row>
    <row r="900" spans="1:10" x14ac:dyDescent="0.25">
      <c r="A900" s="5">
        <v>41691</v>
      </c>
      <c r="C900" s="6" t="s">
        <v>15</v>
      </c>
      <c r="D900" t="s">
        <v>5</v>
      </c>
      <c r="E900" s="7">
        <v>9.375E-2</v>
      </c>
      <c r="F900">
        <v>22</v>
      </c>
      <c r="G900">
        <v>18.7</v>
      </c>
      <c r="H900" s="4">
        <v>146.25</v>
      </c>
      <c r="I900" s="4">
        <v>15.75</v>
      </c>
      <c r="J900" s="4">
        <f t="shared" si="14"/>
        <v>180.7</v>
      </c>
    </row>
    <row r="901" spans="1:10" x14ac:dyDescent="0.25">
      <c r="A901" s="5">
        <v>41691</v>
      </c>
      <c r="C901" s="6" t="s">
        <v>16</v>
      </c>
      <c r="D901" t="s">
        <v>5</v>
      </c>
      <c r="E901" s="7">
        <v>6.2499999999999993E-2</v>
      </c>
      <c r="F901">
        <v>26</v>
      </c>
      <c r="G901">
        <v>22.099999999999998</v>
      </c>
      <c r="H901" s="4">
        <v>97.499999999999972</v>
      </c>
      <c r="I901" s="4">
        <v>9.75</v>
      </c>
      <c r="J901" s="4">
        <f t="shared" si="14"/>
        <v>129.34999999999997</v>
      </c>
    </row>
    <row r="902" spans="1:10" x14ac:dyDescent="0.25">
      <c r="A902" s="5">
        <v>41691</v>
      </c>
      <c r="C902" s="6" t="s">
        <v>17</v>
      </c>
      <c r="D902" t="s">
        <v>4</v>
      </c>
      <c r="E902" s="7">
        <v>3.125E-2</v>
      </c>
      <c r="F902">
        <v>49</v>
      </c>
      <c r="G902">
        <v>41.65</v>
      </c>
      <c r="H902" s="4">
        <v>48.75</v>
      </c>
      <c r="I902" s="4">
        <v>57.75</v>
      </c>
      <c r="J902" s="4">
        <f t="shared" si="14"/>
        <v>148.15</v>
      </c>
    </row>
    <row r="903" spans="1:10" x14ac:dyDescent="0.25">
      <c r="A903" s="5">
        <v>41691</v>
      </c>
      <c r="C903" s="6" t="s">
        <v>17</v>
      </c>
      <c r="D903" t="s">
        <v>4</v>
      </c>
      <c r="E903" s="7">
        <v>4.1666666666666664E-2</v>
      </c>
      <c r="F903">
        <v>24</v>
      </c>
      <c r="G903">
        <v>20.399999999999999</v>
      </c>
      <c r="H903" s="4">
        <v>65</v>
      </c>
      <c r="I903" s="4">
        <v>10.5</v>
      </c>
      <c r="J903" s="4">
        <f t="shared" si="14"/>
        <v>95.9</v>
      </c>
    </row>
    <row r="904" spans="1:10" x14ac:dyDescent="0.25">
      <c r="A904" s="5">
        <v>41691</v>
      </c>
      <c r="C904" s="6" t="s">
        <v>17</v>
      </c>
      <c r="D904" t="s">
        <v>5</v>
      </c>
      <c r="E904" s="7">
        <v>2.0833333333333332E-2</v>
      </c>
      <c r="F904">
        <v>52</v>
      </c>
      <c r="G904">
        <v>44.199999999999996</v>
      </c>
      <c r="H904" s="4">
        <v>32.5</v>
      </c>
      <c r="I904" s="4">
        <v>0</v>
      </c>
      <c r="J904" s="4">
        <f t="shared" si="14"/>
        <v>76.699999999999989</v>
      </c>
    </row>
    <row r="905" spans="1:10" x14ac:dyDescent="0.25">
      <c r="A905" s="5">
        <v>41691</v>
      </c>
      <c r="C905" s="6" t="s">
        <v>15</v>
      </c>
      <c r="D905" t="s">
        <v>4</v>
      </c>
      <c r="E905" s="7">
        <v>4.1666666666666664E-2</v>
      </c>
      <c r="F905">
        <v>61</v>
      </c>
      <c r="G905">
        <v>51.85</v>
      </c>
      <c r="H905" s="4">
        <v>65</v>
      </c>
      <c r="I905" s="4">
        <v>34.5</v>
      </c>
      <c r="J905" s="4">
        <f t="shared" si="14"/>
        <v>151.35</v>
      </c>
    </row>
    <row r="906" spans="1:10" x14ac:dyDescent="0.25">
      <c r="A906" s="5">
        <v>41691</v>
      </c>
      <c r="C906" s="6" t="s">
        <v>18</v>
      </c>
      <c r="D906" t="s">
        <v>6</v>
      </c>
      <c r="E906" s="7">
        <v>3.125E-2</v>
      </c>
      <c r="F906">
        <v>66</v>
      </c>
      <c r="G906">
        <v>56.1</v>
      </c>
      <c r="H906" s="4">
        <v>48.75</v>
      </c>
      <c r="I906" s="4">
        <v>54.75</v>
      </c>
      <c r="J906" s="4">
        <f t="shared" si="14"/>
        <v>159.6</v>
      </c>
    </row>
    <row r="907" spans="1:10" x14ac:dyDescent="0.25">
      <c r="A907" s="5">
        <v>41691</v>
      </c>
      <c r="C907" s="6" t="s">
        <v>18</v>
      </c>
      <c r="D907" t="s">
        <v>4</v>
      </c>
      <c r="E907" s="7">
        <v>0.10416666666666667</v>
      </c>
      <c r="F907">
        <v>13</v>
      </c>
      <c r="G907">
        <v>11.049999999999999</v>
      </c>
      <c r="H907" s="4">
        <v>162.5</v>
      </c>
      <c r="I907" s="4">
        <v>0</v>
      </c>
      <c r="J907" s="4">
        <f t="shared" si="14"/>
        <v>173.55</v>
      </c>
    </row>
    <row r="908" spans="1:10" x14ac:dyDescent="0.25">
      <c r="A908" s="5">
        <v>41691</v>
      </c>
      <c r="C908" s="6" t="s">
        <v>17</v>
      </c>
      <c r="D908" t="s">
        <v>5</v>
      </c>
      <c r="E908" s="7">
        <v>2.0833333333333332E-2</v>
      </c>
      <c r="F908">
        <v>48</v>
      </c>
      <c r="G908">
        <v>40.799999999999997</v>
      </c>
      <c r="H908" s="4">
        <v>32.5</v>
      </c>
      <c r="I908" s="4">
        <v>83.25</v>
      </c>
      <c r="J908" s="4">
        <f t="shared" si="14"/>
        <v>156.55000000000001</v>
      </c>
    </row>
    <row r="909" spans="1:10" x14ac:dyDescent="0.25">
      <c r="A909" s="5">
        <v>41691</v>
      </c>
      <c r="C909" s="6" t="s">
        <v>17</v>
      </c>
      <c r="D909" t="s">
        <v>6</v>
      </c>
      <c r="E909" s="7">
        <v>2.0833333333333332E-2</v>
      </c>
      <c r="F909">
        <v>31</v>
      </c>
      <c r="G909">
        <v>26.349999999999998</v>
      </c>
      <c r="H909" s="4">
        <v>32.5</v>
      </c>
      <c r="I909" s="4">
        <v>22.5</v>
      </c>
      <c r="J909" s="4">
        <f t="shared" si="14"/>
        <v>81.349999999999994</v>
      </c>
    </row>
    <row r="910" spans="1:10" x14ac:dyDescent="0.25">
      <c r="A910" s="5">
        <v>41691</v>
      </c>
      <c r="C910" s="6" t="s">
        <v>17</v>
      </c>
      <c r="D910" t="s">
        <v>3</v>
      </c>
      <c r="E910" s="7">
        <v>2.0833333333333332E-2</v>
      </c>
      <c r="F910">
        <v>34</v>
      </c>
      <c r="G910">
        <v>28.9</v>
      </c>
      <c r="H910" s="4">
        <v>32.5</v>
      </c>
      <c r="I910" s="4">
        <v>0</v>
      </c>
      <c r="J910" s="4">
        <f t="shared" si="14"/>
        <v>61.4</v>
      </c>
    </row>
    <row r="911" spans="1:10" x14ac:dyDescent="0.25">
      <c r="A911" s="5">
        <v>41691</v>
      </c>
      <c r="C911" s="6" t="s">
        <v>17</v>
      </c>
      <c r="D911" t="s">
        <v>3</v>
      </c>
      <c r="E911" s="7">
        <v>3.125E-2</v>
      </c>
      <c r="F911">
        <v>56</v>
      </c>
      <c r="G911">
        <v>47.6</v>
      </c>
      <c r="H911" s="4">
        <v>48.75</v>
      </c>
      <c r="I911" s="4">
        <v>0</v>
      </c>
      <c r="J911" s="4">
        <f t="shared" si="14"/>
        <v>96.35</v>
      </c>
    </row>
    <row r="912" spans="1:10" x14ac:dyDescent="0.25">
      <c r="A912" s="5">
        <v>41691</v>
      </c>
      <c r="C912" s="6" t="s">
        <v>15</v>
      </c>
      <c r="D912" t="s">
        <v>4</v>
      </c>
      <c r="E912" s="7">
        <v>0.10416666666666667</v>
      </c>
      <c r="F912">
        <v>54</v>
      </c>
      <c r="G912">
        <v>45.9</v>
      </c>
      <c r="H912" s="4">
        <v>162.5</v>
      </c>
      <c r="I912" s="4">
        <v>0</v>
      </c>
      <c r="J912" s="4">
        <f t="shared" si="14"/>
        <v>208.4</v>
      </c>
    </row>
    <row r="913" spans="1:10" x14ac:dyDescent="0.25">
      <c r="A913" s="5">
        <v>41692</v>
      </c>
      <c r="C913" s="6" t="s">
        <v>15</v>
      </c>
      <c r="D913" t="s">
        <v>3</v>
      </c>
      <c r="E913" s="7">
        <v>2.0833333333333332E-2</v>
      </c>
      <c r="F913">
        <v>37</v>
      </c>
      <c r="G913">
        <v>31.45</v>
      </c>
      <c r="H913" s="4">
        <v>48.75</v>
      </c>
      <c r="I913" s="4">
        <v>0</v>
      </c>
      <c r="J913" s="4">
        <f t="shared" si="14"/>
        <v>80.2</v>
      </c>
    </row>
    <row r="914" spans="1:10" x14ac:dyDescent="0.25">
      <c r="A914" s="5">
        <v>41692</v>
      </c>
      <c r="C914" s="6" t="s">
        <v>15</v>
      </c>
      <c r="D914" t="s">
        <v>6</v>
      </c>
      <c r="E914" s="7">
        <v>6.2499999999999993E-2</v>
      </c>
      <c r="F914">
        <v>40</v>
      </c>
      <c r="G914">
        <v>34</v>
      </c>
      <c r="H914" s="4">
        <v>146.24999999999994</v>
      </c>
      <c r="I914" s="4">
        <v>4.5</v>
      </c>
      <c r="J914" s="4">
        <f t="shared" si="14"/>
        <v>184.74999999999994</v>
      </c>
    </row>
    <row r="915" spans="1:10" x14ac:dyDescent="0.25">
      <c r="A915" s="5">
        <v>41692</v>
      </c>
      <c r="C915" s="6" t="s">
        <v>13</v>
      </c>
      <c r="D915" t="s">
        <v>4</v>
      </c>
      <c r="E915" s="7">
        <v>3.125E-2</v>
      </c>
      <c r="F915">
        <v>18</v>
      </c>
      <c r="G915">
        <v>15.299999999999999</v>
      </c>
      <c r="H915" s="4">
        <v>73.125</v>
      </c>
      <c r="I915" s="4">
        <v>37.5</v>
      </c>
      <c r="J915" s="4">
        <f t="shared" si="14"/>
        <v>125.925</v>
      </c>
    </row>
    <row r="916" spans="1:10" x14ac:dyDescent="0.25">
      <c r="A916" s="5">
        <v>41692</v>
      </c>
      <c r="C916" s="6" t="s">
        <v>15</v>
      </c>
      <c r="D916" t="s">
        <v>5</v>
      </c>
      <c r="E916" s="7">
        <v>7.2916666666666657E-2</v>
      </c>
      <c r="F916">
        <v>27</v>
      </c>
      <c r="G916">
        <v>22.95</v>
      </c>
      <c r="H916" s="4">
        <v>170.625</v>
      </c>
      <c r="I916" s="4">
        <v>80.25</v>
      </c>
      <c r="J916" s="4">
        <f t="shared" si="14"/>
        <v>273.82499999999999</v>
      </c>
    </row>
    <row r="917" spans="1:10" x14ac:dyDescent="0.25">
      <c r="A917" s="5">
        <v>41692</v>
      </c>
      <c r="C917" s="6" t="s">
        <v>15</v>
      </c>
      <c r="D917" t="s">
        <v>6</v>
      </c>
      <c r="E917" s="7">
        <v>2.0833333333333332E-2</v>
      </c>
      <c r="F917">
        <v>37</v>
      </c>
      <c r="G917">
        <v>31.45</v>
      </c>
      <c r="H917" s="4">
        <v>48.75</v>
      </c>
      <c r="I917" s="4">
        <v>40.5</v>
      </c>
      <c r="J917" s="4">
        <f t="shared" si="14"/>
        <v>120.7</v>
      </c>
    </row>
    <row r="918" spans="1:10" x14ac:dyDescent="0.25">
      <c r="A918" s="5">
        <v>41692</v>
      </c>
      <c r="C918" s="6" t="s">
        <v>18</v>
      </c>
      <c r="D918" t="s">
        <v>4</v>
      </c>
      <c r="E918" s="7">
        <v>7.2916666666666657E-2</v>
      </c>
      <c r="F918">
        <v>14</v>
      </c>
      <c r="G918">
        <v>11.9</v>
      </c>
      <c r="H918" s="4">
        <v>170.625</v>
      </c>
      <c r="I918" s="4">
        <v>0</v>
      </c>
      <c r="J918" s="4">
        <f t="shared" si="14"/>
        <v>182.52500000000001</v>
      </c>
    </row>
    <row r="919" spans="1:10" x14ac:dyDescent="0.25">
      <c r="A919" s="5">
        <v>41692</v>
      </c>
      <c r="C919" s="6" t="s">
        <v>15</v>
      </c>
      <c r="D919" t="s">
        <v>6</v>
      </c>
      <c r="E919" s="7">
        <v>8.3333333333333329E-2</v>
      </c>
      <c r="F919">
        <v>12</v>
      </c>
      <c r="G919">
        <v>10.199999999999999</v>
      </c>
      <c r="H919" s="4">
        <v>195</v>
      </c>
      <c r="I919" s="4">
        <v>0</v>
      </c>
      <c r="J919" s="4">
        <f t="shared" si="14"/>
        <v>205.2</v>
      </c>
    </row>
    <row r="920" spans="1:10" x14ac:dyDescent="0.25">
      <c r="A920" s="5">
        <v>41692</v>
      </c>
      <c r="C920" s="6" t="s">
        <v>15</v>
      </c>
      <c r="D920" t="s">
        <v>3</v>
      </c>
      <c r="E920" s="7">
        <v>8.3333333333333329E-2</v>
      </c>
      <c r="F920">
        <v>48</v>
      </c>
      <c r="G920">
        <v>40.799999999999997</v>
      </c>
      <c r="H920" s="4">
        <v>195</v>
      </c>
      <c r="I920" s="4">
        <v>0</v>
      </c>
      <c r="J920" s="4">
        <f t="shared" si="14"/>
        <v>235.8</v>
      </c>
    </row>
    <row r="921" spans="1:10" x14ac:dyDescent="0.25">
      <c r="A921" s="5">
        <v>41692</v>
      </c>
      <c r="C921" s="6" t="s">
        <v>15</v>
      </c>
      <c r="D921" t="s">
        <v>4</v>
      </c>
      <c r="E921" s="7">
        <v>2.0833333333333332E-2</v>
      </c>
      <c r="F921">
        <v>61</v>
      </c>
      <c r="G921">
        <v>51.85</v>
      </c>
      <c r="H921" s="4">
        <v>48.75</v>
      </c>
      <c r="I921" s="4">
        <v>13.5</v>
      </c>
      <c r="J921" s="4">
        <f t="shared" si="14"/>
        <v>114.1</v>
      </c>
    </row>
    <row r="922" spans="1:10" x14ac:dyDescent="0.25">
      <c r="A922" s="5">
        <v>41692</v>
      </c>
      <c r="C922" s="6" t="s">
        <v>15</v>
      </c>
      <c r="D922" t="s">
        <v>5</v>
      </c>
      <c r="E922" s="7">
        <v>7.2916666666666657E-2</v>
      </c>
      <c r="F922">
        <v>18</v>
      </c>
      <c r="G922">
        <v>15.299999999999999</v>
      </c>
      <c r="H922" s="4">
        <v>170.625</v>
      </c>
      <c r="I922" s="4">
        <v>53.25</v>
      </c>
      <c r="J922" s="4">
        <f t="shared" si="14"/>
        <v>239.17500000000001</v>
      </c>
    </row>
    <row r="923" spans="1:10" x14ac:dyDescent="0.25">
      <c r="A923" s="5">
        <v>41692</v>
      </c>
      <c r="C923" s="6" t="s">
        <v>13</v>
      </c>
      <c r="D923" t="s">
        <v>3</v>
      </c>
      <c r="E923" s="7">
        <v>5.2083333333333329E-2</v>
      </c>
      <c r="F923">
        <v>39</v>
      </c>
      <c r="G923">
        <v>33.15</v>
      </c>
      <c r="H923" s="4">
        <v>121.875</v>
      </c>
      <c r="I923" s="4">
        <v>16.5</v>
      </c>
      <c r="J923" s="4">
        <f t="shared" si="14"/>
        <v>171.52500000000001</v>
      </c>
    </row>
    <row r="924" spans="1:10" x14ac:dyDescent="0.25">
      <c r="A924" s="5">
        <v>41692</v>
      </c>
      <c r="C924" s="6" t="s">
        <v>18</v>
      </c>
      <c r="D924" t="s">
        <v>5</v>
      </c>
      <c r="E924" s="7">
        <v>3.125E-2</v>
      </c>
      <c r="F924">
        <v>58</v>
      </c>
      <c r="G924">
        <v>49.3</v>
      </c>
      <c r="H924" s="4">
        <v>73.125</v>
      </c>
      <c r="I924" s="4">
        <v>74.25</v>
      </c>
      <c r="J924" s="4">
        <f t="shared" si="14"/>
        <v>196.67500000000001</v>
      </c>
    </row>
    <row r="925" spans="1:10" x14ac:dyDescent="0.25">
      <c r="A925" s="5">
        <v>41692</v>
      </c>
      <c r="C925" s="6" t="s">
        <v>13</v>
      </c>
      <c r="D925" t="s">
        <v>4</v>
      </c>
      <c r="E925" s="7">
        <v>6.2499999999999993E-2</v>
      </c>
      <c r="F925">
        <v>60</v>
      </c>
      <c r="G925">
        <v>51</v>
      </c>
      <c r="H925" s="4">
        <v>146.24999999999994</v>
      </c>
      <c r="I925" s="4">
        <v>1.5</v>
      </c>
      <c r="J925" s="4">
        <f t="shared" si="14"/>
        <v>198.74999999999994</v>
      </c>
    </row>
    <row r="926" spans="1:10" x14ac:dyDescent="0.25">
      <c r="A926" s="5">
        <v>41692</v>
      </c>
      <c r="C926" s="6" t="s">
        <v>13</v>
      </c>
      <c r="D926" t="s">
        <v>3</v>
      </c>
      <c r="E926" s="7">
        <v>2.0833333333333332E-2</v>
      </c>
      <c r="F926">
        <v>25</v>
      </c>
      <c r="G926">
        <v>21.25</v>
      </c>
      <c r="H926" s="4">
        <v>48.75</v>
      </c>
      <c r="I926" s="4">
        <v>0</v>
      </c>
      <c r="J926" s="4">
        <f t="shared" si="14"/>
        <v>70</v>
      </c>
    </row>
    <row r="927" spans="1:10" x14ac:dyDescent="0.25">
      <c r="A927" s="5">
        <v>41692</v>
      </c>
      <c r="C927" s="6" t="s">
        <v>15</v>
      </c>
      <c r="D927" t="s">
        <v>6</v>
      </c>
      <c r="E927" s="7">
        <v>7.2916666666666657E-2</v>
      </c>
      <c r="F927">
        <v>46</v>
      </c>
      <c r="G927">
        <v>39.1</v>
      </c>
      <c r="H927" s="4">
        <v>170.625</v>
      </c>
      <c r="I927" s="4">
        <v>40.5</v>
      </c>
      <c r="J927" s="4">
        <f t="shared" si="14"/>
        <v>250.22499999999999</v>
      </c>
    </row>
    <row r="928" spans="1:10" x14ac:dyDescent="0.25">
      <c r="A928" s="5">
        <v>41692</v>
      </c>
      <c r="C928" s="6" t="s">
        <v>15</v>
      </c>
      <c r="D928" t="s">
        <v>3</v>
      </c>
      <c r="E928" s="7">
        <v>4.1666666666666664E-2</v>
      </c>
      <c r="F928">
        <v>36</v>
      </c>
      <c r="G928">
        <v>30.599999999999998</v>
      </c>
      <c r="H928" s="4">
        <v>97.5</v>
      </c>
      <c r="I928" s="4">
        <v>0</v>
      </c>
      <c r="J928" s="4">
        <f t="shared" si="14"/>
        <v>128.1</v>
      </c>
    </row>
    <row r="929" spans="1:10" x14ac:dyDescent="0.25">
      <c r="A929" s="5">
        <v>41692</v>
      </c>
      <c r="C929" s="6" t="s">
        <v>18</v>
      </c>
      <c r="D929" t="s">
        <v>6</v>
      </c>
      <c r="E929" s="7">
        <v>6.2499999999999993E-2</v>
      </c>
      <c r="F929">
        <v>52</v>
      </c>
      <c r="G929">
        <v>44.199999999999996</v>
      </c>
      <c r="H929" s="4">
        <v>146.24999999999994</v>
      </c>
      <c r="I929" s="4">
        <v>0</v>
      </c>
      <c r="J929" s="4">
        <f t="shared" si="14"/>
        <v>190.44999999999993</v>
      </c>
    </row>
    <row r="930" spans="1:10" x14ac:dyDescent="0.25">
      <c r="A930" s="5">
        <v>41692</v>
      </c>
      <c r="C930" s="6" t="s">
        <v>15</v>
      </c>
      <c r="D930" t="s">
        <v>4</v>
      </c>
      <c r="E930" s="7">
        <v>8.3333333333333329E-2</v>
      </c>
      <c r="F930">
        <v>57</v>
      </c>
      <c r="G930">
        <v>48.449999999999996</v>
      </c>
      <c r="H930" s="4">
        <v>195</v>
      </c>
      <c r="I930" s="4">
        <v>47.25</v>
      </c>
      <c r="J930" s="4">
        <f t="shared" si="14"/>
        <v>290.7</v>
      </c>
    </row>
    <row r="931" spans="1:10" x14ac:dyDescent="0.25">
      <c r="A931" s="5">
        <v>41693</v>
      </c>
      <c r="C931" s="6" t="s">
        <v>16</v>
      </c>
      <c r="D931" t="s">
        <v>5</v>
      </c>
      <c r="E931" s="7">
        <v>6.2499999999999993E-2</v>
      </c>
      <c r="F931">
        <v>14</v>
      </c>
      <c r="G931">
        <v>11.9</v>
      </c>
      <c r="H931" s="4">
        <v>146.24999999999994</v>
      </c>
      <c r="I931" s="4">
        <v>37.5</v>
      </c>
      <c r="J931" s="4">
        <f t="shared" si="14"/>
        <v>195.64999999999995</v>
      </c>
    </row>
    <row r="932" spans="1:10" x14ac:dyDescent="0.25">
      <c r="A932" s="5">
        <v>41693</v>
      </c>
      <c r="C932" s="6" t="s">
        <v>18</v>
      </c>
      <c r="D932" t="s">
        <v>4</v>
      </c>
      <c r="E932" s="7">
        <v>4.1666666666666664E-2</v>
      </c>
      <c r="F932">
        <v>17</v>
      </c>
      <c r="G932">
        <v>14.45</v>
      </c>
      <c r="H932" s="4">
        <v>97.5</v>
      </c>
      <c r="I932" s="4">
        <v>50.25</v>
      </c>
      <c r="J932" s="4">
        <f t="shared" si="14"/>
        <v>162.19999999999999</v>
      </c>
    </row>
    <row r="933" spans="1:10" x14ac:dyDescent="0.25">
      <c r="A933" s="5">
        <v>41693</v>
      </c>
      <c r="C933" s="6" t="s">
        <v>18</v>
      </c>
      <c r="D933" t="s">
        <v>5</v>
      </c>
      <c r="E933" s="7">
        <v>5.2083333333333329E-2</v>
      </c>
      <c r="F933">
        <v>58</v>
      </c>
      <c r="G933">
        <v>49.3</v>
      </c>
      <c r="H933" s="4">
        <v>121.875</v>
      </c>
      <c r="I933" s="4">
        <v>6</v>
      </c>
      <c r="J933" s="4">
        <f t="shared" si="14"/>
        <v>177.17500000000001</v>
      </c>
    </row>
    <row r="934" spans="1:10" x14ac:dyDescent="0.25">
      <c r="A934" s="5">
        <v>41693</v>
      </c>
      <c r="C934" s="6" t="s">
        <v>16</v>
      </c>
      <c r="D934" t="s">
        <v>4</v>
      </c>
      <c r="E934" s="7">
        <v>2.0833333333333332E-2</v>
      </c>
      <c r="F934">
        <v>24</v>
      </c>
      <c r="G934">
        <v>20.399999999999999</v>
      </c>
      <c r="H934" s="4">
        <v>48.75</v>
      </c>
      <c r="I934" s="4">
        <v>0</v>
      </c>
      <c r="J934" s="4">
        <f t="shared" si="14"/>
        <v>69.150000000000006</v>
      </c>
    </row>
    <row r="935" spans="1:10" x14ac:dyDescent="0.25">
      <c r="A935" s="5">
        <v>41693</v>
      </c>
      <c r="C935" s="6" t="s">
        <v>16</v>
      </c>
      <c r="D935" t="s">
        <v>5</v>
      </c>
      <c r="E935" s="7">
        <v>2.0833333333333332E-2</v>
      </c>
      <c r="F935">
        <v>47</v>
      </c>
      <c r="G935">
        <v>39.949999999999996</v>
      </c>
      <c r="H935" s="4">
        <v>48.75</v>
      </c>
      <c r="I935" s="4">
        <v>83.25</v>
      </c>
      <c r="J935" s="4">
        <f t="shared" si="14"/>
        <v>171.95</v>
      </c>
    </row>
    <row r="936" spans="1:10" x14ac:dyDescent="0.25">
      <c r="A936" s="5">
        <v>41693</v>
      </c>
      <c r="C936" s="6" t="s">
        <v>16</v>
      </c>
      <c r="D936" t="s">
        <v>6</v>
      </c>
      <c r="E936" s="7">
        <v>5.2083333333333329E-2</v>
      </c>
      <c r="F936">
        <v>15</v>
      </c>
      <c r="G936">
        <v>12.75</v>
      </c>
      <c r="H936" s="4">
        <v>121.875</v>
      </c>
      <c r="I936" s="4">
        <v>36.75</v>
      </c>
      <c r="J936" s="4">
        <f t="shared" si="14"/>
        <v>171.375</v>
      </c>
    </row>
    <row r="937" spans="1:10" x14ac:dyDescent="0.25">
      <c r="A937" s="5">
        <v>41693</v>
      </c>
      <c r="C937" s="6" t="s">
        <v>16</v>
      </c>
      <c r="D937" t="s">
        <v>3</v>
      </c>
      <c r="E937" s="7">
        <v>2.0833333333333332E-2</v>
      </c>
      <c r="F937">
        <v>16</v>
      </c>
      <c r="G937">
        <v>13.6</v>
      </c>
      <c r="H937" s="4">
        <v>48.75</v>
      </c>
      <c r="I937" s="4">
        <v>0</v>
      </c>
      <c r="J937" s="4">
        <f t="shared" si="14"/>
        <v>62.35</v>
      </c>
    </row>
    <row r="938" spans="1:10" x14ac:dyDescent="0.25">
      <c r="A938" s="5">
        <v>41693</v>
      </c>
      <c r="C938" s="6" t="s">
        <v>13</v>
      </c>
      <c r="D938" t="s">
        <v>6</v>
      </c>
      <c r="E938" s="7">
        <v>6.2499999999999993E-2</v>
      </c>
      <c r="F938">
        <v>56</v>
      </c>
      <c r="G938">
        <v>47.6</v>
      </c>
      <c r="H938" s="4">
        <v>146.24999999999994</v>
      </c>
      <c r="I938" s="4">
        <v>10.5</v>
      </c>
      <c r="J938" s="4">
        <f t="shared" si="14"/>
        <v>204.34999999999994</v>
      </c>
    </row>
    <row r="939" spans="1:10" x14ac:dyDescent="0.25">
      <c r="A939" s="5">
        <v>41693</v>
      </c>
      <c r="C939" s="6" t="s">
        <v>13</v>
      </c>
      <c r="D939" t="s">
        <v>3</v>
      </c>
      <c r="E939" s="7">
        <v>6.2499999999999993E-2</v>
      </c>
      <c r="F939">
        <v>64</v>
      </c>
      <c r="G939">
        <v>54.4</v>
      </c>
      <c r="H939" s="4">
        <v>146.24999999999994</v>
      </c>
      <c r="I939" s="4">
        <v>90.75</v>
      </c>
      <c r="J939" s="4">
        <f t="shared" si="14"/>
        <v>291.39999999999998</v>
      </c>
    </row>
    <row r="940" spans="1:10" x14ac:dyDescent="0.25">
      <c r="A940" s="5">
        <v>41693</v>
      </c>
      <c r="C940" s="6" t="s">
        <v>16</v>
      </c>
      <c r="D940" t="s">
        <v>4</v>
      </c>
      <c r="E940" s="7">
        <v>3.125E-2</v>
      </c>
      <c r="F940">
        <v>11</v>
      </c>
      <c r="G940">
        <v>9.35</v>
      </c>
      <c r="H940" s="4">
        <v>73.125</v>
      </c>
      <c r="I940" s="4">
        <v>36.75</v>
      </c>
      <c r="J940" s="4">
        <f t="shared" si="14"/>
        <v>119.22499999999999</v>
      </c>
    </row>
    <row r="941" spans="1:10" x14ac:dyDescent="0.25">
      <c r="A941" s="5">
        <v>41693</v>
      </c>
      <c r="C941" s="6" t="s">
        <v>13</v>
      </c>
      <c r="D941" t="s">
        <v>5</v>
      </c>
      <c r="E941" s="7">
        <v>2.0833333333333332E-2</v>
      </c>
      <c r="F941">
        <v>34</v>
      </c>
      <c r="G941">
        <v>28.9</v>
      </c>
      <c r="H941" s="4">
        <v>48.75</v>
      </c>
      <c r="I941" s="4">
        <v>0</v>
      </c>
      <c r="J941" s="4">
        <f t="shared" si="14"/>
        <v>77.650000000000006</v>
      </c>
    </row>
    <row r="942" spans="1:10" x14ac:dyDescent="0.25">
      <c r="A942" s="5">
        <v>41693</v>
      </c>
      <c r="C942" s="6" t="s">
        <v>14</v>
      </c>
      <c r="D942" t="s">
        <v>3</v>
      </c>
      <c r="E942" s="7">
        <v>6.2499999999999993E-2</v>
      </c>
      <c r="F942">
        <v>43</v>
      </c>
      <c r="G942">
        <v>36.549999999999997</v>
      </c>
      <c r="H942" s="4">
        <v>146.24999999999994</v>
      </c>
      <c r="I942" s="4">
        <v>45.75</v>
      </c>
      <c r="J942" s="4">
        <f t="shared" si="14"/>
        <v>228.54999999999995</v>
      </c>
    </row>
    <row r="943" spans="1:10" x14ac:dyDescent="0.25">
      <c r="A943" s="5">
        <v>41693</v>
      </c>
      <c r="C943" s="6" t="s">
        <v>18</v>
      </c>
      <c r="D943" t="s">
        <v>4</v>
      </c>
      <c r="E943" s="7">
        <v>4.1666666666666664E-2</v>
      </c>
      <c r="F943">
        <v>10</v>
      </c>
      <c r="G943">
        <v>8.5</v>
      </c>
      <c r="H943" s="4">
        <v>97.5</v>
      </c>
      <c r="I943" s="4">
        <v>0</v>
      </c>
      <c r="J943" s="4">
        <f t="shared" si="14"/>
        <v>106</v>
      </c>
    </row>
    <row r="944" spans="1:10" x14ac:dyDescent="0.25">
      <c r="A944" s="5">
        <v>41693</v>
      </c>
      <c r="C944" s="6" t="s">
        <v>14</v>
      </c>
      <c r="D944" t="s">
        <v>5</v>
      </c>
      <c r="E944" s="7">
        <v>9.375E-2</v>
      </c>
      <c r="F944">
        <v>37</v>
      </c>
      <c r="G944">
        <v>31.45</v>
      </c>
      <c r="H944" s="4">
        <v>219.375</v>
      </c>
      <c r="I944" s="4">
        <v>15</v>
      </c>
      <c r="J944" s="4">
        <f t="shared" si="14"/>
        <v>265.82499999999999</v>
      </c>
    </row>
    <row r="945" spans="1:10" x14ac:dyDescent="0.25">
      <c r="A945" s="5">
        <v>41693</v>
      </c>
      <c r="C945" s="6" t="s">
        <v>14</v>
      </c>
      <c r="D945" t="s">
        <v>5</v>
      </c>
      <c r="E945" s="7">
        <v>0.10416666666666667</v>
      </c>
      <c r="F945">
        <v>60</v>
      </c>
      <c r="G945">
        <v>51</v>
      </c>
      <c r="H945" s="4">
        <v>243.75</v>
      </c>
      <c r="I945" s="4">
        <v>90</v>
      </c>
      <c r="J945" s="4">
        <f t="shared" si="14"/>
        <v>384.75</v>
      </c>
    </row>
    <row r="946" spans="1:10" x14ac:dyDescent="0.25">
      <c r="A946" s="5">
        <v>41693</v>
      </c>
      <c r="C946" s="6" t="s">
        <v>13</v>
      </c>
      <c r="D946" t="s">
        <v>4</v>
      </c>
      <c r="E946" s="7">
        <v>0.10416666666666667</v>
      </c>
      <c r="F946">
        <v>11</v>
      </c>
      <c r="G946">
        <v>9.35</v>
      </c>
      <c r="H946" s="4">
        <v>243.75</v>
      </c>
      <c r="I946" s="4">
        <v>61.5</v>
      </c>
      <c r="J946" s="4">
        <f t="shared" si="14"/>
        <v>314.60000000000002</v>
      </c>
    </row>
    <row r="947" spans="1:10" x14ac:dyDescent="0.25">
      <c r="A947" s="5">
        <v>41693</v>
      </c>
      <c r="C947" s="6" t="s">
        <v>14</v>
      </c>
      <c r="D947" t="s">
        <v>5</v>
      </c>
      <c r="E947" s="7">
        <v>2.0833333333333332E-2</v>
      </c>
      <c r="F947">
        <v>29</v>
      </c>
      <c r="G947">
        <v>24.65</v>
      </c>
      <c r="H947" s="4">
        <v>48.75</v>
      </c>
      <c r="I947" s="4">
        <v>84</v>
      </c>
      <c r="J947" s="4">
        <f t="shared" si="14"/>
        <v>157.4</v>
      </c>
    </row>
    <row r="948" spans="1:10" x14ac:dyDescent="0.25">
      <c r="A948" s="5">
        <v>41693</v>
      </c>
      <c r="C948" s="6" t="s">
        <v>16</v>
      </c>
      <c r="D948" t="s">
        <v>5</v>
      </c>
      <c r="E948" s="7">
        <v>2.0833333333333332E-2</v>
      </c>
      <c r="F948">
        <v>33</v>
      </c>
      <c r="G948">
        <v>28.05</v>
      </c>
      <c r="H948" s="4">
        <v>48.75</v>
      </c>
      <c r="I948" s="4">
        <v>90</v>
      </c>
      <c r="J948" s="4">
        <f t="shared" si="14"/>
        <v>166.8</v>
      </c>
    </row>
    <row r="949" spans="1:10" x14ac:dyDescent="0.25">
      <c r="A949" s="5">
        <v>41694</v>
      </c>
      <c r="C949" s="6" t="s">
        <v>18</v>
      </c>
      <c r="D949" t="s">
        <v>5</v>
      </c>
      <c r="E949" s="7">
        <v>9.375E-2</v>
      </c>
      <c r="F949">
        <v>41</v>
      </c>
      <c r="G949">
        <v>34.85</v>
      </c>
      <c r="H949" s="4">
        <v>146.25</v>
      </c>
      <c r="I949" s="4">
        <v>0</v>
      </c>
      <c r="J949" s="4">
        <f t="shared" si="14"/>
        <v>181.1</v>
      </c>
    </row>
    <row r="950" spans="1:10" x14ac:dyDescent="0.25">
      <c r="A950" s="5">
        <v>41694</v>
      </c>
      <c r="C950" s="6" t="s">
        <v>13</v>
      </c>
      <c r="D950" t="s">
        <v>4</v>
      </c>
      <c r="E950" s="7">
        <v>3.125E-2</v>
      </c>
      <c r="F950">
        <v>54</v>
      </c>
      <c r="G950">
        <v>45.9</v>
      </c>
      <c r="H950" s="4">
        <v>48.75</v>
      </c>
      <c r="I950" s="4">
        <v>0</v>
      </c>
      <c r="J950" s="4">
        <f t="shared" si="14"/>
        <v>94.65</v>
      </c>
    </row>
    <row r="951" spans="1:10" x14ac:dyDescent="0.25">
      <c r="A951" s="5">
        <v>41694</v>
      </c>
      <c r="C951" s="6" t="s">
        <v>18</v>
      </c>
      <c r="D951" t="s">
        <v>4</v>
      </c>
      <c r="E951" s="7">
        <v>7.2916666666666657E-2</v>
      </c>
      <c r="F951">
        <v>46</v>
      </c>
      <c r="G951">
        <v>39.1</v>
      </c>
      <c r="H951" s="4">
        <v>113.75</v>
      </c>
      <c r="I951" s="4">
        <v>48</v>
      </c>
      <c r="J951" s="4">
        <f t="shared" si="14"/>
        <v>200.85</v>
      </c>
    </row>
    <row r="952" spans="1:10" x14ac:dyDescent="0.25">
      <c r="A952" s="5">
        <v>41694</v>
      </c>
      <c r="C952" s="6" t="s">
        <v>17</v>
      </c>
      <c r="D952" t="s">
        <v>6</v>
      </c>
      <c r="E952" s="7">
        <v>7.2916666666666657E-2</v>
      </c>
      <c r="F952">
        <v>68</v>
      </c>
      <c r="G952">
        <v>57.8</v>
      </c>
      <c r="H952" s="4">
        <v>113.75</v>
      </c>
      <c r="I952" s="4">
        <v>74.25</v>
      </c>
      <c r="J952" s="4">
        <f t="shared" si="14"/>
        <v>245.8</v>
      </c>
    </row>
    <row r="953" spans="1:10" x14ac:dyDescent="0.25">
      <c r="A953" s="5">
        <v>41694</v>
      </c>
      <c r="C953" s="6" t="s">
        <v>17</v>
      </c>
      <c r="D953" t="s">
        <v>3</v>
      </c>
      <c r="E953" s="7">
        <v>7.2916666666666657E-2</v>
      </c>
      <c r="F953">
        <v>58</v>
      </c>
      <c r="G953">
        <v>49.3</v>
      </c>
      <c r="H953" s="4">
        <v>113.75</v>
      </c>
      <c r="I953" s="4">
        <v>18</v>
      </c>
      <c r="J953" s="4">
        <f t="shared" si="14"/>
        <v>181.05</v>
      </c>
    </row>
    <row r="954" spans="1:10" x14ac:dyDescent="0.25">
      <c r="A954" s="5">
        <v>41694</v>
      </c>
      <c r="C954" s="6" t="s">
        <v>17</v>
      </c>
      <c r="D954" t="s">
        <v>5</v>
      </c>
      <c r="E954" s="7">
        <v>8.3333333333333329E-2</v>
      </c>
      <c r="F954">
        <v>38</v>
      </c>
      <c r="G954">
        <v>32.299999999999997</v>
      </c>
      <c r="H954" s="4">
        <v>130</v>
      </c>
      <c r="I954" s="4">
        <v>22.5</v>
      </c>
      <c r="J954" s="4">
        <f t="shared" si="14"/>
        <v>184.8</v>
      </c>
    </row>
    <row r="955" spans="1:10" x14ac:dyDescent="0.25">
      <c r="A955" s="5">
        <v>41694</v>
      </c>
      <c r="C955" s="6" t="s">
        <v>18</v>
      </c>
      <c r="D955" t="s">
        <v>5</v>
      </c>
      <c r="E955" s="7">
        <v>6.2499999999999993E-2</v>
      </c>
      <c r="F955">
        <v>25</v>
      </c>
      <c r="G955">
        <v>21.25</v>
      </c>
      <c r="H955" s="4">
        <v>97.499999999999972</v>
      </c>
      <c r="I955" s="4">
        <v>86.25</v>
      </c>
      <c r="J955" s="4">
        <f t="shared" si="14"/>
        <v>204.99999999999997</v>
      </c>
    </row>
    <row r="956" spans="1:10" x14ac:dyDescent="0.25">
      <c r="A956" s="5">
        <v>41694</v>
      </c>
      <c r="C956" s="6" t="s">
        <v>13</v>
      </c>
      <c r="D956" t="s">
        <v>6</v>
      </c>
      <c r="E956" s="7">
        <v>3.125E-2</v>
      </c>
      <c r="F956">
        <v>13</v>
      </c>
      <c r="G956">
        <v>11.049999999999999</v>
      </c>
      <c r="H956" s="4">
        <v>48.75</v>
      </c>
      <c r="I956" s="4">
        <v>0</v>
      </c>
      <c r="J956" s="4">
        <f t="shared" si="14"/>
        <v>59.8</v>
      </c>
    </row>
    <row r="957" spans="1:10" x14ac:dyDescent="0.25">
      <c r="A957" s="5">
        <v>41694</v>
      </c>
      <c r="C957" s="6" t="s">
        <v>18</v>
      </c>
      <c r="D957" t="s">
        <v>5</v>
      </c>
      <c r="E957" s="7">
        <v>7.2916666666666657E-2</v>
      </c>
      <c r="F957">
        <v>14</v>
      </c>
      <c r="G957">
        <v>11.9</v>
      </c>
      <c r="H957" s="4">
        <v>113.75</v>
      </c>
      <c r="I957" s="4">
        <v>1.5</v>
      </c>
      <c r="J957" s="4">
        <f t="shared" si="14"/>
        <v>127.15</v>
      </c>
    </row>
    <row r="958" spans="1:10" x14ac:dyDescent="0.25">
      <c r="A958" s="5">
        <v>41694</v>
      </c>
      <c r="C958" s="6" t="s">
        <v>18</v>
      </c>
      <c r="D958" t="s">
        <v>5</v>
      </c>
      <c r="E958" s="7">
        <v>2.0833333333333332E-2</v>
      </c>
      <c r="F958">
        <v>24</v>
      </c>
      <c r="G958">
        <v>20.399999999999999</v>
      </c>
      <c r="H958" s="4">
        <v>32.5</v>
      </c>
      <c r="I958" s="4">
        <v>43.5</v>
      </c>
      <c r="J958" s="4">
        <f t="shared" si="14"/>
        <v>96.4</v>
      </c>
    </row>
    <row r="959" spans="1:10" x14ac:dyDescent="0.25">
      <c r="A959" s="5">
        <v>41694</v>
      </c>
      <c r="C959" s="6" t="s">
        <v>18</v>
      </c>
      <c r="D959" t="s">
        <v>3</v>
      </c>
      <c r="E959" s="7">
        <v>4.1666666666666664E-2</v>
      </c>
      <c r="F959">
        <v>27</v>
      </c>
      <c r="G959">
        <v>22.95</v>
      </c>
      <c r="H959" s="4">
        <v>65</v>
      </c>
      <c r="I959" s="4">
        <v>69</v>
      </c>
      <c r="J959" s="4">
        <f t="shared" si="14"/>
        <v>156.94999999999999</v>
      </c>
    </row>
    <row r="960" spans="1:10" x14ac:dyDescent="0.25">
      <c r="A960" s="5">
        <v>41694</v>
      </c>
      <c r="C960" s="6" t="s">
        <v>18</v>
      </c>
      <c r="D960" t="s">
        <v>4</v>
      </c>
      <c r="E960" s="7">
        <v>3.125E-2</v>
      </c>
      <c r="F960">
        <v>61</v>
      </c>
      <c r="G960">
        <v>51.85</v>
      </c>
      <c r="H960" s="4">
        <v>48.75</v>
      </c>
      <c r="I960" s="4">
        <v>0</v>
      </c>
      <c r="J960" s="4">
        <f t="shared" si="14"/>
        <v>100.6</v>
      </c>
    </row>
    <row r="961" spans="1:10" x14ac:dyDescent="0.25">
      <c r="A961" s="5">
        <v>41694</v>
      </c>
      <c r="C961" s="6" t="s">
        <v>18</v>
      </c>
      <c r="D961" t="s">
        <v>3</v>
      </c>
      <c r="E961" s="7">
        <v>6.2499999999999993E-2</v>
      </c>
      <c r="F961">
        <v>48</v>
      </c>
      <c r="G961">
        <v>40.799999999999997</v>
      </c>
      <c r="H961" s="4">
        <v>97.499999999999972</v>
      </c>
      <c r="I961" s="4">
        <v>63</v>
      </c>
      <c r="J961" s="4">
        <f t="shared" si="14"/>
        <v>201.29999999999995</v>
      </c>
    </row>
    <row r="962" spans="1:10" x14ac:dyDescent="0.25">
      <c r="A962" s="5">
        <v>41694</v>
      </c>
      <c r="C962" s="6" t="s">
        <v>18</v>
      </c>
      <c r="D962" t="s">
        <v>6</v>
      </c>
      <c r="E962" s="7">
        <v>2.0833333333333332E-2</v>
      </c>
      <c r="F962">
        <v>36</v>
      </c>
      <c r="G962">
        <v>30.599999999999998</v>
      </c>
      <c r="H962" s="4">
        <v>32.5</v>
      </c>
      <c r="I962" s="4">
        <v>0</v>
      </c>
      <c r="J962" s="4">
        <f t="shared" si="14"/>
        <v>63.099999999999994</v>
      </c>
    </row>
    <row r="963" spans="1:10" x14ac:dyDescent="0.25">
      <c r="A963" s="5">
        <v>41694</v>
      </c>
      <c r="C963" s="6" t="s">
        <v>18</v>
      </c>
      <c r="D963" t="s">
        <v>3</v>
      </c>
      <c r="E963" s="7">
        <v>4.1666666666666664E-2</v>
      </c>
      <c r="F963">
        <v>39</v>
      </c>
      <c r="G963">
        <v>33.15</v>
      </c>
      <c r="H963" s="4">
        <v>65</v>
      </c>
      <c r="I963" s="4">
        <v>33</v>
      </c>
      <c r="J963" s="4">
        <f t="shared" ref="J963:J1026" si="15">SUM(G963:I963)</f>
        <v>131.15</v>
      </c>
    </row>
    <row r="964" spans="1:10" x14ac:dyDescent="0.25">
      <c r="A964" s="5">
        <v>41694</v>
      </c>
      <c r="C964" s="6" t="s">
        <v>17</v>
      </c>
      <c r="D964" t="s">
        <v>6</v>
      </c>
      <c r="E964" s="7">
        <v>5.2083333333333329E-2</v>
      </c>
      <c r="F964">
        <v>50</v>
      </c>
      <c r="G964">
        <v>42.5</v>
      </c>
      <c r="H964" s="4">
        <v>81.25</v>
      </c>
      <c r="I964" s="4">
        <v>0</v>
      </c>
      <c r="J964" s="4">
        <f t="shared" si="15"/>
        <v>123.75</v>
      </c>
    </row>
    <row r="965" spans="1:10" x14ac:dyDescent="0.25">
      <c r="A965" s="5">
        <v>41694</v>
      </c>
      <c r="C965" s="6" t="s">
        <v>13</v>
      </c>
      <c r="D965" t="s">
        <v>6</v>
      </c>
      <c r="E965" s="7">
        <v>7.2916666666666657E-2</v>
      </c>
      <c r="F965">
        <v>35</v>
      </c>
      <c r="G965">
        <v>29.75</v>
      </c>
      <c r="H965" s="4">
        <v>113.75</v>
      </c>
      <c r="I965" s="4">
        <v>0</v>
      </c>
      <c r="J965" s="4">
        <f t="shared" si="15"/>
        <v>143.5</v>
      </c>
    </row>
    <row r="966" spans="1:10" x14ac:dyDescent="0.25">
      <c r="A966" s="5">
        <v>41694</v>
      </c>
      <c r="C966" s="6" t="s">
        <v>18</v>
      </c>
      <c r="D966" t="s">
        <v>6</v>
      </c>
      <c r="E966" s="7">
        <v>4.1666666666666664E-2</v>
      </c>
      <c r="F966">
        <v>23</v>
      </c>
      <c r="G966">
        <v>19.55</v>
      </c>
      <c r="H966" s="4">
        <v>65</v>
      </c>
      <c r="I966" s="4">
        <v>52.5</v>
      </c>
      <c r="J966" s="4">
        <f t="shared" si="15"/>
        <v>137.05000000000001</v>
      </c>
    </row>
    <row r="967" spans="1:10" x14ac:dyDescent="0.25">
      <c r="A967" s="5">
        <v>41695</v>
      </c>
      <c r="C967" s="6" t="s">
        <v>14</v>
      </c>
      <c r="D967" t="s">
        <v>6</v>
      </c>
      <c r="E967" s="7">
        <v>4.1666666666666664E-2</v>
      </c>
      <c r="F967">
        <v>64</v>
      </c>
      <c r="G967">
        <v>54.4</v>
      </c>
      <c r="H967" s="4">
        <v>65</v>
      </c>
      <c r="I967" s="4">
        <v>0.75</v>
      </c>
      <c r="J967" s="4">
        <f t="shared" si="15"/>
        <v>120.15</v>
      </c>
    </row>
    <row r="968" spans="1:10" x14ac:dyDescent="0.25">
      <c r="A968" s="5">
        <v>41695</v>
      </c>
      <c r="C968" s="6" t="s">
        <v>14</v>
      </c>
      <c r="D968" t="s">
        <v>6</v>
      </c>
      <c r="E968" s="7">
        <v>7.2916666666666657E-2</v>
      </c>
      <c r="F968">
        <v>29</v>
      </c>
      <c r="G968">
        <v>24.65</v>
      </c>
      <c r="H968" s="4">
        <v>113.75</v>
      </c>
      <c r="I968" s="4">
        <v>6.75</v>
      </c>
      <c r="J968" s="4">
        <f t="shared" si="15"/>
        <v>145.15</v>
      </c>
    </row>
    <row r="969" spans="1:10" x14ac:dyDescent="0.25">
      <c r="A969" s="5">
        <v>41695</v>
      </c>
      <c r="C969" s="6" t="s">
        <v>13</v>
      </c>
      <c r="D969" t="s">
        <v>3</v>
      </c>
      <c r="E969" s="7">
        <v>0.10416666666666667</v>
      </c>
      <c r="F969">
        <v>30</v>
      </c>
      <c r="G969">
        <v>25.5</v>
      </c>
      <c r="H969" s="4">
        <v>162.5</v>
      </c>
      <c r="I969" s="4">
        <v>0</v>
      </c>
      <c r="J969" s="4">
        <f t="shared" si="15"/>
        <v>188</v>
      </c>
    </row>
    <row r="970" spans="1:10" x14ac:dyDescent="0.25">
      <c r="A970" s="5">
        <v>41695</v>
      </c>
      <c r="C970" s="6" t="s">
        <v>17</v>
      </c>
      <c r="D970" t="s">
        <v>3</v>
      </c>
      <c r="E970" s="7">
        <v>7.2916666666666657E-2</v>
      </c>
      <c r="F970">
        <v>63</v>
      </c>
      <c r="G970">
        <v>53.55</v>
      </c>
      <c r="H970" s="4">
        <v>113.75</v>
      </c>
      <c r="I970" s="4">
        <v>8.25</v>
      </c>
      <c r="J970" s="4">
        <f t="shared" si="15"/>
        <v>175.55</v>
      </c>
    </row>
    <row r="971" spans="1:10" x14ac:dyDescent="0.25">
      <c r="A971" s="5">
        <v>41695</v>
      </c>
      <c r="C971" s="6" t="s">
        <v>13</v>
      </c>
      <c r="D971" t="s">
        <v>5</v>
      </c>
      <c r="E971" s="7">
        <v>3.125E-2</v>
      </c>
      <c r="F971">
        <v>64</v>
      </c>
      <c r="G971">
        <v>54.4</v>
      </c>
      <c r="H971" s="4">
        <v>48.75</v>
      </c>
      <c r="I971" s="4">
        <v>9</v>
      </c>
      <c r="J971" s="4">
        <f t="shared" si="15"/>
        <v>112.15</v>
      </c>
    </row>
    <row r="972" spans="1:10" x14ac:dyDescent="0.25">
      <c r="A972" s="5">
        <v>41695</v>
      </c>
      <c r="C972" s="6" t="s">
        <v>18</v>
      </c>
      <c r="D972" t="s">
        <v>5</v>
      </c>
      <c r="E972" s="7">
        <v>3.125E-2</v>
      </c>
      <c r="F972">
        <v>14</v>
      </c>
      <c r="G972">
        <v>11.9</v>
      </c>
      <c r="H972" s="4">
        <v>48.75</v>
      </c>
      <c r="I972" s="4">
        <v>0</v>
      </c>
      <c r="J972" s="4">
        <f t="shared" si="15"/>
        <v>60.65</v>
      </c>
    </row>
    <row r="973" spans="1:10" x14ac:dyDescent="0.25">
      <c r="A973" s="5">
        <v>41695</v>
      </c>
      <c r="C973" s="6" t="s">
        <v>13</v>
      </c>
      <c r="D973" t="s">
        <v>6</v>
      </c>
      <c r="E973" s="7">
        <v>2.0833333333333332E-2</v>
      </c>
      <c r="F973">
        <v>63</v>
      </c>
      <c r="G973">
        <v>53.55</v>
      </c>
      <c r="H973" s="4">
        <v>32.5</v>
      </c>
      <c r="I973" s="4">
        <v>81.75</v>
      </c>
      <c r="J973" s="4">
        <f t="shared" si="15"/>
        <v>167.8</v>
      </c>
    </row>
    <row r="974" spans="1:10" x14ac:dyDescent="0.25">
      <c r="A974" s="5">
        <v>41695</v>
      </c>
      <c r="C974" s="6" t="s">
        <v>17</v>
      </c>
      <c r="D974" t="s">
        <v>5</v>
      </c>
      <c r="E974" s="7">
        <v>7.2916666666666657E-2</v>
      </c>
      <c r="F974">
        <v>60</v>
      </c>
      <c r="G974">
        <v>51</v>
      </c>
      <c r="H974" s="4">
        <v>113.75</v>
      </c>
      <c r="I974" s="4">
        <v>0</v>
      </c>
      <c r="J974" s="4">
        <f t="shared" si="15"/>
        <v>164.75</v>
      </c>
    </row>
    <row r="975" spans="1:10" x14ac:dyDescent="0.25">
      <c r="A975" s="5">
        <v>41695</v>
      </c>
      <c r="C975" s="6" t="s">
        <v>14</v>
      </c>
      <c r="D975" t="s">
        <v>4</v>
      </c>
      <c r="E975" s="7">
        <v>5.2083333333333329E-2</v>
      </c>
      <c r="F975">
        <v>49</v>
      </c>
      <c r="G975">
        <v>41.65</v>
      </c>
      <c r="H975" s="4">
        <v>81.25</v>
      </c>
      <c r="I975" s="4">
        <v>0</v>
      </c>
      <c r="J975" s="4">
        <f t="shared" si="15"/>
        <v>122.9</v>
      </c>
    </row>
    <row r="976" spans="1:10" x14ac:dyDescent="0.25">
      <c r="A976" s="5">
        <v>41695</v>
      </c>
      <c r="C976" s="6" t="s">
        <v>18</v>
      </c>
      <c r="D976" t="s">
        <v>5</v>
      </c>
      <c r="E976" s="7">
        <v>5.2083333333333329E-2</v>
      </c>
      <c r="F976">
        <v>39</v>
      </c>
      <c r="G976">
        <v>33.15</v>
      </c>
      <c r="H976" s="4">
        <v>81.25</v>
      </c>
      <c r="I976" s="4">
        <v>0</v>
      </c>
      <c r="J976" s="4">
        <f t="shared" si="15"/>
        <v>114.4</v>
      </c>
    </row>
    <row r="977" spans="1:10" x14ac:dyDescent="0.25">
      <c r="A977" s="5">
        <v>41695</v>
      </c>
      <c r="C977" s="6" t="s">
        <v>17</v>
      </c>
      <c r="D977" t="s">
        <v>5</v>
      </c>
      <c r="E977" s="7">
        <v>9.375E-2</v>
      </c>
      <c r="F977">
        <v>68</v>
      </c>
      <c r="G977">
        <v>57.8</v>
      </c>
      <c r="H977" s="4">
        <v>146.25</v>
      </c>
      <c r="I977" s="4">
        <v>41.25</v>
      </c>
      <c r="J977" s="4">
        <f t="shared" si="15"/>
        <v>245.3</v>
      </c>
    </row>
    <row r="978" spans="1:10" x14ac:dyDescent="0.25">
      <c r="A978" s="5">
        <v>41695</v>
      </c>
      <c r="C978" s="6" t="s">
        <v>17</v>
      </c>
      <c r="D978" t="s">
        <v>4</v>
      </c>
      <c r="E978" s="7">
        <v>2.0833333333333332E-2</v>
      </c>
      <c r="F978">
        <v>51</v>
      </c>
      <c r="G978">
        <v>43.35</v>
      </c>
      <c r="H978" s="4">
        <v>32.5</v>
      </c>
      <c r="I978" s="4">
        <v>12</v>
      </c>
      <c r="J978" s="4">
        <f t="shared" si="15"/>
        <v>87.85</v>
      </c>
    </row>
    <row r="979" spans="1:10" x14ac:dyDescent="0.25">
      <c r="A979" s="5">
        <v>41695</v>
      </c>
      <c r="C979" s="6" t="s">
        <v>13</v>
      </c>
      <c r="D979" t="s">
        <v>3</v>
      </c>
      <c r="E979" s="7">
        <v>7.2916666666666657E-2</v>
      </c>
      <c r="F979">
        <v>46</v>
      </c>
      <c r="G979">
        <v>39.1</v>
      </c>
      <c r="H979" s="4">
        <v>113.75</v>
      </c>
      <c r="I979" s="4">
        <v>48</v>
      </c>
      <c r="J979" s="4">
        <f t="shared" si="15"/>
        <v>200.85</v>
      </c>
    </row>
    <row r="980" spans="1:10" x14ac:dyDescent="0.25">
      <c r="A980" s="5">
        <v>41695</v>
      </c>
      <c r="C980" s="6" t="s">
        <v>17</v>
      </c>
      <c r="D980" t="s">
        <v>3</v>
      </c>
      <c r="E980" s="7">
        <v>2.0833333333333332E-2</v>
      </c>
      <c r="F980">
        <v>66</v>
      </c>
      <c r="G980">
        <v>56.1</v>
      </c>
      <c r="H980" s="4">
        <v>32.5</v>
      </c>
      <c r="I980" s="4">
        <v>0</v>
      </c>
      <c r="J980" s="4">
        <f t="shared" si="15"/>
        <v>88.6</v>
      </c>
    </row>
    <row r="981" spans="1:10" x14ac:dyDescent="0.25">
      <c r="A981" s="5">
        <v>41695</v>
      </c>
      <c r="C981" s="6" t="s">
        <v>18</v>
      </c>
      <c r="D981" t="s">
        <v>4</v>
      </c>
      <c r="E981" s="7">
        <v>3.125E-2</v>
      </c>
      <c r="F981">
        <v>34</v>
      </c>
      <c r="G981">
        <v>28.9</v>
      </c>
      <c r="H981" s="4">
        <v>48.75</v>
      </c>
      <c r="I981" s="4">
        <v>50.25</v>
      </c>
      <c r="J981" s="4">
        <f t="shared" si="15"/>
        <v>127.9</v>
      </c>
    </row>
    <row r="982" spans="1:10" x14ac:dyDescent="0.25">
      <c r="A982" s="5">
        <v>41695</v>
      </c>
      <c r="C982" s="6" t="s">
        <v>18</v>
      </c>
      <c r="D982" t="s">
        <v>6</v>
      </c>
      <c r="E982" s="7">
        <v>4.1666666666666664E-2</v>
      </c>
      <c r="F982">
        <v>17</v>
      </c>
      <c r="G982">
        <v>14.45</v>
      </c>
      <c r="H982" s="4">
        <v>65</v>
      </c>
      <c r="I982" s="4">
        <v>59.25</v>
      </c>
      <c r="J982" s="4">
        <f t="shared" si="15"/>
        <v>138.69999999999999</v>
      </c>
    </row>
    <row r="983" spans="1:10" x14ac:dyDescent="0.25">
      <c r="A983" s="5">
        <v>41695</v>
      </c>
      <c r="C983" s="6" t="s">
        <v>17</v>
      </c>
      <c r="D983" t="s">
        <v>4</v>
      </c>
      <c r="E983" s="7">
        <v>4.1666666666666664E-2</v>
      </c>
      <c r="F983">
        <v>26</v>
      </c>
      <c r="G983">
        <v>22.099999999999998</v>
      </c>
      <c r="H983" s="4">
        <v>65</v>
      </c>
      <c r="I983" s="4">
        <v>0</v>
      </c>
      <c r="J983" s="4">
        <f t="shared" si="15"/>
        <v>87.1</v>
      </c>
    </row>
    <row r="984" spans="1:10" x14ac:dyDescent="0.25">
      <c r="A984" s="5">
        <v>41695</v>
      </c>
      <c r="C984" s="6" t="s">
        <v>17</v>
      </c>
      <c r="D984" t="s">
        <v>6</v>
      </c>
      <c r="E984" s="7">
        <v>6.2499999999999993E-2</v>
      </c>
      <c r="F984">
        <v>21</v>
      </c>
      <c r="G984">
        <v>17.849999999999998</v>
      </c>
      <c r="H984" s="4">
        <v>97.499999999999972</v>
      </c>
      <c r="I984" s="4">
        <v>66.75</v>
      </c>
      <c r="J984" s="4">
        <f t="shared" si="15"/>
        <v>182.09999999999997</v>
      </c>
    </row>
    <row r="985" spans="1:10" x14ac:dyDescent="0.25">
      <c r="A985" s="5">
        <v>41696</v>
      </c>
      <c r="C985" s="6" t="s">
        <v>18</v>
      </c>
      <c r="D985" t="s">
        <v>4</v>
      </c>
      <c r="E985" s="7">
        <v>5.2083333333333329E-2</v>
      </c>
      <c r="F985">
        <v>30</v>
      </c>
      <c r="G985">
        <v>25.5</v>
      </c>
      <c r="H985" s="4">
        <v>81.25</v>
      </c>
      <c r="I985" s="4">
        <v>14.25</v>
      </c>
      <c r="J985" s="4">
        <f t="shared" si="15"/>
        <v>121</v>
      </c>
    </row>
    <row r="986" spans="1:10" x14ac:dyDescent="0.25">
      <c r="A986" s="5">
        <v>41696</v>
      </c>
      <c r="C986" s="6" t="s">
        <v>18</v>
      </c>
      <c r="D986" t="s">
        <v>3</v>
      </c>
      <c r="E986" s="7">
        <v>6.2499999999999993E-2</v>
      </c>
      <c r="F986">
        <v>39</v>
      </c>
      <c r="G986">
        <v>33.15</v>
      </c>
      <c r="H986" s="4">
        <v>97.499999999999972</v>
      </c>
      <c r="I986" s="4">
        <v>0</v>
      </c>
      <c r="J986" s="4">
        <f t="shared" si="15"/>
        <v>130.64999999999998</v>
      </c>
    </row>
    <row r="987" spans="1:10" x14ac:dyDescent="0.25">
      <c r="A987" s="5">
        <v>41696</v>
      </c>
      <c r="C987" s="6" t="s">
        <v>14</v>
      </c>
      <c r="D987" t="s">
        <v>5</v>
      </c>
      <c r="E987" s="7">
        <v>5.2083333333333329E-2</v>
      </c>
      <c r="F987">
        <v>31</v>
      </c>
      <c r="G987">
        <v>26.349999999999998</v>
      </c>
      <c r="H987" s="4">
        <v>81.25</v>
      </c>
      <c r="I987" s="4">
        <v>55.5</v>
      </c>
      <c r="J987" s="4">
        <f t="shared" si="15"/>
        <v>163.1</v>
      </c>
    </row>
    <row r="988" spans="1:10" x14ac:dyDescent="0.25">
      <c r="A988" s="5">
        <v>41696</v>
      </c>
      <c r="C988" s="6" t="s">
        <v>13</v>
      </c>
      <c r="D988" t="s">
        <v>4</v>
      </c>
      <c r="E988" s="7">
        <v>2.0833333333333332E-2</v>
      </c>
      <c r="F988">
        <v>68</v>
      </c>
      <c r="G988">
        <v>57.8</v>
      </c>
      <c r="H988" s="4">
        <v>32.5</v>
      </c>
      <c r="I988" s="4">
        <v>24</v>
      </c>
      <c r="J988" s="4">
        <f t="shared" si="15"/>
        <v>114.3</v>
      </c>
    </row>
    <row r="989" spans="1:10" x14ac:dyDescent="0.25">
      <c r="A989" s="5">
        <v>41696</v>
      </c>
      <c r="C989" s="6" t="s">
        <v>13</v>
      </c>
      <c r="D989" t="s">
        <v>3</v>
      </c>
      <c r="E989" s="7">
        <v>6.2499999999999993E-2</v>
      </c>
      <c r="F989">
        <v>26</v>
      </c>
      <c r="G989">
        <v>22.099999999999998</v>
      </c>
      <c r="H989" s="4">
        <v>97.499999999999972</v>
      </c>
      <c r="I989" s="4">
        <v>35.25</v>
      </c>
      <c r="J989" s="4">
        <f t="shared" si="15"/>
        <v>154.84999999999997</v>
      </c>
    </row>
    <row r="990" spans="1:10" x14ac:dyDescent="0.25">
      <c r="A990" s="5">
        <v>41696</v>
      </c>
      <c r="C990" s="6" t="s">
        <v>14</v>
      </c>
      <c r="D990" t="s">
        <v>5</v>
      </c>
      <c r="E990" s="7">
        <v>0.10416666666666667</v>
      </c>
      <c r="F990">
        <v>13</v>
      </c>
      <c r="G990">
        <v>11.049999999999999</v>
      </c>
      <c r="H990" s="4">
        <v>162.5</v>
      </c>
      <c r="I990" s="4">
        <v>16.5</v>
      </c>
      <c r="J990" s="4">
        <f t="shared" si="15"/>
        <v>190.05</v>
      </c>
    </row>
    <row r="991" spans="1:10" x14ac:dyDescent="0.25">
      <c r="A991" s="5">
        <v>41696</v>
      </c>
      <c r="C991" s="6" t="s">
        <v>18</v>
      </c>
      <c r="D991" t="s">
        <v>3</v>
      </c>
      <c r="E991" s="7">
        <v>3.125E-2</v>
      </c>
      <c r="F991">
        <v>21</v>
      </c>
      <c r="G991">
        <v>17.849999999999998</v>
      </c>
      <c r="H991" s="4">
        <v>48.75</v>
      </c>
      <c r="I991" s="4">
        <v>42.75</v>
      </c>
      <c r="J991" s="4">
        <f t="shared" si="15"/>
        <v>109.35</v>
      </c>
    </row>
    <row r="992" spans="1:10" x14ac:dyDescent="0.25">
      <c r="A992" s="5">
        <v>41696</v>
      </c>
      <c r="C992" s="6" t="s">
        <v>18</v>
      </c>
      <c r="D992" t="s">
        <v>3</v>
      </c>
      <c r="E992" s="7">
        <v>6.2499999999999993E-2</v>
      </c>
      <c r="F992">
        <v>54</v>
      </c>
      <c r="G992">
        <v>45.9</v>
      </c>
      <c r="H992" s="4">
        <v>97.499999999999972</v>
      </c>
      <c r="I992" s="4">
        <v>63.75</v>
      </c>
      <c r="J992" s="4">
        <f t="shared" si="15"/>
        <v>207.14999999999998</v>
      </c>
    </row>
    <row r="993" spans="1:10" x14ac:dyDescent="0.25">
      <c r="A993" s="5">
        <v>41696</v>
      </c>
      <c r="C993" s="6" t="s">
        <v>18</v>
      </c>
      <c r="D993" t="s">
        <v>3</v>
      </c>
      <c r="E993" s="7">
        <v>9.375E-2</v>
      </c>
      <c r="F993">
        <v>43</v>
      </c>
      <c r="G993">
        <v>36.549999999999997</v>
      </c>
      <c r="H993" s="4">
        <v>146.25</v>
      </c>
      <c r="I993" s="4">
        <v>7.5</v>
      </c>
      <c r="J993" s="4">
        <f t="shared" si="15"/>
        <v>190.3</v>
      </c>
    </row>
    <row r="994" spans="1:10" x14ac:dyDescent="0.25">
      <c r="A994" s="5">
        <v>41696</v>
      </c>
      <c r="C994" s="6" t="s">
        <v>14</v>
      </c>
      <c r="D994" t="s">
        <v>5</v>
      </c>
      <c r="E994" s="7">
        <v>6.2499999999999993E-2</v>
      </c>
      <c r="F994">
        <v>39</v>
      </c>
      <c r="G994">
        <v>33.15</v>
      </c>
      <c r="H994" s="4">
        <v>97.499999999999972</v>
      </c>
      <c r="I994" s="4">
        <v>9.75</v>
      </c>
      <c r="J994" s="4">
        <f t="shared" si="15"/>
        <v>140.39999999999998</v>
      </c>
    </row>
    <row r="995" spans="1:10" x14ac:dyDescent="0.25">
      <c r="A995" s="5">
        <v>41696</v>
      </c>
      <c r="C995" s="6" t="s">
        <v>18</v>
      </c>
      <c r="D995" t="s">
        <v>5</v>
      </c>
      <c r="E995" s="7">
        <v>3.125E-2</v>
      </c>
      <c r="F995">
        <v>22</v>
      </c>
      <c r="G995">
        <v>18.7</v>
      </c>
      <c r="H995" s="4">
        <v>48.75</v>
      </c>
      <c r="I995" s="4">
        <v>0</v>
      </c>
      <c r="J995" s="4">
        <f t="shared" si="15"/>
        <v>67.45</v>
      </c>
    </row>
    <row r="996" spans="1:10" x14ac:dyDescent="0.25">
      <c r="A996" s="5">
        <v>41696</v>
      </c>
      <c r="C996" s="6" t="s">
        <v>18</v>
      </c>
      <c r="D996" t="s">
        <v>3</v>
      </c>
      <c r="E996" s="7">
        <v>2.0833333333333332E-2</v>
      </c>
      <c r="F996">
        <v>60</v>
      </c>
      <c r="G996">
        <v>51</v>
      </c>
      <c r="H996" s="4">
        <v>32.5</v>
      </c>
      <c r="I996" s="4">
        <v>0</v>
      </c>
      <c r="J996" s="4">
        <f t="shared" si="15"/>
        <v>83.5</v>
      </c>
    </row>
    <row r="997" spans="1:10" x14ac:dyDescent="0.25">
      <c r="A997" s="5">
        <v>41696</v>
      </c>
      <c r="C997" s="6" t="s">
        <v>18</v>
      </c>
      <c r="D997" t="s">
        <v>4</v>
      </c>
      <c r="E997" s="7">
        <v>8.3333333333333329E-2</v>
      </c>
      <c r="F997">
        <v>67</v>
      </c>
      <c r="G997">
        <v>56.949999999999996</v>
      </c>
      <c r="H997" s="4">
        <v>130</v>
      </c>
      <c r="I997" s="4">
        <v>0</v>
      </c>
      <c r="J997" s="4">
        <f t="shared" si="15"/>
        <v>186.95</v>
      </c>
    </row>
    <row r="998" spans="1:10" x14ac:dyDescent="0.25">
      <c r="A998" s="5">
        <v>41696</v>
      </c>
      <c r="C998" s="6" t="s">
        <v>14</v>
      </c>
      <c r="D998" t="s">
        <v>3</v>
      </c>
      <c r="E998" s="7">
        <v>3.125E-2</v>
      </c>
      <c r="F998">
        <v>61</v>
      </c>
      <c r="G998">
        <v>51.85</v>
      </c>
      <c r="H998" s="4">
        <v>48.75</v>
      </c>
      <c r="I998" s="4">
        <v>26.25</v>
      </c>
      <c r="J998" s="4">
        <f t="shared" si="15"/>
        <v>126.85</v>
      </c>
    </row>
    <row r="999" spans="1:10" x14ac:dyDescent="0.25">
      <c r="A999" s="5">
        <v>41696</v>
      </c>
      <c r="C999" s="6" t="s">
        <v>14</v>
      </c>
      <c r="D999" t="s">
        <v>6</v>
      </c>
      <c r="E999" s="7">
        <v>2.0833333333333332E-2</v>
      </c>
      <c r="F999">
        <v>46</v>
      </c>
      <c r="G999">
        <v>39.1</v>
      </c>
      <c r="H999" s="4">
        <v>32.5</v>
      </c>
      <c r="I999" s="4">
        <v>75</v>
      </c>
      <c r="J999" s="4">
        <f t="shared" si="15"/>
        <v>146.6</v>
      </c>
    </row>
    <row r="1000" spans="1:10" x14ac:dyDescent="0.25">
      <c r="A1000" s="5">
        <v>41696</v>
      </c>
      <c r="C1000" s="6" t="s">
        <v>13</v>
      </c>
      <c r="D1000" t="s">
        <v>6</v>
      </c>
      <c r="E1000" s="7">
        <v>7.2916666666666657E-2</v>
      </c>
      <c r="F1000">
        <v>53</v>
      </c>
      <c r="G1000">
        <v>45.05</v>
      </c>
      <c r="H1000" s="4">
        <v>113.75</v>
      </c>
      <c r="I1000" s="4">
        <v>29.25</v>
      </c>
      <c r="J1000" s="4">
        <f t="shared" si="15"/>
        <v>188.05</v>
      </c>
    </row>
    <row r="1001" spans="1:10" x14ac:dyDescent="0.25">
      <c r="A1001" s="5">
        <v>41696</v>
      </c>
      <c r="C1001" s="6" t="s">
        <v>14</v>
      </c>
      <c r="D1001" t="s">
        <v>3</v>
      </c>
      <c r="E1001" s="7">
        <v>2.0833333333333332E-2</v>
      </c>
      <c r="F1001">
        <v>28</v>
      </c>
      <c r="G1001">
        <v>23.8</v>
      </c>
      <c r="H1001" s="4">
        <v>32.5</v>
      </c>
      <c r="I1001" s="4">
        <v>0</v>
      </c>
      <c r="J1001" s="4">
        <f t="shared" si="15"/>
        <v>56.3</v>
      </c>
    </row>
    <row r="1002" spans="1:10" x14ac:dyDescent="0.25">
      <c r="A1002" s="5">
        <v>41696</v>
      </c>
      <c r="C1002" s="6" t="s">
        <v>14</v>
      </c>
      <c r="D1002" t="s">
        <v>3</v>
      </c>
      <c r="E1002" s="7">
        <v>0.10416666666666667</v>
      </c>
      <c r="F1002">
        <v>18</v>
      </c>
      <c r="G1002">
        <v>15.299999999999999</v>
      </c>
      <c r="H1002" s="4">
        <v>162.5</v>
      </c>
      <c r="I1002" s="4">
        <v>67.5</v>
      </c>
      <c r="J1002" s="4">
        <f t="shared" si="15"/>
        <v>245.3</v>
      </c>
    </row>
    <row r="1003" spans="1:10" x14ac:dyDescent="0.25">
      <c r="A1003" s="5">
        <v>41697</v>
      </c>
      <c r="C1003" s="6" t="s">
        <v>14</v>
      </c>
      <c r="D1003" t="s">
        <v>6</v>
      </c>
      <c r="E1003" s="7">
        <v>6.2499999999999993E-2</v>
      </c>
      <c r="F1003">
        <v>45</v>
      </c>
      <c r="G1003">
        <v>38.25</v>
      </c>
      <c r="H1003" s="4">
        <v>97.499999999999972</v>
      </c>
      <c r="I1003" s="4">
        <v>33.75</v>
      </c>
      <c r="J1003" s="4">
        <f t="shared" si="15"/>
        <v>169.49999999999997</v>
      </c>
    </row>
    <row r="1004" spans="1:10" x14ac:dyDescent="0.25">
      <c r="A1004" s="5">
        <v>41697</v>
      </c>
      <c r="C1004" s="6" t="s">
        <v>25</v>
      </c>
      <c r="D1004" t="s">
        <v>5</v>
      </c>
      <c r="E1004" s="7">
        <v>6.2499999999999993E-2</v>
      </c>
      <c r="F1004">
        <v>12</v>
      </c>
      <c r="G1004">
        <v>10.199999999999999</v>
      </c>
      <c r="H1004" s="4">
        <v>97.499999999999972</v>
      </c>
      <c r="I1004" s="4">
        <v>33.75</v>
      </c>
      <c r="J1004" s="4">
        <f t="shared" si="15"/>
        <v>141.44999999999999</v>
      </c>
    </row>
    <row r="1005" spans="1:10" x14ac:dyDescent="0.25">
      <c r="A1005" s="5">
        <v>41697</v>
      </c>
      <c r="C1005" s="6" t="s">
        <v>25</v>
      </c>
      <c r="D1005" t="s">
        <v>6</v>
      </c>
      <c r="E1005" s="7">
        <v>0.10416666666666667</v>
      </c>
      <c r="F1005">
        <v>41</v>
      </c>
      <c r="G1005">
        <v>34.85</v>
      </c>
      <c r="H1005" s="4">
        <v>162.5</v>
      </c>
      <c r="I1005" s="4">
        <v>33.75</v>
      </c>
      <c r="J1005" s="4">
        <f t="shared" si="15"/>
        <v>231.1</v>
      </c>
    </row>
    <row r="1006" spans="1:10" x14ac:dyDescent="0.25">
      <c r="A1006" s="5">
        <v>41697</v>
      </c>
      <c r="C1006" s="6" t="s">
        <v>18</v>
      </c>
      <c r="D1006" t="s">
        <v>4</v>
      </c>
      <c r="E1006" s="7">
        <v>6.2499999999999993E-2</v>
      </c>
      <c r="F1006">
        <v>32</v>
      </c>
      <c r="G1006">
        <v>27.2</v>
      </c>
      <c r="H1006" s="4">
        <v>97.499999999999972</v>
      </c>
      <c r="I1006" s="4">
        <v>0</v>
      </c>
      <c r="J1006" s="4">
        <f t="shared" si="15"/>
        <v>124.69999999999997</v>
      </c>
    </row>
    <row r="1007" spans="1:10" x14ac:dyDescent="0.25">
      <c r="A1007" s="5">
        <v>41697</v>
      </c>
      <c r="C1007" s="6" t="s">
        <v>14</v>
      </c>
      <c r="D1007" t="s">
        <v>6</v>
      </c>
      <c r="E1007" s="7">
        <v>2.0833333333333332E-2</v>
      </c>
      <c r="F1007">
        <v>35</v>
      </c>
      <c r="G1007">
        <v>29.75</v>
      </c>
      <c r="H1007" s="4">
        <v>32.5</v>
      </c>
      <c r="I1007" s="4">
        <v>0</v>
      </c>
      <c r="J1007" s="4">
        <f t="shared" si="15"/>
        <v>62.25</v>
      </c>
    </row>
    <row r="1008" spans="1:10" x14ac:dyDescent="0.25">
      <c r="A1008" s="5">
        <v>41697</v>
      </c>
      <c r="C1008" s="6" t="s">
        <v>25</v>
      </c>
      <c r="D1008" t="s">
        <v>3</v>
      </c>
      <c r="E1008" s="7">
        <v>7.2916666666666657E-2</v>
      </c>
      <c r="F1008">
        <v>65</v>
      </c>
      <c r="G1008">
        <v>55.25</v>
      </c>
      <c r="H1008" s="4">
        <v>113.75</v>
      </c>
      <c r="I1008" s="4">
        <v>75.75</v>
      </c>
      <c r="J1008" s="4">
        <f t="shared" si="15"/>
        <v>244.75</v>
      </c>
    </row>
    <row r="1009" spans="1:10" x14ac:dyDescent="0.25">
      <c r="A1009" s="5">
        <v>41697</v>
      </c>
      <c r="C1009" s="6" t="s">
        <v>24</v>
      </c>
      <c r="D1009" t="s">
        <v>3</v>
      </c>
      <c r="E1009" s="7">
        <v>4.1666666666666664E-2</v>
      </c>
      <c r="F1009">
        <v>30</v>
      </c>
      <c r="G1009">
        <v>25.5</v>
      </c>
      <c r="H1009" s="4">
        <v>65</v>
      </c>
      <c r="I1009" s="4">
        <v>20.25</v>
      </c>
      <c r="J1009" s="4">
        <f t="shared" si="15"/>
        <v>110.75</v>
      </c>
    </row>
    <row r="1010" spans="1:10" x14ac:dyDescent="0.25">
      <c r="A1010" s="5">
        <v>41697</v>
      </c>
      <c r="C1010" s="6" t="s">
        <v>18</v>
      </c>
      <c r="D1010" t="s">
        <v>5</v>
      </c>
      <c r="E1010" s="7">
        <v>4.1666666666666664E-2</v>
      </c>
      <c r="F1010">
        <v>62</v>
      </c>
      <c r="G1010">
        <v>52.699999999999996</v>
      </c>
      <c r="H1010" s="4">
        <v>65</v>
      </c>
      <c r="I1010" s="4">
        <v>32.25</v>
      </c>
      <c r="J1010" s="4">
        <f t="shared" si="15"/>
        <v>149.94999999999999</v>
      </c>
    </row>
    <row r="1011" spans="1:10" x14ac:dyDescent="0.25">
      <c r="A1011" s="5">
        <v>41697</v>
      </c>
      <c r="C1011" s="6" t="s">
        <v>24</v>
      </c>
      <c r="D1011" t="s">
        <v>5</v>
      </c>
      <c r="E1011" s="7">
        <v>4.1666666666666664E-2</v>
      </c>
      <c r="F1011">
        <v>54</v>
      </c>
      <c r="G1011">
        <v>45.9</v>
      </c>
      <c r="H1011" s="4">
        <v>65</v>
      </c>
      <c r="I1011" s="4">
        <v>0</v>
      </c>
      <c r="J1011" s="4">
        <f t="shared" si="15"/>
        <v>110.9</v>
      </c>
    </row>
    <row r="1012" spans="1:10" x14ac:dyDescent="0.25">
      <c r="A1012" s="5">
        <v>41697</v>
      </c>
      <c r="C1012" s="6" t="s">
        <v>25</v>
      </c>
      <c r="D1012" t="s">
        <v>4</v>
      </c>
      <c r="E1012" s="7">
        <v>7.2916666666666657E-2</v>
      </c>
      <c r="F1012">
        <v>43</v>
      </c>
      <c r="G1012">
        <v>36.549999999999997</v>
      </c>
      <c r="H1012" s="4">
        <v>113.75</v>
      </c>
      <c r="I1012" s="4">
        <v>22.5</v>
      </c>
      <c r="J1012" s="4">
        <f t="shared" si="15"/>
        <v>172.8</v>
      </c>
    </row>
    <row r="1013" spans="1:10" x14ac:dyDescent="0.25">
      <c r="A1013" s="5">
        <v>41697</v>
      </c>
      <c r="C1013" s="6" t="s">
        <v>18</v>
      </c>
      <c r="D1013" t="s">
        <v>4</v>
      </c>
      <c r="E1013" s="7">
        <v>6.2499999999999993E-2</v>
      </c>
      <c r="F1013">
        <v>18</v>
      </c>
      <c r="G1013">
        <v>15.299999999999999</v>
      </c>
      <c r="H1013" s="4">
        <v>97.499999999999972</v>
      </c>
      <c r="I1013" s="4">
        <v>0</v>
      </c>
      <c r="J1013" s="4">
        <f t="shared" si="15"/>
        <v>112.79999999999997</v>
      </c>
    </row>
    <row r="1014" spans="1:10" x14ac:dyDescent="0.25">
      <c r="A1014" s="5">
        <v>41697</v>
      </c>
      <c r="C1014" s="6" t="s">
        <v>14</v>
      </c>
      <c r="D1014" t="s">
        <v>4</v>
      </c>
      <c r="E1014" s="7">
        <v>0.10416666666666667</v>
      </c>
      <c r="F1014">
        <v>10</v>
      </c>
      <c r="G1014">
        <v>8.5</v>
      </c>
      <c r="H1014" s="4">
        <v>162.5</v>
      </c>
      <c r="I1014" s="4">
        <v>6.75</v>
      </c>
      <c r="J1014" s="4">
        <f t="shared" si="15"/>
        <v>177.75</v>
      </c>
    </row>
    <row r="1015" spans="1:10" x14ac:dyDescent="0.25">
      <c r="A1015" s="5">
        <v>41697</v>
      </c>
      <c r="C1015" s="6" t="s">
        <v>24</v>
      </c>
      <c r="D1015" t="s">
        <v>4</v>
      </c>
      <c r="E1015" s="7">
        <v>8.3333333333333329E-2</v>
      </c>
      <c r="F1015">
        <v>25</v>
      </c>
      <c r="G1015">
        <v>21.25</v>
      </c>
      <c r="H1015" s="4">
        <v>130</v>
      </c>
      <c r="I1015" s="4">
        <v>68.25</v>
      </c>
      <c r="J1015" s="4">
        <f t="shared" si="15"/>
        <v>219.5</v>
      </c>
    </row>
    <row r="1016" spans="1:10" x14ac:dyDescent="0.25">
      <c r="A1016" s="5">
        <v>41697</v>
      </c>
      <c r="C1016" s="6" t="s">
        <v>25</v>
      </c>
      <c r="D1016" t="s">
        <v>3</v>
      </c>
      <c r="E1016" s="7">
        <v>5.2083333333333329E-2</v>
      </c>
      <c r="F1016">
        <v>28</v>
      </c>
      <c r="G1016">
        <v>23.8</v>
      </c>
      <c r="H1016" s="4">
        <v>81.25</v>
      </c>
      <c r="I1016" s="4">
        <v>24</v>
      </c>
      <c r="J1016" s="4">
        <f t="shared" si="15"/>
        <v>129.05000000000001</v>
      </c>
    </row>
    <row r="1017" spans="1:10" x14ac:dyDescent="0.25">
      <c r="A1017" s="5">
        <v>41697</v>
      </c>
      <c r="C1017" s="6" t="s">
        <v>14</v>
      </c>
      <c r="D1017" t="s">
        <v>4</v>
      </c>
      <c r="E1017" s="7">
        <v>6.2499999999999993E-2</v>
      </c>
      <c r="F1017">
        <v>44</v>
      </c>
      <c r="G1017">
        <v>37.4</v>
      </c>
      <c r="H1017" s="4">
        <v>97.499999999999972</v>
      </c>
      <c r="I1017" s="4">
        <v>87.75</v>
      </c>
      <c r="J1017" s="4">
        <f t="shared" si="15"/>
        <v>222.64999999999998</v>
      </c>
    </row>
    <row r="1018" spans="1:10" x14ac:dyDescent="0.25">
      <c r="A1018" s="5">
        <v>41697</v>
      </c>
      <c r="C1018" s="6" t="s">
        <v>25</v>
      </c>
      <c r="D1018" t="s">
        <v>3</v>
      </c>
      <c r="E1018" s="7">
        <v>3.125E-2</v>
      </c>
      <c r="F1018">
        <v>11</v>
      </c>
      <c r="G1018">
        <v>9.35</v>
      </c>
      <c r="H1018" s="4">
        <v>48.75</v>
      </c>
      <c r="I1018" s="4">
        <v>74.25</v>
      </c>
      <c r="J1018" s="4">
        <f t="shared" si="15"/>
        <v>132.35</v>
      </c>
    </row>
    <row r="1019" spans="1:10" x14ac:dyDescent="0.25">
      <c r="A1019" s="5">
        <v>41697</v>
      </c>
      <c r="C1019" s="6" t="s">
        <v>24</v>
      </c>
      <c r="D1019" t="s">
        <v>3</v>
      </c>
      <c r="E1019" s="7">
        <v>8.3333333333333329E-2</v>
      </c>
      <c r="F1019">
        <v>44</v>
      </c>
      <c r="G1019">
        <v>37.4</v>
      </c>
      <c r="H1019" s="4">
        <v>130</v>
      </c>
      <c r="I1019" s="4">
        <v>77.25</v>
      </c>
      <c r="J1019" s="4">
        <f t="shared" si="15"/>
        <v>244.65</v>
      </c>
    </row>
    <row r="1020" spans="1:10" x14ac:dyDescent="0.25">
      <c r="A1020" s="5">
        <v>41698</v>
      </c>
      <c r="C1020" s="6" t="s">
        <v>17</v>
      </c>
      <c r="D1020" t="s">
        <v>3</v>
      </c>
      <c r="E1020" s="7">
        <v>7.2916666666666657E-2</v>
      </c>
      <c r="F1020">
        <v>50</v>
      </c>
      <c r="G1020">
        <v>42.5</v>
      </c>
      <c r="H1020" s="4">
        <v>113.75</v>
      </c>
      <c r="I1020" s="4">
        <v>69.75</v>
      </c>
      <c r="J1020" s="4">
        <f t="shared" si="15"/>
        <v>226</v>
      </c>
    </row>
    <row r="1021" spans="1:10" x14ac:dyDescent="0.25">
      <c r="A1021" s="5">
        <v>41698</v>
      </c>
      <c r="C1021" s="6" t="s">
        <v>25</v>
      </c>
      <c r="D1021" t="s">
        <v>6</v>
      </c>
      <c r="E1021" s="7">
        <v>8.3333333333333329E-2</v>
      </c>
      <c r="F1021">
        <v>38</v>
      </c>
      <c r="G1021">
        <v>32.299999999999997</v>
      </c>
      <c r="H1021" s="4">
        <v>130</v>
      </c>
      <c r="I1021" s="4">
        <v>57</v>
      </c>
      <c r="J1021" s="4">
        <f t="shared" si="15"/>
        <v>219.3</v>
      </c>
    </row>
    <row r="1022" spans="1:10" x14ac:dyDescent="0.25">
      <c r="A1022" s="5">
        <v>41698</v>
      </c>
      <c r="C1022" s="6" t="s">
        <v>14</v>
      </c>
      <c r="D1022" t="s">
        <v>3</v>
      </c>
      <c r="E1022" s="7">
        <v>5.2083333333333329E-2</v>
      </c>
      <c r="F1022">
        <v>52</v>
      </c>
      <c r="G1022">
        <v>44.199999999999996</v>
      </c>
      <c r="H1022" s="4">
        <v>81.25</v>
      </c>
      <c r="I1022" s="4">
        <v>14.25</v>
      </c>
      <c r="J1022" s="4">
        <f t="shared" si="15"/>
        <v>139.69999999999999</v>
      </c>
    </row>
    <row r="1023" spans="1:10" x14ac:dyDescent="0.25">
      <c r="A1023" s="5">
        <v>41698</v>
      </c>
      <c r="C1023" s="6" t="s">
        <v>17</v>
      </c>
      <c r="D1023" t="s">
        <v>5</v>
      </c>
      <c r="E1023" s="7">
        <v>2.0833333333333332E-2</v>
      </c>
      <c r="F1023">
        <v>32</v>
      </c>
      <c r="G1023">
        <v>27.2</v>
      </c>
      <c r="H1023" s="4">
        <v>32.5</v>
      </c>
      <c r="I1023" s="4">
        <v>0</v>
      </c>
      <c r="J1023" s="4">
        <f t="shared" si="15"/>
        <v>59.7</v>
      </c>
    </row>
    <row r="1024" spans="1:10" x14ac:dyDescent="0.25">
      <c r="A1024" s="5">
        <v>41698</v>
      </c>
      <c r="C1024" s="6" t="s">
        <v>17</v>
      </c>
      <c r="D1024" t="s">
        <v>5</v>
      </c>
      <c r="E1024" s="7">
        <v>7.2916666666666657E-2</v>
      </c>
      <c r="F1024">
        <v>32</v>
      </c>
      <c r="G1024">
        <v>27.2</v>
      </c>
      <c r="H1024" s="4">
        <v>113.75</v>
      </c>
      <c r="I1024" s="4">
        <v>73.5</v>
      </c>
      <c r="J1024" s="4">
        <f t="shared" si="15"/>
        <v>214.45</v>
      </c>
    </row>
    <row r="1025" spans="1:10" x14ac:dyDescent="0.25">
      <c r="A1025" s="5">
        <v>41698</v>
      </c>
      <c r="C1025" s="6" t="s">
        <v>25</v>
      </c>
      <c r="D1025" t="s">
        <v>5</v>
      </c>
      <c r="E1025" s="7">
        <v>6.2499999999999993E-2</v>
      </c>
      <c r="F1025">
        <v>46</v>
      </c>
      <c r="G1025">
        <v>39.1</v>
      </c>
      <c r="H1025" s="4">
        <v>97.499999999999972</v>
      </c>
      <c r="I1025" s="4">
        <v>0</v>
      </c>
      <c r="J1025" s="4">
        <f t="shared" si="15"/>
        <v>136.59999999999997</v>
      </c>
    </row>
    <row r="1026" spans="1:10" x14ac:dyDescent="0.25">
      <c r="A1026" s="5">
        <v>41698</v>
      </c>
      <c r="C1026" s="6" t="s">
        <v>17</v>
      </c>
      <c r="D1026" t="s">
        <v>4</v>
      </c>
      <c r="E1026" s="7">
        <v>4.1666666666666664E-2</v>
      </c>
      <c r="F1026">
        <v>9</v>
      </c>
      <c r="G1026">
        <v>7.6499999999999995</v>
      </c>
      <c r="H1026" s="4">
        <v>65</v>
      </c>
      <c r="I1026" s="4">
        <v>0.75</v>
      </c>
      <c r="J1026" s="4">
        <f t="shared" si="15"/>
        <v>73.400000000000006</v>
      </c>
    </row>
    <row r="1027" spans="1:10" x14ac:dyDescent="0.25">
      <c r="A1027" s="5">
        <v>41698</v>
      </c>
      <c r="C1027" s="6" t="s">
        <v>14</v>
      </c>
      <c r="D1027" t="s">
        <v>6</v>
      </c>
      <c r="E1027" s="7">
        <v>2.0833333333333332E-2</v>
      </c>
      <c r="F1027">
        <v>24</v>
      </c>
      <c r="G1027">
        <v>20.399999999999999</v>
      </c>
      <c r="H1027" s="4">
        <v>32.5</v>
      </c>
      <c r="I1027" s="4">
        <v>0</v>
      </c>
      <c r="J1027" s="4">
        <f t="shared" ref="J1027:J1090" si="16">SUM(G1027:I1027)</f>
        <v>52.9</v>
      </c>
    </row>
    <row r="1028" spans="1:10" x14ac:dyDescent="0.25">
      <c r="A1028" s="5">
        <v>41698</v>
      </c>
      <c r="C1028" s="6" t="s">
        <v>18</v>
      </c>
      <c r="D1028" t="s">
        <v>6</v>
      </c>
      <c r="E1028" s="7">
        <v>8.3333333333333329E-2</v>
      </c>
      <c r="F1028">
        <v>14</v>
      </c>
      <c r="G1028">
        <v>11.9</v>
      </c>
      <c r="H1028" s="4">
        <v>130</v>
      </c>
      <c r="I1028" s="4">
        <v>0</v>
      </c>
      <c r="J1028" s="4">
        <f t="shared" si="16"/>
        <v>141.9</v>
      </c>
    </row>
    <row r="1029" spans="1:10" x14ac:dyDescent="0.25">
      <c r="A1029" s="5">
        <v>41698</v>
      </c>
      <c r="C1029" s="6" t="s">
        <v>18</v>
      </c>
      <c r="D1029" t="s">
        <v>3</v>
      </c>
      <c r="E1029" s="7">
        <v>6.2499999999999993E-2</v>
      </c>
      <c r="F1029">
        <v>21</v>
      </c>
      <c r="G1029">
        <v>17.849999999999998</v>
      </c>
      <c r="H1029" s="4">
        <v>97.499999999999972</v>
      </c>
      <c r="I1029" s="4">
        <v>33.75</v>
      </c>
      <c r="J1029" s="4">
        <f t="shared" si="16"/>
        <v>149.09999999999997</v>
      </c>
    </row>
    <row r="1030" spans="1:10" x14ac:dyDescent="0.25">
      <c r="A1030" s="5">
        <v>41698</v>
      </c>
      <c r="C1030" s="6" t="s">
        <v>17</v>
      </c>
      <c r="D1030" t="s">
        <v>3</v>
      </c>
      <c r="E1030" s="7">
        <v>7.2916666666666657E-2</v>
      </c>
      <c r="F1030">
        <v>24</v>
      </c>
      <c r="G1030">
        <v>20.399999999999999</v>
      </c>
      <c r="H1030" s="4">
        <v>113.75</v>
      </c>
      <c r="I1030" s="4">
        <v>0</v>
      </c>
      <c r="J1030" s="4">
        <f t="shared" si="16"/>
        <v>134.15</v>
      </c>
    </row>
    <row r="1031" spans="1:10" x14ac:dyDescent="0.25">
      <c r="A1031" s="5">
        <v>41698</v>
      </c>
      <c r="C1031" s="6" t="s">
        <v>17</v>
      </c>
      <c r="D1031" t="s">
        <v>6</v>
      </c>
      <c r="E1031" s="7">
        <v>2.0833333333333332E-2</v>
      </c>
      <c r="F1031">
        <v>17</v>
      </c>
      <c r="G1031">
        <v>14.45</v>
      </c>
      <c r="H1031" s="4">
        <v>32.5</v>
      </c>
      <c r="I1031" s="4">
        <v>0</v>
      </c>
      <c r="J1031" s="4">
        <f t="shared" si="16"/>
        <v>46.95</v>
      </c>
    </row>
    <row r="1032" spans="1:10" x14ac:dyDescent="0.25">
      <c r="A1032" s="5">
        <v>41698</v>
      </c>
      <c r="C1032" s="6" t="s">
        <v>25</v>
      </c>
      <c r="D1032" t="s">
        <v>4</v>
      </c>
      <c r="E1032" s="7">
        <v>3.125E-2</v>
      </c>
      <c r="F1032">
        <v>51</v>
      </c>
      <c r="G1032">
        <v>43.35</v>
      </c>
      <c r="H1032" s="4">
        <v>48.75</v>
      </c>
      <c r="I1032" s="4">
        <v>39</v>
      </c>
      <c r="J1032" s="4">
        <f t="shared" si="16"/>
        <v>131.1</v>
      </c>
    </row>
    <row r="1033" spans="1:10" x14ac:dyDescent="0.25">
      <c r="A1033" s="5">
        <v>41698</v>
      </c>
      <c r="C1033" s="6" t="s">
        <v>14</v>
      </c>
      <c r="D1033" t="s">
        <v>4</v>
      </c>
      <c r="E1033" s="7">
        <v>6.2499999999999993E-2</v>
      </c>
      <c r="F1033">
        <v>41</v>
      </c>
      <c r="G1033">
        <v>34.85</v>
      </c>
      <c r="H1033" s="4">
        <v>97.499999999999972</v>
      </c>
      <c r="I1033" s="4">
        <v>69.75</v>
      </c>
      <c r="J1033" s="4">
        <f t="shared" si="16"/>
        <v>202.09999999999997</v>
      </c>
    </row>
    <row r="1034" spans="1:10" x14ac:dyDescent="0.25">
      <c r="A1034" s="5">
        <v>41698</v>
      </c>
      <c r="C1034" s="6" t="s">
        <v>25</v>
      </c>
      <c r="D1034" t="s">
        <v>4</v>
      </c>
      <c r="E1034" s="7">
        <v>5.2083333333333329E-2</v>
      </c>
      <c r="F1034">
        <v>29</v>
      </c>
      <c r="G1034">
        <v>24.65</v>
      </c>
      <c r="H1034" s="4">
        <v>81.25</v>
      </c>
      <c r="I1034" s="4">
        <v>0</v>
      </c>
      <c r="J1034" s="4">
        <f t="shared" si="16"/>
        <v>105.9</v>
      </c>
    </row>
    <row r="1035" spans="1:10" x14ac:dyDescent="0.25">
      <c r="A1035" s="5">
        <v>41698</v>
      </c>
      <c r="C1035" s="6" t="s">
        <v>14</v>
      </c>
      <c r="D1035" t="s">
        <v>6</v>
      </c>
      <c r="E1035" s="7">
        <v>6.2499999999999993E-2</v>
      </c>
      <c r="F1035">
        <v>49</v>
      </c>
      <c r="G1035">
        <v>41.65</v>
      </c>
      <c r="H1035" s="4">
        <v>97.499999999999972</v>
      </c>
      <c r="I1035" s="4">
        <v>54</v>
      </c>
      <c r="J1035" s="4">
        <f t="shared" si="16"/>
        <v>193.14999999999998</v>
      </c>
    </row>
    <row r="1036" spans="1:10" x14ac:dyDescent="0.25">
      <c r="A1036" s="5">
        <v>41699</v>
      </c>
      <c r="C1036" s="6" t="s">
        <v>14</v>
      </c>
      <c r="D1036" t="s">
        <v>6</v>
      </c>
      <c r="E1036" s="7">
        <v>2.0833333333333332E-2</v>
      </c>
      <c r="F1036">
        <v>60</v>
      </c>
      <c r="G1036">
        <v>51</v>
      </c>
      <c r="H1036" s="4">
        <v>48.75</v>
      </c>
      <c r="I1036" s="4">
        <v>0</v>
      </c>
      <c r="J1036" s="4">
        <f t="shared" si="16"/>
        <v>99.75</v>
      </c>
    </row>
    <row r="1037" spans="1:10" x14ac:dyDescent="0.25">
      <c r="A1037" s="5">
        <v>41699</v>
      </c>
      <c r="C1037" s="6" t="s">
        <v>15</v>
      </c>
      <c r="D1037" t="s">
        <v>4</v>
      </c>
      <c r="E1037" s="7">
        <v>7.2916666666666657E-2</v>
      </c>
      <c r="F1037">
        <v>23</v>
      </c>
      <c r="G1037">
        <v>19.55</v>
      </c>
      <c r="H1037" s="4">
        <v>170.625</v>
      </c>
      <c r="I1037" s="4">
        <v>52.5</v>
      </c>
      <c r="J1037" s="4">
        <f t="shared" si="16"/>
        <v>242.67500000000001</v>
      </c>
    </row>
    <row r="1038" spans="1:10" x14ac:dyDescent="0.25">
      <c r="A1038" s="5">
        <v>41699</v>
      </c>
      <c r="C1038" s="6" t="s">
        <v>14</v>
      </c>
      <c r="D1038" t="s">
        <v>4</v>
      </c>
      <c r="E1038" s="7">
        <v>2.0833333333333332E-2</v>
      </c>
      <c r="F1038">
        <v>22</v>
      </c>
      <c r="G1038">
        <v>18.7</v>
      </c>
      <c r="H1038" s="4">
        <v>48.75</v>
      </c>
      <c r="I1038" s="4">
        <v>0</v>
      </c>
      <c r="J1038" s="4">
        <f t="shared" si="16"/>
        <v>67.45</v>
      </c>
    </row>
    <row r="1039" spans="1:10" x14ac:dyDescent="0.25">
      <c r="A1039" s="5">
        <v>41699</v>
      </c>
      <c r="C1039" s="6" t="s">
        <v>13</v>
      </c>
      <c r="D1039" t="s">
        <v>3</v>
      </c>
      <c r="E1039" s="7">
        <v>3.125E-2</v>
      </c>
      <c r="F1039">
        <v>68</v>
      </c>
      <c r="G1039">
        <v>57.8</v>
      </c>
      <c r="H1039" s="4">
        <v>73.125</v>
      </c>
      <c r="I1039" s="4">
        <v>36</v>
      </c>
      <c r="J1039" s="4">
        <f t="shared" si="16"/>
        <v>166.92500000000001</v>
      </c>
    </row>
    <row r="1040" spans="1:10" x14ac:dyDescent="0.25">
      <c r="A1040" s="5">
        <v>41699</v>
      </c>
      <c r="C1040" s="6" t="s">
        <v>13</v>
      </c>
      <c r="D1040" t="s">
        <v>3</v>
      </c>
      <c r="E1040" s="7">
        <v>2.0833333333333332E-2</v>
      </c>
      <c r="F1040">
        <v>57</v>
      </c>
      <c r="G1040">
        <v>48.449999999999996</v>
      </c>
      <c r="H1040" s="4">
        <v>48.75</v>
      </c>
      <c r="I1040" s="4">
        <v>66.75</v>
      </c>
      <c r="J1040" s="4">
        <f t="shared" si="16"/>
        <v>163.95</v>
      </c>
    </row>
    <row r="1041" spans="1:10" x14ac:dyDescent="0.25">
      <c r="A1041" s="5">
        <v>41699</v>
      </c>
      <c r="C1041" s="6" t="s">
        <v>13</v>
      </c>
      <c r="D1041" t="s">
        <v>3</v>
      </c>
      <c r="E1041" s="7">
        <v>6.2499999999999993E-2</v>
      </c>
      <c r="F1041">
        <v>22</v>
      </c>
      <c r="G1041">
        <v>18.7</v>
      </c>
      <c r="H1041" s="4">
        <v>146.24999999999994</v>
      </c>
      <c r="I1041" s="4">
        <v>0</v>
      </c>
      <c r="J1041" s="4">
        <f t="shared" si="16"/>
        <v>164.94999999999993</v>
      </c>
    </row>
    <row r="1042" spans="1:10" x14ac:dyDescent="0.25">
      <c r="A1042" s="5">
        <v>41699</v>
      </c>
      <c r="C1042" s="6" t="s">
        <v>13</v>
      </c>
      <c r="D1042" t="s">
        <v>5</v>
      </c>
      <c r="E1042" s="7">
        <v>3.125E-2</v>
      </c>
      <c r="F1042">
        <v>48</v>
      </c>
      <c r="G1042">
        <v>40.799999999999997</v>
      </c>
      <c r="H1042" s="4">
        <v>73.125</v>
      </c>
      <c r="I1042" s="4">
        <v>82.5</v>
      </c>
      <c r="J1042" s="4">
        <f t="shared" si="16"/>
        <v>196.42500000000001</v>
      </c>
    </row>
    <row r="1043" spans="1:10" x14ac:dyDescent="0.25">
      <c r="A1043" s="5">
        <v>41699</v>
      </c>
      <c r="C1043" s="6" t="s">
        <v>13</v>
      </c>
      <c r="D1043" t="s">
        <v>5</v>
      </c>
      <c r="E1043" s="7">
        <v>5.2083333333333329E-2</v>
      </c>
      <c r="F1043">
        <v>62</v>
      </c>
      <c r="G1043">
        <v>52.699999999999996</v>
      </c>
      <c r="H1043" s="4">
        <v>121.875</v>
      </c>
      <c r="I1043" s="4">
        <v>60.75</v>
      </c>
      <c r="J1043" s="4">
        <f t="shared" si="16"/>
        <v>235.32499999999999</v>
      </c>
    </row>
    <row r="1044" spans="1:10" x14ac:dyDescent="0.25">
      <c r="A1044" s="5">
        <v>41699</v>
      </c>
      <c r="C1044" s="6" t="s">
        <v>15</v>
      </c>
      <c r="D1044" t="s">
        <v>3</v>
      </c>
      <c r="E1044" s="7">
        <v>2.0833333333333332E-2</v>
      </c>
      <c r="F1044">
        <v>54</v>
      </c>
      <c r="G1044">
        <v>45.9</v>
      </c>
      <c r="H1044" s="4">
        <v>48.75</v>
      </c>
      <c r="I1044" s="4">
        <v>31.5</v>
      </c>
      <c r="J1044" s="4">
        <f t="shared" si="16"/>
        <v>126.15</v>
      </c>
    </row>
    <row r="1045" spans="1:10" x14ac:dyDescent="0.25">
      <c r="A1045" s="5">
        <v>41699</v>
      </c>
      <c r="C1045" s="6" t="s">
        <v>15</v>
      </c>
      <c r="D1045" t="s">
        <v>4</v>
      </c>
      <c r="E1045" s="7">
        <v>7.2916666666666657E-2</v>
      </c>
      <c r="F1045">
        <v>27</v>
      </c>
      <c r="G1045">
        <v>22.95</v>
      </c>
      <c r="H1045" s="4">
        <v>170.625</v>
      </c>
      <c r="I1045" s="4">
        <v>92.25</v>
      </c>
      <c r="J1045" s="4">
        <f t="shared" si="16"/>
        <v>285.82499999999999</v>
      </c>
    </row>
    <row r="1046" spans="1:10" x14ac:dyDescent="0.25">
      <c r="A1046" s="5">
        <v>41699</v>
      </c>
      <c r="C1046" s="6" t="s">
        <v>14</v>
      </c>
      <c r="D1046" t="s">
        <v>4</v>
      </c>
      <c r="E1046" s="7">
        <v>7.2916666666666657E-2</v>
      </c>
      <c r="F1046">
        <v>56</v>
      </c>
      <c r="G1046">
        <v>47.6</v>
      </c>
      <c r="H1046" s="4">
        <v>170.625</v>
      </c>
      <c r="I1046" s="4">
        <v>0</v>
      </c>
      <c r="J1046" s="4">
        <f t="shared" si="16"/>
        <v>218.22499999999999</v>
      </c>
    </row>
    <row r="1047" spans="1:10" x14ac:dyDescent="0.25">
      <c r="A1047" s="5">
        <v>41699</v>
      </c>
      <c r="C1047" s="6" t="s">
        <v>14</v>
      </c>
      <c r="D1047" t="s">
        <v>5</v>
      </c>
      <c r="E1047" s="7">
        <v>6.2499999999999993E-2</v>
      </c>
      <c r="F1047">
        <v>22</v>
      </c>
      <c r="G1047">
        <v>18.7</v>
      </c>
      <c r="H1047" s="4">
        <v>146.24999999999994</v>
      </c>
      <c r="I1047" s="4">
        <v>54</v>
      </c>
      <c r="J1047" s="4">
        <f t="shared" si="16"/>
        <v>218.94999999999993</v>
      </c>
    </row>
    <row r="1048" spans="1:10" x14ac:dyDescent="0.25">
      <c r="A1048" s="5">
        <v>41699</v>
      </c>
      <c r="C1048" s="6" t="s">
        <v>13</v>
      </c>
      <c r="D1048" t="s">
        <v>4</v>
      </c>
      <c r="E1048" s="7">
        <v>5.2083333333333329E-2</v>
      </c>
      <c r="F1048">
        <v>60</v>
      </c>
      <c r="G1048">
        <v>51</v>
      </c>
      <c r="H1048" s="4">
        <v>121.875</v>
      </c>
      <c r="I1048" s="4">
        <v>24.75</v>
      </c>
      <c r="J1048" s="4">
        <f t="shared" si="16"/>
        <v>197.625</v>
      </c>
    </row>
    <row r="1049" spans="1:10" x14ac:dyDescent="0.25">
      <c r="A1049" s="5">
        <v>41699</v>
      </c>
      <c r="C1049" s="6" t="s">
        <v>15</v>
      </c>
      <c r="D1049" t="s">
        <v>5</v>
      </c>
      <c r="E1049" s="7">
        <v>4.1666666666666664E-2</v>
      </c>
      <c r="F1049">
        <v>18</v>
      </c>
      <c r="G1049">
        <v>15.299999999999999</v>
      </c>
      <c r="H1049" s="4">
        <v>97.5</v>
      </c>
      <c r="I1049" s="4">
        <v>21.75</v>
      </c>
      <c r="J1049" s="4">
        <f t="shared" si="16"/>
        <v>134.55000000000001</v>
      </c>
    </row>
    <row r="1050" spans="1:10" x14ac:dyDescent="0.25">
      <c r="A1050" s="5">
        <v>41699</v>
      </c>
      <c r="C1050" s="6" t="s">
        <v>15</v>
      </c>
      <c r="D1050" t="s">
        <v>3</v>
      </c>
      <c r="E1050" s="7">
        <v>8.3333333333333329E-2</v>
      </c>
      <c r="F1050">
        <v>25</v>
      </c>
      <c r="G1050">
        <v>21.25</v>
      </c>
      <c r="H1050" s="4">
        <v>195</v>
      </c>
      <c r="I1050" s="4">
        <v>0</v>
      </c>
      <c r="J1050" s="4">
        <f t="shared" si="16"/>
        <v>216.25</v>
      </c>
    </row>
    <row r="1051" spans="1:10" x14ac:dyDescent="0.25">
      <c r="A1051" s="5">
        <v>41699</v>
      </c>
      <c r="C1051" s="6" t="s">
        <v>13</v>
      </c>
      <c r="D1051" t="s">
        <v>5</v>
      </c>
      <c r="E1051" s="7">
        <v>5.2083333333333329E-2</v>
      </c>
      <c r="F1051">
        <v>62</v>
      </c>
      <c r="G1051">
        <v>52.699999999999996</v>
      </c>
      <c r="H1051" s="4">
        <v>121.875</v>
      </c>
      <c r="I1051" s="4">
        <v>76.5</v>
      </c>
      <c r="J1051" s="4">
        <f t="shared" si="16"/>
        <v>251.07499999999999</v>
      </c>
    </row>
    <row r="1052" spans="1:10" x14ac:dyDescent="0.25">
      <c r="A1052" s="5">
        <v>41700</v>
      </c>
      <c r="C1052" s="6" t="s">
        <v>17</v>
      </c>
      <c r="D1052" t="s">
        <v>3</v>
      </c>
      <c r="E1052" s="7">
        <v>6.2499999999999993E-2</v>
      </c>
      <c r="F1052">
        <v>44</v>
      </c>
      <c r="G1052">
        <v>37.4</v>
      </c>
      <c r="H1052" s="4">
        <v>146.24999999999994</v>
      </c>
      <c r="I1052" s="4">
        <v>0</v>
      </c>
      <c r="J1052" s="4">
        <f t="shared" si="16"/>
        <v>183.64999999999995</v>
      </c>
    </row>
    <row r="1053" spans="1:10" x14ac:dyDescent="0.25">
      <c r="A1053" s="5">
        <v>41700</v>
      </c>
      <c r="C1053" s="6" t="s">
        <v>15</v>
      </c>
      <c r="D1053" t="s">
        <v>6</v>
      </c>
      <c r="E1053" s="7">
        <v>5.2083333333333329E-2</v>
      </c>
      <c r="F1053">
        <v>30</v>
      </c>
      <c r="G1053">
        <v>25.5</v>
      </c>
      <c r="H1053" s="4">
        <v>121.875</v>
      </c>
      <c r="I1053" s="4">
        <v>0</v>
      </c>
      <c r="J1053" s="4">
        <f t="shared" si="16"/>
        <v>147.375</v>
      </c>
    </row>
    <row r="1054" spans="1:10" x14ac:dyDescent="0.25">
      <c r="A1054" s="5">
        <v>41700</v>
      </c>
      <c r="C1054" s="6" t="s">
        <v>18</v>
      </c>
      <c r="D1054" t="s">
        <v>5</v>
      </c>
      <c r="E1054" s="7">
        <v>3.125E-2</v>
      </c>
      <c r="F1054">
        <v>31</v>
      </c>
      <c r="G1054">
        <v>26.349999999999998</v>
      </c>
      <c r="H1054" s="4">
        <v>73.125</v>
      </c>
      <c r="I1054" s="4">
        <v>69.75</v>
      </c>
      <c r="J1054" s="4">
        <f t="shared" si="16"/>
        <v>169.22499999999999</v>
      </c>
    </row>
    <row r="1055" spans="1:10" x14ac:dyDescent="0.25">
      <c r="A1055" s="5">
        <v>41700</v>
      </c>
      <c r="C1055" s="6" t="s">
        <v>15</v>
      </c>
      <c r="D1055" t="s">
        <v>6</v>
      </c>
      <c r="E1055" s="7">
        <v>4.1666666666666664E-2</v>
      </c>
      <c r="F1055">
        <v>38</v>
      </c>
      <c r="G1055">
        <v>32.299999999999997</v>
      </c>
      <c r="H1055" s="4">
        <v>97.5</v>
      </c>
      <c r="I1055" s="4">
        <v>54</v>
      </c>
      <c r="J1055" s="4">
        <f t="shared" si="16"/>
        <v>183.8</v>
      </c>
    </row>
    <row r="1056" spans="1:10" x14ac:dyDescent="0.25">
      <c r="A1056" s="5">
        <v>41700</v>
      </c>
      <c r="C1056" s="6" t="s">
        <v>15</v>
      </c>
      <c r="D1056" t="s">
        <v>4</v>
      </c>
      <c r="E1056" s="7">
        <v>2.0833333333333332E-2</v>
      </c>
      <c r="F1056">
        <v>58</v>
      </c>
      <c r="G1056">
        <v>49.3</v>
      </c>
      <c r="H1056" s="4">
        <v>48.75</v>
      </c>
      <c r="I1056" s="4">
        <v>40.5</v>
      </c>
      <c r="J1056" s="4">
        <f t="shared" si="16"/>
        <v>138.55000000000001</v>
      </c>
    </row>
    <row r="1057" spans="1:10" x14ac:dyDescent="0.25">
      <c r="A1057" s="5">
        <v>41700</v>
      </c>
      <c r="C1057" s="6" t="s">
        <v>17</v>
      </c>
      <c r="D1057" t="s">
        <v>6</v>
      </c>
      <c r="E1057" s="7">
        <v>3.125E-2</v>
      </c>
      <c r="F1057">
        <v>58</v>
      </c>
      <c r="G1057">
        <v>49.3</v>
      </c>
      <c r="H1057" s="4">
        <v>73.125</v>
      </c>
      <c r="I1057" s="4">
        <v>21</v>
      </c>
      <c r="J1057" s="4">
        <f t="shared" si="16"/>
        <v>143.42500000000001</v>
      </c>
    </row>
    <row r="1058" spans="1:10" x14ac:dyDescent="0.25">
      <c r="A1058" s="5">
        <v>41700</v>
      </c>
      <c r="C1058" s="6" t="s">
        <v>15</v>
      </c>
      <c r="D1058" t="s">
        <v>4</v>
      </c>
      <c r="E1058" s="7">
        <v>3.125E-2</v>
      </c>
      <c r="F1058">
        <v>14</v>
      </c>
      <c r="G1058">
        <v>11.9</v>
      </c>
      <c r="H1058" s="4">
        <v>73.125</v>
      </c>
      <c r="I1058" s="4">
        <v>31.5</v>
      </c>
      <c r="J1058" s="4">
        <f t="shared" si="16"/>
        <v>116.52500000000001</v>
      </c>
    </row>
    <row r="1059" spans="1:10" x14ac:dyDescent="0.25">
      <c r="A1059" s="5">
        <v>41700</v>
      </c>
      <c r="C1059" s="6" t="s">
        <v>17</v>
      </c>
      <c r="D1059" t="s">
        <v>4</v>
      </c>
      <c r="E1059" s="7">
        <v>2.0833333333333332E-2</v>
      </c>
      <c r="F1059">
        <v>36</v>
      </c>
      <c r="G1059">
        <v>30.599999999999998</v>
      </c>
      <c r="H1059" s="4">
        <v>48.75</v>
      </c>
      <c r="I1059" s="4">
        <v>0</v>
      </c>
      <c r="J1059" s="4">
        <f t="shared" si="16"/>
        <v>79.349999999999994</v>
      </c>
    </row>
    <row r="1060" spans="1:10" x14ac:dyDescent="0.25">
      <c r="A1060" s="5">
        <v>41700</v>
      </c>
      <c r="C1060" s="6" t="s">
        <v>18</v>
      </c>
      <c r="D1060" t="s">
        <v>5</v>
      </c>
      <c r="E1060" s="7">
        <v>4.1666666666666664E-2</v>
      </c>
      <c r="F1060">
        <v>44</v>
      </c>
      <c r="G1060">
        <v>37.4</v>
      </c>
      <c r="H1060" s="4">
        <v>97.5</v>
      </c>
      <c r="I1060" s="4">
        <v>78.75</v>
      </c>
      <c r="J1060" s="4">
        <f t="shared" si="16"/>
        <v>213.65</v>
      </c>
    </row>
    <row r="1061" spans="1:10" x14ac:dyDescent="0.25">
      <c r="A1061" s="5">
        <v>41700</v>
      </c>
      <c r="C1061" s="6" t="s">
        <v>18</v>
      </c>
      <c r="D1061" t="s">
        <v>4</v>
      </c>
      <c r="E1061" s="7">
        <v>4.1666666666666664E-2</v>
      </c>
      <c r="F1061">
        <v>28</v>
      </c>
      <c r="G1061">
        <v>23.8</v>
      </c>
      <c r="H1061" s="4">
        <v>97.5</v>
      </c>
      <c r="I1061" s="4">
        <v>17.25</v>
      </c>
      <c r="J1061" s="4">
        <f t="shared" si="16"/>
        <v>138.55000000000001</v>
      </c>
    </row>
    <row r="1062" spans="1:10" x14ac:dyDescent="0.25">
      <c r="A1062" s="5">
        <v>41700</v>
      </c>
      <c r="C1062" s="6" t="s">
        <v>17</v>
      </c>
      <c r="D1062" t="s">
        <v>5</v>
      </c>
      <c r="E1062" s="7">
        <v>2.0833333333333332E-2</v>
      </c>
      <c r="F1062">
        <v>54</v>
      </c>
      <c r="G1062">
        <v>45.9</v>
      </c>
      <c r="H1062" s="4">
        <v>48.75</v>
      </c>
      <c r="I1062" s="4">
        <v>84</v>
      </c>
      <c r="J1062" s="4">
        <f t="shared" si="16"/>
        <v>178.65</v>
      </c>
    </row>
    <row r="1063" spans="1:10" x14ac:dyDescent="0.25">
      <c r="A1063" s="5">
        <v>41700</v>
      </c>
      <c r="C1063" s="6" t="s">
        <v>15</v>
      </c>
      <c r="D1063" t="s">
        <v>6</v>
      </c>
      <c r="E1063" s="7">
        <v>4.1666666666666664E-2</v>
      </c>
      <c r="F1063">
        <v>44</v>
      </c>
      <c r="G1063">
        <v>37.4</v>
      </c>
      <c r="H1063" s="4">
        <v>97.5</v>
      </c>
      <c r="I1063" s="4">
        <v>27</v>
      </c>
      <c r="J1063" s="4">
        <f t="shared" si="16"/>
        <v>161.9</v>
      </c>
    </row>
    <row r="1064" spans="1:10" x14ac:dyDescent="0.25">
      <c r="A1064" s="5">
        <v>41700</v>
      </c>
      <c r="C1064" s="6" t="s">
        <v>17</v>
      </c>
      <c r="D1064" t="s">
        <v>3</v>
      </c>
      <c r="E1064" s="7">
        <v>4.1666666666666664E-2</v>
      </c>
      <c r="F1064">
        <v>43</v>
      </c>
      <c r="G1064">
        <v>36.549999999999997</v>
      </c>
      <c r="H1064" s="4">
        <v>97.5</v>
      </c>
      <c r="I1064" s="4">
        <v>69.75</v>
      </c>
      <c r="J1064" s="4">
        <f t="shared" si="16"/>
        <v>203.8</v>
      </c>
    </row>
    <row r="1065" spans="1:10" x14ac:dyDescent="0.25">
      <c r="A1065" s="5">
        <v>41700</v>
      </c>
      <c r="C1065" s="6" t="s">
        <v>18</v>
      </c>
      <c r="D1065" t="s">
        <v>5</v>
      </c>
      <c r="E1065" s="7">
        <v>8.3333333333333329E-2</v>
      </c>
      <c r="F1065">
        <v>68</v>
      </c>
      <c r="G1065">
        <v>57.8</v>
      </c>
      <c r="H1065" s="4">
        <v>195</v>
      </c>
      <c r="I1065" s="4">
        <v>73.5</v>
      </c>
      <c r="J1065" s="4">
        <f t="shared" si="16"/>
        <v>326.3</v>
      </c>
    </row>
    <row r="1066" spans="1:10" x14ac:dyDescent="0.25">
      <c r="A1066" s="5">
        <v>41700</v>
      </c>
      <c r="C1066" s="6" t="s">
        <v>17</v>
      </c>
      <c r="D1066" t="s">
        <v>6</v>
      </c>
      <c r="E1066" s="7">
        <v>4.1666666666666664E-2</v>
      </c>
      <c r="F1066">
        <v>45</v>
      </c>
      <c r="G1066">
        <v>38.25</v>
      </c>
      <c r="H1066" s="4">
        <v>97.5</v>
      </c>
      <c r="I1066" s="4">
        <v>0</v>
      </c>
      <c r="J1066" s="4">
        <f t="shared" si="16"/>
        <v>135.75</v>
      </c>
    </row>
    <row r="1067" spans="1:10" x14ac:dyDescent="0.25">
      <c r="A1067" s="5">
        <v>41700</v>
      </c>
      <c r="C1067" s="6" t="s">
        <v>15</v>
      </c>
      <c r="D1067" t="s">
        <v>3</v>
      </c>
      <c r="E1067" s="7">
        <v>5.2083333333333329E-2</v>
      </c>
      <c r="F1067">
        <v>24</v>
      </c>
      <c r="G1067">
        <v>20.399999999999999</v>
      </c>
      <c r="H1067" s="4">
        <v>121.875</v>
      </c>
      <c r="I1067" s="4">
        <v>69</v>
      </c>
      <c r="J1067" s="4">
        <f t="shared" si="16"/>
        <v>211.27500000000001</v>
      </c>
    </row>
    <row r="1068" spans="1:10" x14ac:dyDescent="0.25">
      <c r="A1068" s="5">
        <v>41700</v>
      </c>
      <c r="C1068" s="6" t="s">
        <v>17</v>
      </c>
      <c r="D1068" t="s">
        <v>6</v>
      </c>
      <c r="E1068" s="7">
        <v>2.0833333333333332E-2</v>
      </c>
      <c r="F1068">
        <v>10</v>
      </c>
      <c r="G1068">
        <v>8.5</v>
      </c>
      <c r="H1068" s="4">
        <v>48.75</v>
      </c>
      <c r="I1068" s="4">
        <v>0</v>
      </c>
      <c r="J1068" s="4">
        <f t="shared" si="16"/>
        <v>57.25</v>
      </c>
    </row>
    <row r="1069" spans="1:10" x14ac:dyDescent="0.25">
      <c r="A1069" s="5">
        <v>41700</v>
      </c>
      <c r="C1069" s="6" t="s">
        <v>15</v>
      </c>
      <c r="D1069" t="s">
        <v>4</v>
      </c>
      <c r="E1069" s="7">
        <v>5.2083333333333329E-2</v>
      </c>
      <c r="F1069">
        <v>10</v>
      </c>
      <c r="G1069">
        <v>8.5</v>
      </c>
      <c r="H1069" s="4">
        <v>121.875</v>
      </c>
      <c r="I1069" s="4">
        <v>0</v>
      </c>
      <c r="J1069" s="4">
        <f t="shared" si="16"/>
        <v>130.375</v>
      </c>
    </row>
    <row r="1070" spans="1:10" x14ac:dyDescent="0.25">
      <c r="A1070" s="5">
        <v>41701</v>
      </c>
      <c r="C1070" s="6" t="s">
        <v>13</v>
      </c>
      <c r="D1070" t="s">
        <v>4</v>
      </c>
      <c r="E1070" s="7">
        <v>3.125E-2</v>
      </c>
      <c r="F1070">
        <v>29</v>
      </c>
      <c r="G1070">
        <v>24.65</v>
      </c>
      <c r="H1070" s="4">
        <v>48.75</v>
      </c>
      <c r="I1070" s="4">
        <v>14.25</v>
      </c>
      <c r="J1070" s="4">
        <f t="shared" si="16"/>
        <v>87.65</v>
      </c>
    </row>
    <row r="1071" spans="1:10" x14ac:dyDescent="0.25">
      <c r="A1071" s="5">
        <v>41701</v>
      </c>
      <c r="C1071" s="6" t="s">
        <v>13</v>
      </c>
      <c r="D1071" t="s">
        <v>5</v>
      </c>
      <c r="E1071" s="7">
        <v>7.2916666666666657E-2</v>
      </c>
      <c r="F1071">
        <v>53</v>
      </c>
      <c r="G1071">
        <v>45.05</v>
      </c>
      <c r="H1071" s="4">
        <v>113.75</v>
      </c>
      <c r="I1071" s="4">
        <v>36</v>
      </c>
      <c r="J1071" s="4">
        <f t="shared" si="16"/>
        <v>194.8</v>
      </c>
    </row>
    <row r="1072" spans="1:10" x14ac:dyDescent="0.25">
      <c r="A1072" s="5">
        <v>41701</v>
      </c>
      <c r="C1072" s="6" t="s">
        <v>18</v>
      </c>
      <c r="D1072" t="s">
        <v>6</v>
      </c>
      <c r="E1072" s="7">
        <v>6.2499999999999993E-2</v>
      </c>
      <c r="F1072">
        <v>62</v>
      </c>
      <c r="G1072">
        <v>52.699999999999996</v>
      </c>
      <c r="H1072" s="4">
        <v>97.499999999999972</v>
      </c>
      <c r="I1072" s="4">
        <v>0</v>
      </c>
      <c r="J1072" s="4">
        <f t="shared" si="16"/>
        <v>150.19999999999996</v>
      </c>
    </row>
    <row r="1073" spans="1:10" x14ac:dyDescent="0.25">
      <c r="A1073" s="5">
        <v>41701</v>
      </c>
      <c r="C1073" s="6" t="s">
        <v>14</v>
      </c>
      <c r="D1073" t="s">
        <v>3</v>
      </c>
      <c r="E1073" s="7">
        <v>4.1666666666666664E-2</v>
      </c>
      <c r="F1073">
        <v>61</v>
      </c>
      <c r="G1073">
        <v>51.85</v>
      </c>
      <c r="H1073" s="4">
        <v>65</v>
      </c>
      <c r="I1073" s="4">
        <v>50.25</v>
      </c>
      <c r="J1073" s="4">
        <f t="shared" si="16"/>
        <v>167.1</v>
      </c>
    </row>
    <row r="1074" spans="1:10" x14ac:dyDescent="0.25">
      <c r="A1074" s="5">
        <v>41701</v>
      </c>
      <c r="C1074" s="6" t="s">
        <v>18</v>
      </c>
      <c r="D1074" t="s">
        <v>6</v>
      </c>
      <c r="E1074" s="7">
        <v>5.2083333333333329E-2</v>
      </c>
      <c r="F1074">
        <v>16</v>
      </c>
      <c r="G1074">
        <v>13.6</v>
      </c>
      <c r="H1074" s="4">
        <v>81.25</v>
      </c>
      <c r="I1074" s="4">
        <v>0</v>
      </c>
      <c r="J1074" s="4">
        <f t="shared" si="16"/>
        <v>94.85</v>
      </c>
    </row>
    <row r="1075" spans="1:10" x14ac:dyDescent="0.25">
      <c r="A1075" s="5">
        <v>41701</v>
      </c>
      <c r="C1075" s="6" t="s">
        <v>18</v>
      </c>
      <c r="D1075" t="s">
        <v>3</v>
      </c>
      <c r="E1075" s="7">
        <v>4.1666666666666664E-2</v>
      </c>
      <c r="F1075">
        <v>33</v>
      </c>
      <c r="G1075">
        <v>28.05</v>
      </c>
      <c r="H1075" s="4">
        <v>65</v>
      </c>
      <c r="I1075" s="4">
        <v>0</v>
      </c>
      <c r="J1075" s="4">
        <f t="shared" si="16"/>
        <v>93.05</v>
      </c>
    </row>
    <row r="1076" spans="1:10" x14ac:dyDescent="0.25">
      <c r="A1076" s="5">
        <v>41701</v>
      </c>
      <c r="C1076" s="6" t="s">
        <v>14</v>
      </c>
      <c r="D1076" t="s">
        <v>6</v>
      </c>
      <c r="E1076" s="7">
        <v>3.125E-2</v>
      </c>
      <c r="F1076">
        <v>25</v>
      </c>
      <c r="G1076">
        <v>21.25</v>
      </c>
      <c r="H1076" s="4">
        <v>48.75</v>
      </c>
      <c r="I1076" s="4">
        <v>85.5</v>
      </c>
      <c r="J1076" s="4">
        <f t="shared" si="16"/>
        <v>155.5</v>
      </c>
    </row>
    <row r="1077" spans="1:10" x14ac:dyDescent="0.25">
      <c r="A1077" s="5">
        <v>41701</v>
      </c>
      <c r="C1077" s="6" t="s">
        <v>18</v>
      </c>
      <c r="D1077" t="s">
        <v>4</v>
      </c>
      <c r="E1077" s="7">
        <v>2.0833333333333332E-2</v>
      </c>
      <c r="F1077">
        <v>29</v>
      </c>
      <c r="G1077">
        <v>24.65</v>
      </c>
      <c r="H1077" s="4">
        <v>32.5</v>
      </c>
      <c r="I1077" s="4">
        <v>0</v>
      </c>
      <c r="J1077" s="4">
        <f t="shared" si="16"/>
        <v>57.15</v>
      </c>
    </row>
    <row r="1078" spans="1:10" x14ac:dyDescent="0.25">
      <c r="A1078" s="5">
        <v>41701</v>
      </c>
      <c r="C1078" s="6" t="s">
        <v>18</v>
      </c>
      <c r="D1078" t="s">
        <v>4</v>
      </c>
      <c r="E1078" s="7">
        <v>7.2916666666666657E-2</v>
      </c>
      <c r="F1078">
        <v>37</v>
      </c>
      <c r="G1078">
        <v>31.45</v>
      </c>
      <c r="H1078" s="4">
        <v>113.75</v>
      </c>
      <c r="I1078" s="4">
        <v>21</v>
      </c>
      <c r="J1078" s="4">
        <f t="shared" si="16"/>
        <v>166.2</v>
      </c>
    </row>
    <row r="1079" spans="1:10" x14ac:dyDescent="0.25">
      <c r="A1079" s="5">
        <v>41701</v>
      </c>
      <c r="C1079" s="6" t="s">
        <v>14</v>
      </c>
      <c r="D1079" t="s">
        <v>3</v>
      </c>
      <c r="E1079" s="7">
        <v>6.2499999999999993E-2</v>
      </c>
      <c r="F1079">
        <v>62</v>
      </c>
      <c r="G1079">
        <v>52.699999999999996</v>
      </c>
      <c r="H1079" s="4">
        <v>97.499999999999972</v>
      </c>
      <c r="I1079" s="4">
        <v>38.25</v>
      </c>
      <c r="J1079" s="4">
        <f t="shared" si="16"/>
        <v>188.44999999999996</v>
      </c>
    </row>
    <row r="1080" spans="1:10" x14ac:dyDescent="0.25">
      <c r="A1080" s="5">
        <v>41701</v>
      </c>
      <c r="C1080" s="6" t="s">
        <v>18</v>
      </c>
      <c r="D1080" t="s">
        <v>6</v>
      </c>
      <c r="E1080" s="7">
        <v>2.0833333333333332E-2</v>
      </c>
      <c r="F1080">
        <v>28</v>
      </c>
      <c r="G1080">
        <v>23.8</v>
      </c>
      <c r="H1080" s="4">
        <v>32.5</v>
      </c>
      <c r="I1080" s="4">
        <v>86.25</v>
      </c>
      <c r="J1080" s="4">
        <f t="shared" si="16"/>
        <v>142.55000000000001</v>
      </c>
    </row>
    <row r="1081" spans="1:10" x14ac:dyDescent="0.25">
      <c r="A1081" s="5">
        <v>41701</v>
      </c>
      <c r="C1081" s="6" t="s">
        <v>13</v>
      </c>
      <c r="D1081" t="s">
        <v>4</v>
      </c>
      <c r="E1081" s="7">
        <v>0.10416666666666667</v>
      </c>
      <c r="F1081">
        <v>45</v>
      </c>
      <c r="G1081">
        <v>38.25</v>
      </c>
      <c r="H1081" s="4">
        <v>162.5</v>
      </c>
      <c r="I1081" s="4">
        <v>0</v>
      </c>
      <c r="J1081" s="4">
        <f t="shared" si="16"/>
        <v>200.75</v>
      </c>
    </row>
    <row r="1082" spans="1:10" x14ac:dyDescent="0.25">
      <c r="A1082" s="5">
        <v>41701</v>
      </c>
      <c r="C1082" s="6" t="s">
        <v>18</v>
      </c>
      <c r="D1082" t="s">
        <v>3</v>
      </c>
      <c r="E1082" s="7">
        <v>4.1666666666666664E-2</v>
      </c>
      <c r="F1082">
        <v>27</v>
      </c>
      <c r="G1082">
        <v>22.95</v>
      </c>
      <c r="H1082" s="4">
        <v>65</v>
      </c>
      <c r="I1082" s="4">
        <v>54</v>
      </c>
      <c r="J1082" s="4">
        <f t="shared" si="16"/>
        <v>141.94999999999999</v>
      </c>
    </row>
    <row r="1083" spans="1:10" x14ac:dyDescent="0.25">
      <c r="A1083" s="5">
        <v>41701</v>
      </c>
      <c r="C1083" s="6" t="s">
        <v>14</v>
      </c>
      <c r="D1083" t="s">
        <v>3</v>
      </c>
      <c r="E1083" s="7">
        <v>4.1666666666666664E-2</v>
      </c>
      <c r="F1083">
        <v>20</v>
      </c>
      <c r="G1083">
        <v>17</v>
      </c>
      <c r="H1083" s="4">
        <v>65</v>
      </c>
      <c r="I1083" s="4">
        <v>10.5</v>
      </c>
      <c r="J1083" s="4">
        <f t="shared" si="16"/>
        <v>92.5</v>
      </c>
    </row>
    <row r="1084" spans="1:10" x14ac:dyDescent="0.25">
      <c r="A1084" s="5">
        <v>41701</v>
      </c>
      <c r="C1084" s="6" t="s">
        <v>14</v>
      </c>
      <c r="D1084" t="s">
        <v>3</v>
      </c>
      <c r="E1084" s="7">
        <v>7.2916666666666657E-2</v>
      </c>
      <c r="F1084">
        <v>43</v>
      </c>
      <c r="G1084">
        <v>36.549999999999997</v>
      </c>
      <c r="H1084" s="4">
        <v>113.75</v>
      </c>
      <c r="I1084" s="4">
        <v>83.25</v>
      </c>
      <c r="J1084" s="4">
        <f t="shared" si="16"/>
        <v>233.55</v>
      </c>
    </row>
    <row r="1085" spans="1:10" x14ac:dyDescent="0.25">
      <c r="A1085" s="5">
        <v>41701</v>
      </c>
      <c r="C1085" s="6" t="s">
        <v>14</v>
      </c>
      <c r="D1085" t="s">
        <v>5</v>
      </c>
      <c r="E1085" s="7">
        <v>2.0833333333333332E-2</v>
      </c>
      <c r="F1085">
        <v>23</v>
      </c>
      <c r="G1085">
        <v>19.55</v>
      </c>
      <c r="H1085" s="4">
        <v>32.5</v>
      </c>
      <c r="I1085" s="4">
        <v>45.75</v>
      </c>
      <c r="J1085" s="4">
        <f t="shared" si="16"/>
        <v>97.8</v>
      </c>
    </row>
    <row r="1086" spans="1:10" x14ac:dyDescent="0.25">
      <c r="A1086" s="5">
        <v>41701</v>
      </c>
      <c r="C1086" s="6" t="s">
        <v>13</v>
      </c>
      <c r="D1086" t="s">
        <v>6</v>
      </c>
      <c r="E1086" s="7">
        <v>4.1666666666666664E-2</v>
      </c>
      <c r="F1086">
        <v>44</v>
      </c>
      <c r="G1086">
        <v>37.4</v>
      </c>
      <c r="H1086" s="4">
        <v>65</v>
      </c>
      <c r="I1086" s="4">
        <v>32.25</v>
      </c>
      <c r="J1086" s="4">
        <f t="shared" si="16"/>
        <v>134.65</v>
      </c>
    </row>
    <row r="1087" spans="1:10" x14ac:dyDescent="0.25">
      <c r="A1087" s="5">
        <v>41701</v>
      </c>
      <c r="C1087" s="6" t="s">
        <v>14</v>
      </c>
      <c r="D1087" t="s">
        <v>6</v>
      </c>
      <c r="E1087" s="7">
        <v>3.125E-2</v>
      </c>
      <c r="F1087">
        <v>27</v>
      </c>
      <c r="G1087">
        <v>22.95</v>
      </c>
      <c r="H1087" s="4">
        <v>48.75</v>
      </c>
      <c r="I1087" s="4">
        <v>78.75</v>
      </c>
      <c r="J1087" s="4">
        <f t="shared" si="16"/>
        <v>150.44999999999999</v>
      </c>
    </row>
    <row r="1088" spans="1:10" x14ac:dyDescent="0.25">
      <c r="A1088" s="5">
        <v>41702</v>
      </c>
      <c r="C1088" s="6" t="s">
        <v>15</v>
      </c>
      <c r="D1088" t="s">
        <v>5</v>
      </c>
      <c r="E1088" s="7">
        <v>2.0833333333333332E-2</v>
      </c>
      <c r="F1088">
        <v>9</v>
      </c>
      <c r="G1088">
        <v>7.6499999999999995</v>
      </c>
      <c r="H1088" s="4">
        <v>32.5</v>
      </c>
      <c r="I1088" s="4">
        <v>3.75</v>
      </c>
      <c r="J1088" s="4">
        <f t="shared" si="16"/>
        <v>43.9</v>
      </c>
    </row>
    <row r="1089" spans="1:10" x14ac:dyDescent="0.25">
      <c r="A1089" s="5">
        <v>41702</v>
      </c>
      <c r="C1089" s="6" t="s">
        <v>16</v>
      </c>
      <c r="D1089" t="s">
        <v>6</v>
      </c>
      <c r="E1089" s="7">
        <v>3.125E-2</v>
      </c>
      <c r="F1089">
        <v>27</v>
      </c>
      <c r="G1089">
        <v>22.95</v>
      </c>
      <c r="H1089" s="4">
        <v>48.75</v>
      </c>
      <c r="I1089" s="4">
        <v>0</v>
      </c>
      <c r="J1089" s="4">
        <f t="shared" si="16"/>
        <v>71.7</v>
      </c>
    </row>
    <row r="1090" spans="1:10" x14ac:dyDescent="0.25">
      <c r="A1090" s="5">
        <v>41702</v>
      </c>
      <c r="C1090" s="6" t="s">
        <v>14</v>
      </c>
      <c r="D1090" t="s">
        <v>3</v>
      </c>
      <c r="E1090" s="7">
        <v>6.2499999999999993E-2</v>
      </c>
      <c r="F1090">
        <v>37</v>
      </c>
      <c r="G1090">
        <v>31.45</v>
      </c>
      <c r="H1090" s="4">
        <v>97.499999999999972</v>
      </c>
      <c r="I1090" s="4">
        <v>3.75</v>
      </c>
      <c r="J1090" s="4">
        <f t="shared" si="16"/>
        <v>132.69999999999996</v>
      </c>
    </row>
    <row r="1091" spans="1:10" x14ac:dyDescent="0.25">
      <c r="A1091" s="5">
        <v>41702</v>
      </c>
      <c r="C1091" s="6" t="s">
        <v>15</v>
      </c>
      <c r="D1091" t="s">
        <v>3</v>
      </c>
      <c r="E1091" s="7">
        <v>5.2083333333333329E-2</v>
      </c>
      <c r="F1091">
        <v>44</v>
      </c>
      <c r="G1091">
        <v>37.4</v>
      </c>
      <c r="H1091" s="4">
        <v>81.25</v>
      </c>
      <c r="I1091" s="4">
        <v>11.25</v>
      </c>
      <c r="J1091" s="4">
        <f t="shared" ref="J1091:J1154" si="17">SUM(G1091:I1091)</f>
        <v>129.9</v>
      </c>
    </row>
    <row r="1092" spans="1:10" x14ac:dyDescent="0.25">
      <c r="A1092" s="5">
        <v>41702</v>
      </c>
      <c r="C1092" s="6" t="s">
        <v>14</v>
      </c>
      <c r="D1092" t="s">
        <v>5</v>
      </c>
      <c r="E1092" s="7">
        <v>5.2083333333333329E-2</v>
      </c>
      <c r="F1092">
        <v>44</v>
      </c>
      <c r="G1092">
        <v>37.4</v>
      </c>
      <c r="H1092" s="4">
        <v>81.25</v>
      </c>
      <c r="I1092" s="4">
        <v>54.75</v>
      </c>
      <c r="J1092" s="4">
        <f t="shared" si="17"/>
        <v>173.4</v>
      </c>
    </row>
    <row r="1093" spans="1:10" x14ac:dyDescent="0.25">
      <c r="A1093" s="5">
        <v>41702</v>
      </c>
      <c r="C1093" s="6" t="s">
        <v>17</v>
      </c>
      <c r="D1093" t="s">
        <v>6</v>
      </c>
      <c r="E1093" s="7">
        <v>4.1666666666666664E-2</v>
      </c>
      <c r="F1093">
        <v>36</v>
      </c>
      <c r="G1093">
        <v>30.599999999999998</v>
      </c>
      <c r="H1093" s="4">
        <v>65</v>
      </c>
      <c r="I1093" s="4">
        <v>14.25</v>
      </c>
      <c r="J1093" s="4">
        <f t="shared" si="17"/>
        <v>109.85</v>
      </c>
    </row>
    <row r="1094" spans="1:10" x14ac:dyDescent="0.25">
      <c r="A1094" s="5">
        <v>41702</v>
      </c>
      <c r="C1094" s="6" t="s">
        <v>14</v>
      </c>
      <c r="D1094" t="s">
        <v>5</v>
      </c>
      <c r="E1094" s="7">
        <v>4.1666666666666664E-2</v>
      </c>
      <c r="F1094">
        <v>66</v>
      </c>
      <c r="G1094">
        <v>56.1</v>
      </c>
      <c r="H1094" s="4">
        <v>65</v>
      </c>
      <c r="I1094" s="4">
        <v>46.5</v>
      </c>
      <c r="J1094" s="4">
        <f t="shared" si="17"/>
        <v>167.6</v>
      </c>
    </row>
    <row r="1095" spans="1:10" x14ac:dyDescent="0.25">
      <c r="A1095" s="5">
        <v>41702</v>
      </c>
      <c r="C1095" s="6" t="s">
        <v>15</v>
      </c>
      <c r="D1095" t="s">
        <v>3</v>
      </c>
      <c r="E1095" s="7">
        <v>8.3333333333333329E-2</v>
      </c>
      <c r="F1095">
        <v>20</v>
      </c>
      <c r="G1095">
        <v>17</v>
      </c>
      <c r="H1095" s="4">
        <v>130</v>
      </c>
      <c r="I1095" s="4">
        <v>26.25</v>
      </c>
      <c r="J1095" s="4">
        <f t="shared" si="17"/>
        <v>173.25</v>
      </c>
    </row>
    <row r="1096" spans="1:10" x14ac:dyDescent="0.25">
      <c r="A1096" s="5">
        <v>41702</v>
      </c>
      <c r="C1096" s="6" t="s">
        <v>17</v>
      </c>
      <c r="D1096" t="s">
        <v>5</v>
      </c>
      <c r="E1096" s="7">
        <v>3.125E-2</v>
      </c>
      <c r="F1096">
        <v>62</v>
      </c>
      <c r="G1096">
        <v>52.699999999999996</v>
      </c>
      <c r="H1096" s="4">
        <v>48.75</v>
      </c>
      <c r="I1096" s="4">
        <v>0</v>
      </c>
      <c r="J1096" s="4">
        <f t="shared" si="17"/>
        <v>101.44999999999999</v>
      </c>
    </row>
    <row r="1097" spans="1:10" x14ac:dyDescent="0.25">
      <c r="A1097" s="5">
        <v>41702</v>
      </c>
      <c r="C1097" s="6" t="s">
        <v>16</v>
      </c>
      <c r="D1097" t="s">
        <v>6</v>
      </c>
      <c r="E1097" s="7">
        <v>4.1666666666666664E-2</v>
      </c>
      <c r="F1097">
        <v>68</v>
      </c>
      <c r="G1097">
        <v>57.8</v>
      </c>
      <c r="H1097" s="4">
        <v>65</v>
      </c>
      <c r="I1097" s="4">
        <v>0</v>
      </c>
      <c r="J1097" s="4">
        <f t="shared" si="17"/>
        <v>122.8</v>
      </c>
    </row>
    <row r="1098" spans="1:10" x14ac:dyDescent="0.25">
      <c r="A1098" s="5">
        <v>41702</v>
      </c>
      <c r="C1098" s="6" t="s">
        <v>17</v>
      </c>
      <c r="D1098" t="s">
        <v>6</v>
      </c>
      <c r="E1098" s="7">
        <v>8.3333333333333329E-2</v>
      </c>
      <c r="F1098">
        <v>17</v>
      </c>
      <c r="G1098">
        <v>14.45</v>
      </c>
      <c r="H1098" s="4">
        <v>130</v>
      </c>
      <c r="I1098" s="4">
        <v>12</v>
      </c>
      <c r="J1098" s="4">
        <f t="shared" si="17"/>
        <v>156.44999999999999</v>
      </c>
    </row>
    <row r="1099" spans="1:10" x14ac:dyDescent="0.25">
      <c r="A1099" s="5">
        <v>41702</v>
      </c>
      <c r="C1099" s="6" t="s">
        <v>16</v>
      </c>
      <c r="D1099" t="s">
        <v>4</v>
      </c>
      <c r="E1099" s="7">
        <v>2.0833333333333332E-2</v>
      </c>
      <c r="F1099">
        <v>28</v>
      </c>
      <c r="G1099">
        <v>23.8</v>
      </c>
      <c r="H1099" s="4">
        <v>32.5</v>
      </c>
      <c r="I1099" s="4">
        <v>34.5</v>
      </c>
      <c r="J1099" s="4">
        <f t="shared" si="17"/>
        <v>90.8</v>
      </c>
    </row>
    <row r="1100" spans="1:10" x14ac:dyDescent="0.25">
      <c r="A1100" s="5">
        <v>41702</v>
      </c>
      <c r="C1100" s="6" t="s">
        <v>17</v>
      </c>
      <c r="D1100" t="s">
        <v>4</v>
      </c>
      <c r="E1100" s="7">
        <v>6.2499999999999993E-2</v>
      </c>
      <c r="F1100">
        <v>31</v>
      </c>
      <c r="G1100">
        <v>26.349999999999998</v>
      </c>
      <c r="H1100" s="4">
        <v>97.499999999999972</v>
      </c>
      <c r="I1100" s="4">
        <v>51.75</v>
      </c>
      <c r="J1100" s="4">
        <f t="shared" si="17"/>
        <v>175.59999999999997</v>
      </c>
    </row>
    <row r="1101" spans="1:10" x14ac:dyDescent="0.25">
      <c r="A1101" s="5">
        <v>41702</v>
      </c>
      <c r="C1101" s="6" t="s">
        <v>15</v>
      </c>
      <c r="D1101" t="s">
        <v>3</v>
      </c>
      <c r="E1101" s="7">
        <v>6.2499999999999993E-2</v>
      </c>
      <c r="F1101">
        <v>22</v>
      </c>
      <c r="G1101">
        <v>18.7</v>
      </c>
      <c r="H1101" s="4">
        <v>97.499999999999972</v>
      </c>
      <c r="I1101" s="4">
        <v>0</v>
      </c>
      <c r="J1101" s="4">
        <f t="shared" si="17"/>
        <v>116.19999999999997</v>
      </c>
    </row>
    <row r="1102" spans="1:10" x14ac:dyDescent="0.25">
      <c r="A1102" s="5">
        <v>41702</v>
      </c>
      <c r="C1102" s="6" t="s">
        <v>16</v>
      </c>
      <c r="D1102" t="s">
        <v>4</v>
      </c>
      <c r="E1102" s="7">
        <v>7.2916666666666657E-2</v>
      </c>
      <c r="F1102">
        <v>28</v>
      </c>
      <c r="G1102">
        <v>23.8</v>
      </c>
      <c r="H1102" s="4">
        <v>113.75</v>
      </c>
      <c r="I1102" s="4">
        <v>0</v>
      </c>
      <c r="J1102" s="4">
        <f t="shared" si="17"/>
        <v>137.55000000000001</v>
      </c>
    </row>
    <row r="1103" spans="1:10" x14ac:dyDescent="0.25">
      <c r="A1103" s="5">
        <v>41702</v>
      </c>
      <c r="C1103" s="6" t="s">
        <v>17</v>
      </c>
      <c r="D1103" t="s">
        <v>5</v>
      </c>
      <c r="E1103" s="7">
        <v>4.1666666666666664E-2</v>
      </c>
      <c r="F1103">
        <v>40</v>
      </c>
      <c r="G1103">
        <v>34</v>
      </c>
      <c r="H1103" s="4">
        <v>65</v>
      </c>
      <c r="I1103" s="4">
        <v>63.75</v>
      </c>
      <c r="J1103" s="4">
        <f t="shared" si="17"/>
        <v>162.75</v>
      </c>
    </row>
    <row r="1104" spans="1:10" x14ac:dyDescent="0.25">
      <c r="A1104" s="5">
        <v>41702</v>
      </c>
      <c r="C1104" s="6" t="s">
        <v>17</v>
      </c>
      <c r="D1104" t="s">
        <v>4</v>
      </c>
      <c r="E1104" s="7">
        <v>4.1666666666666664E-2</v>
      </c>
      <c r="F1104">
        <v>25</v>
      </c>
      <c r="G1104">
        <v>21.25</v>
      </c>
      <c r="H1104" s="4">
        <v>65</v>
      </c>
      <c r="I1104" s="4">
        <v>30</v>
      </c>
      <c r="J1104" s="4">
        <f t="shared" si="17"/>
        <v>116.25</v>
      </c>
    </row>
    <row r="1105" spans="1:10" x14ac:dyDescent="0.25">
      <c r="A1105" s="5">
        <v>41702</v>
      </c>
      <c r="C1105" s="6" t="s">
        <v>17</v>
      </c>
      <c r="D1105" t="s">
        <v>5</v>
      </c>
      <c r="E1105" s="7">
        <v>4.1666666666666664E-2</v>
      </c>
      <c r="F1105">
        <v>49</v>
      </c>
      <c r="G1105">
        <v>41.65</v>
      </c>
      <c r="H1105" s="4">
        <v>65</v>
      </c>
      <c r="I1105" s="4">
        <v>80.25</v>
      </c>
      <c r="J1105" s="4">
        <f t="shared" si="17"/>
        <v>186.9</v>
      </c>
    </row>
    <row r="1106" spans="1:10" x14ac:dyDescent="0.25">
      <c r="A1106" s="5">
        <v>41703</v>
      </c>
      <c r="C1106" s="6" t="s">
        <v>17</v>
      </c>
      <c r="D1106" t="s">
        <v>6</v>
      </c>
      <c r="E1106" s="7">
        <v>0.10416666666666667</v>
      </c>
      <c r="F1106">
        <v>45</v>
      </c>
      <c r="G1106">
        <v>38.25</v>
      </c>
      <c r="H1106" s="4">
        <v>162.5</v>
      </c>
      <c r="I1106" s="4">
        <v>62.25</v>
      </c>
      <c r="J1106" s="4">
        <f t="shared" si="17"/>
        <v>263</v>
      </c>
    </row>
    <row r="1107" spans="1:10" x14ac:dyDescent="0.25">
      <c r="A1107" s="5">
        <v>41703</v>
      </c>
      <c r="C1107" s="6" t="s">
        <v>16</v>
      </c>
      <c r="D1107" t="s">
        <v>3</v>
      </c>
      <c r="E1107" s="7">
        <v>9.375E-2</v>
      </c>
      <c r="F1107">
        <v>15</v>
      </c>
      <c r="G1107">
        <v>12.75</v>
      </c>
      <c r="H1107" s="4">
        <v>146.25</v>
      </c>
      <c r="I1107" s="4">
        <v>0</v>
      </c>
      <c r="J1107" s="4">
        <f t="shared" si="17"/>
        <v>159</v>
      </c>
    </row>
    <row r="1108" spans="1:10" x14ac:dyDescent="0.25">
      <c r="A1108" s="5">
        <v>41703</v>
      </c>
      <c r="C1108" s="6" t="s">
        <v>14</v>
      </c>
      <c r="D1108" t="s">
        <v>6</v>
      </c>
      <c r="E1108" s="7">
        <v>5.2083333333333329E-2</v>
      </c>
      <c r="F1108">
        <v>26</v>
      </c>
      <c r="G1108">
        <v>22.099999999999998</v>
      </c>
      <c r="H1108" s="4">
        <v>81.25</v>
      </c>
      <c r="I1108" s="4">
        <v>0</v>
      </c>
      <c r="J1108" s="4">
        <f t="shared" si="17"/>
        <v>103.35</v>
      </c>
    </row>
    <row r="1109" spans="1:10" x14ac:dyDescent="0.25">
      <c r="A1109" s="5">
        <v>41703</v>
      </c>
      <c r="C1109" s="6" t="s">
        <v>13</v>
      </c>
      <c r="D1109" t="s">
        <v>6</v>
      </c>
      <c r="E1109" s="7">
        <v>2.0833333333333332E-2</v>
      </c>
      <c r="F1109">
        <v>29</v>
      </c>
      <c r="G1109">
        <v>24.65</v>
      </c>
      <c r="H1109" s="4">
        <v>32.5</v>
      </c>
      <c r="I1109" s="4">
        <v>0</v>
      </c>
      <c r="J1109" s="4">
        <f t="shared" si="17"/>
        <v>57.15</v>
      </c>
    </row>
    <row r="1110" spans="1:10" x14ac:dyDescent="0.25">
      <c r="A1110" s="5">
        <v>41703</v>
      </c>
      <c r="C1110" s="6" t="s">
        <v>16</v>
      </c>
      <c r="D1110" t="s">
        <v>5</v>
      </c>
      <c r="E1110" s="7">
        <v>2.0833333333333332E-2</v>
      </c>
      <c r="F1110">
        <v>19</v>
      </c>
      <c r="G1110">
        <v>16.149999999999999</v>
      </c>
      <c r="H1110" s="4">
        <v>32.5</v>
      </c>
      <c r="I1110" s="4">
        <v>52.5</v>
      </c>
      <c r="J1110" s="4">
        <f t="shared" si="17"/>
        <v>101.15</v>
      </c>
    </row>
    <row r="1111" spans="1:10" x14ac:dyDescent="0.25">
      <c r="A1111" s="5">
        <v>41703</v>
      </c>
      <c r="C1111" s="6" t="s">
        <v>13</v>
      </c>
      <c r="D1111" t="s">
        <v>3</v>
      </c>
      <c r="E1111" s="7">
        <v>2.0833333333333332E-2</v>
      </c>
      <c r="F1111">
        <v>9</v>
      </c>
      <c r="G1111">
        <v>7.6499999999999995</v>
      </c>
      <c r="H1111" s="4">
        <v>32.5</v>
      </c>
      <c r="I1111" s="4">
        <v>0</v>
      </c>
      <c r="J1111" s="4">
        <f t="shared" si="17"/>
        <v>40.15</v>
      </c>
    </row>
    <row r="1112" spans="1:10" x14ac:dyDescent="0.25">
      <c r="A1112" s="5">
        <v>41703</v>
      </c>
      <c r="C1112" s="6" t="s">
        <v>14</v>
      </c>
      <c r="D1112" t="s">
        <v>3</v>
      </c>
      <c r="E1112" s="7">
        <v>3.125E-2</v>
      </c>
      <c r="F1112">
        <v>44</v>
      </c>
      <c r="G1112">
        <v>37.4</v>
      </c>
      <c r="H1112" s="4">
        <v>48.75</v>
      </c>
      <c r="I1112" s="4">
        <v>66.75</v>
      </c>
      <c r="J1112" s="4">
        <f t="shared" si="17"/>
        <v>152.9</v>
      </c>
    </row>
    <row r="1113" spans="1:10" x14ac:dyDescent="0.25">
      <c r="A1113" s="5">
        <v>41703</v>
      </c>
      <c r="C1113" s="6" t="s">
        <v>14</v>
      </c>
      <c r="D1113" t="s">
        <v>5</v>
      </c>
      <c r="E1113" s="7">
        <v>5.2083333333333329E-2</v>
      </c>
      <c r="F1113">
        <v>49</v>
      </c>
      <c r="G1113">
        <v>41.65</v>
      </c>
      <c r="H1113" s="4">
        <v>81.25</v>
      </c>
      <c r="I1113" s="4">
        <v>0</v>
      </c>
      <c r="J1113" s="4">
        <f t="shared" si="17"/>
        <v>122.9</v>
      </c>
    </row>
    <row r="1114" spans="1:10" x14ac:dyDescent="0.25">
      <c r="A1114" s="5">
        <v>41703</v>
      </c>
      <c r="C1114" s="6" t="s">
        <v>16</v>
      </c>
      <c r="D1114" t="s">
        <v>6</v>
      </c>
      <c r="E1114" s="7">
        <v>7.2916666666666657E-2</v>
      </c>
      <c r="F1114">
        <v>46</v>
      </c>
      <c r="G1114">
        <v>39.1</v>
      </c>
      <c r="H1114" s="4">
        <v>113.75</v>
      </c>
      <c r="I1114" s="4">
        <v>3</v>
      </c>
      <c r="J1114" s="4">
        <f t="shared" si="17"/>
        <v>155.85</v>
      </c>
    </row>
    <row r="1115" spans="1:10" x14ac:dyDescent="0.25">
      <c r="A1115" s="5">
        <v>41703</v>
      </c>
      <c r="C1115" s="6" t="s">
        <v>13</v>
      </c>
      <c r="D1115" t="s">
        <v>4</v>
      </c>
      <c r="E1115" s="7">
        <v>2.0833333333333332E-2</v>
      </c>
      <c r="F1115">
        <v>50</v>
      </c>
      <c r="G1115">
        <v>42.5</v>
      </c>
      <c r="H1115" s="4">
        <v>32.5</v>
      </c>
      <c r="I1115" s="4">
        <v>76.5</v>
      </c>
      <c r="J1115" s="4">
        <f t="shared" si="17"/>
        <v>151.5</v>
      </c>
    </row>
    <row r="1116" spans="1:10" x14ac:dyDescent="0.25">
      <c r="A1116" s="5">
        <v>41703</v>
      </c>
      <c r="C1116" s="6" t="s">
        <v>16</v>
      </c>
      <c r="D1116" t="s">
        <v>6</v>
      </c>
      <c r="E1116" s="7">
        <v>2.0833333333333332E-2</v>
      </c>
      <c r="F1116">
        <v>63</v>
      </c>
      <c r="G1116">
        <v>53.55</v>
      </c>
      <c r="H1116" s="4">
        <v>32.5</v>
      </c>
      <c r="I1116" s="4">
        <v>0</v>
      </c>
      <c r="J1116" s="4">
        <f t="shared" si="17"/>
        <v>86.05</v>
      </c>
    </row>
    <row r="1117" spans="1:10" x14ac:dyDescent="0.25">
      <c r="A1117" s="5">
        <v>41703</v>
      </c>
      <c r="C1117" s="6" t="s">
        <v>17</v>
      </c>
      <c r="D1117" t="s">
        <v>6</v>
      </c>
      <c r="E1117" s="7">
        <v>3.125E-2</v>
      </c>
      <c r="F1117">
        <v>23</v>
      </c>
      <c r="G1117">
        <v>19.55</v>
      </c>
      <c r="H1117" s="4">
        <v>48.75</v>
      </c>
      <c r="I1117" s="4">
        <v>58.5</v>
      </c>
      <c r="J1117" s="4">
        <f t="shared" si="17"/>
        <v>126.8</v>
      </c>
    </row>
    <row r="1118" spans="1:10" x14ac:dyDescent="0.25">
      <c r="A1118" s="5">
        <v>41703</v>
      </c>
      <c r="C1118" s="6" t="s">
        <v>16</v>
      </c>
      <c r="D1118" t="s">
        <v>4</v>
      </c>
      <c r="E1118" s="7">
        <v>6.2499999999999993E-2</v>
      </c>
      <c r="F1118">
        <v>41</v>
      </c>
      <c r="G1118">
        <v>34.85</v>
      </c>
      <c r="H1118" s="4">
        <v>97.499999999999972</v>
      </c>
      <c r="I1118" s="4">
        <v>79.5</v>
      </c>
      <c r="J1118" s="4">
        <f t="shared" si="17"/>
        <v>211.84999999999997</v>
      </c>
    </row>
    <row r="1119" spans="1:10" x14ac:dyDescent="0.25">
      <c r="A1119" s="5">
        <v>41703</v>
      </c>
      <c r="C1119" s="6" t="s">
        <v>17</v>
      </c>
      <c r="D1119" t="s">
        <v>5</v>
      </c>
      <c r="E1119" s="7">
        <v>2.0833333333333332E-2</v>
      </c>
      <c r="F1119">
        <v>63</v>
      </c>
      <c r="G1119">
        <v>53.55</v>
      </c>
      <c r="H1119" s="4">
        <v>32.5</v>
      </c>
      <c r="I1119" s="4">
        <v>10.5</v>
      </c>
      <c r="J1119" s="4">
        <f t="shared" si="17"/>
        <v>96.55</v>
      </c>
    </row>
    <row r="1120" spans="1:10" x14ac:dyDescent="0.25">
      <c r="A1120" s="5">
        <v>41703</v>
      </c>
      <c r="C1120" s="6" t="s">
        <v>17</v>
      </c>
      <c r="D1120" t="s">
        <v>5</v>
      </c>
      <c r="E1120" s="7">
        <v>7.2916666666666657E-2</v>
      </c>
      <c r="F1120">
        <v>47</v>
      </c>
      <c r="G1120">
        <v>39.949999999999996</v>
      </c>
      <c r="H1120" s="4">
        <v>113.75</v>
      </c>
      <c r="I1120" s="4">
        <v>82.5</v>
      </c>
      <c r="J1120" s="4">
        <f t="shared" si="17"/>
        <v>236.2</v>
      </c>
    </row>
    <row r="1121" spans="1:10" x14ac:dyDescent="0.25">
      <c r="A1121" s="5">
        <v>41703</v>
      </c>
      <c r="C1121" s="6" t="s">
        <v>14</v>
      </c>
      <c r="D1121" t="s">
        <v>4</v>
      </c>
      <c r="E1121" s="7">
        <v>0.10416666666666667</v>
      </c>
      <c r="F1121">
        <v>61</v>
      </c>
      <c r="G1121">
        <v>51.85</v>
      </c>
      <c r="H1121" s="4">
        <v>162.5</v>
      </c>
      <c r="I1121" s="4">
        <v>40.5</v>
      </c>
      <c r="J1121" s="4">
        <f t="shared" si="17"/>
        <v>254.85</v>
      </c>
    </row>
    <row r="1122" spans="1:10" x14ac:dyDescent="0.25">
      <c r="A1122" s="5">
        <v>41703</v>
      </c>
      <c r="C1122" s="6" t="s">
        <v>16</v>
      </c>
      <c r="D1122" t="s">
        <v>4</v>
      </c>
      <c r="E1122" s="7">
        <v>3.125E-2</v>
      </c>
      <c r="F1122">
        <v>23</v>
      </c>
      <c r="G1122">
        <v>19.55</v>
      </c>
      <c r="H1122" s="4">
        <v>48.75</v>
      </c>
      <c r="I1122" s="4">
        <v>9.75</v>
      </c>
      <c r="J1122" s="4">
        <f t="shared" si="17"/>
        <v>78.05</v>
      </c>
    </row>
    <row r="1123" spans="1:10" x14ac:dyDescent="0.25">
      <c r="A1123" s="5">
        <v>41703</v>
      </c>
      <c r="C1123" s="6" t="s">
        <v>16</v>
      </c>
      <c r="D1123" t="s">
        <v>4</v>
      </c>
      <c r="E1123" s="7">
        <v>7.2916666666666657E-2</v>
      </c>
      <c r="F1123">
        <v>63</v>
      </c>
      <c r="G1123">
        <v>53.55</v>
      </c>
      <c r="H1123" s="4">
        <v>113.75</v>
      </c>
      <c r="I1123" s="4">
        <v>17.25</v>
      </c>
      <c r="J1123" s="4">
        <f t="shared" si="17"/>
        <v>184.55</v>
      </c>
    </row>
    <row r="1124" spans="1:10" x14ac:dyDescent="0.25">
      <c r="A1124" s="5">
        <v>41704</v>
      </c>
      <c r="C1124" s="6" t="s">
        <v>18</v>
      </c>
      <c r="D1124" t="s">
        <v>4</v>
      </c>
      <c r="E1124" s="7">
        <v>5.2083333333333329E-2</v>
      </c>
      <c r="F1124">
        <v>38</v>
      </c>
      <c r="G1124">
        <v>32.299999999999997</v>
      </c>
      <c r="H1124" s="4">
        <v>81.25</v>
      </c>
      <c r="I1124" s="4">
        <v>0</v>
      </c>
      <c r="J1124" s="4">
        <f t="shared" si="17"/>
        <v>113.55</v>
      </c>
    </row>
    <row r="1125" spans="1:10" x14ac:dyDescent="0.25">
      <c r="A1125" s="5">
        <v>41704</v>
      </c>
      <c r="C1125" s="6" t="s">
        <v>14</v>
      </c>
      <c r="D1125" t="s">
        <v>6</v>
      </c>
      <c r="E1125" s="7">
        <v>4.1666666666666664E-2</v>
      </c>
      <c r="F1125">
        <v>55</v>
      </c>
      <c r="G1125">
        <v>46.75</v>
      </c>
      <c r="H1125" s="4">
        <v>65</v>
      </c>
      <c r="I1125" s="4">
        <v>90.75</v>
      </c>
      <c r="J1125" s="4">
        <f t="shared" si="17"/>
        <v>202.5</v>
      </c>
    </row>
    <row r="1126" spans="1:10" x14ac:dyDescent="0.25">
      <c r="A1126" s="5">
        <v>41704</v>
      </c>
      <c r="C1126" s="6" t="s">
        <v>14</v>
      </c>
      <c r="D1126" t="s">
        <v>6</v>
      </c>
      <c r="E1126" s="7">
        <v>4.1666666666666664E-2</v>
      </c>
      <c r="F1126">
        <v>45</v>
      </c>
      <c r="G1126">
        <v>38.25</v>
      </c>
      <c r="H1126" s="4">
        <v>65</v>
      </c>
      <c r="I1126" s="4">
        <v>0</v>
      </c>
      <c r="J1126" s="4">
        <f t="shared" si="17"/>
        <v>103.25</v>
      </c>
    </row>
    <row r="1127" spans="1:10" x14ac:dyDescent="0.25">
      <c r="A1127" s="5">
        <v>41704</v>
      </c>
      <c r="C1127" s="6" t="s">
        <v>15</v>
      </c>
      <c r="D1127" t="s">
        <v>3</v>
      </c>
      <c r="E1127" s="7">
        <v>7.2916666666666657E-2</v>
      </c>
      <c r="F1127">
        <v>63</v>
      </c>
      <c r="G1127">
        <v>53.55</v>
      </c>
      <c r="H1127" s="4">
        <v>113.75</v>
      </c>
      <c r="I1127" s="4">
        <v>87</v>
      </c>
      <c r="J1127" s="4">
        <f t="shared" si="17"/>
        <v>254.3</v>
      </c>
    </row>
    <row r="1128" spans="1:10" x14ac:dyDescent="0.25">
      <c r="A1128" s="5">
        <v>41704</v>
      </c>
      <c r="C1128" s="6" t="s">
        <v>15</v>
      </c>
      <c r="D1128" t="s">
        <v>6</v>
      </c>
      <c r="E1128" s="7">
        <v>9.375E-2</v>
      </c>
      <c r="F1128">
        <v>36</v>
      </c>
      <c r="G1128">
        <v>30.599999999999998</v>
      </c>
      <c r="H1128" s="4">
        <v>146.25</v>
      </c>
      <c r="I1128" s="4">
        <v>45</v>
      </c>
      <c r="J1128" s="4">
        <f t="shared" si="17"/>
        <v>221.85</v>
      </c>
    </row>
    <row r="1129" spans="1:10" x14ac:dyDescent="0.25">
      <c r="A1129" s="5">
        <v>41704</v>
      </c>
      <c r="C1129" s="6" t="s">
        <v>14</v>
      </c>
      <c r="D1129" t="s">
        <v>6</v>
      </c>
      <c r="E1129" s="7">
        <v>8.3333333333333329E-2</v>
      </c>
      <c r="F1129">
        <v>27</v>
      </c>
      <c r="G1129">
        <v>22.95</v>
      </c>
      <c r="H1129" s="4">
        <v>130</v>
      </c>
      <c r="I1129" s="4">
        <v>15.75</v>
      </c>
      <c r="J1129" s="4">
        <f t="shared" si="17"/>
        <v>168.7</v>
      </c>
    </row>
    <row r="1130" spans="1:10" x14ac:dyDescent="0.25">
      <c r="A1130" s="5">
        <v>41704</v>
      </c>
      <c r="C1130" s="6" t="s">
        <v>14</v>
      </c>
      <c r="D1130" t="s">
        <v>5</v>
      </c>
      <c r="E1130" s="7">
        <v>6.2499999999999993E-2</v>
      </c>
      <c r="F1130">
        <v>54</v>
      </c>
      <c r="G1130">
        <v>45.9</v>
      </c>
      <c r="H1130" s="4">
        <v>97.499999999999972</v>
      </c>
      <c r="I1130" s="4">
        <v>0</v>
      </c>
      <c r="J1130" s="4">
        <f t="shared" si="17"/>
        <v>143.39999999999998</v>
      </c>
    </row>
    <row r="1131" spans="1:10" x14ac:dyDescent="0.25">
      <c r="A1131" s="5">
        <v>41704</v>
      </c>
      <c r="C1131" s="6" t="s">
        <v>15</v>
      </c>
      <c r="D1131" t="s">
        <v>5</v>
      </c>
      <c r="E1131" s="7">
        <v>0.10416666666666667</v>
      </c>
      <c r="F1131">
        <v>63</v>
      </c>
      <c r="G1131">
        <v>53.55</v>
      </c>
      <c r="H1131" s="4">
        <v>162.5</v>
      </c>
      <c r="I1131" s="4">
        <v>92.25</v>
      </c>
      <c r="J1131" s="4">
        <f t="shared" si="17"/>
        <v>308.3</v>
      </c>
    </row>
    <row r="1132" spans="1:10" x14ac:dyDescent="0.25">
      <c r="A1132" s="5">
        <v>41704</v>
      </c>
      <c r="C1132" s="6" t="s">
        <v>15</v>
      </c>
      <c r="D1132" t="s">
        <v>3</v>
      </c>
      <c r="E1132" s="7">
        <v>5.2083333333333329E-2</v>
      </c>
      <c r="F1132">
        <v>58</v>
      </c>
      <c r="G1132">
        <v>49.3</v>
      </c>
      <c r="H1132" s="4">
        <v>81.25</v>
      </c>
      <c r="I1132" s="4">
        <v>45.75</v>
      </c>
      <c r="J1132" s="4">
        <f t="shared" si="17"/>
        <v>176.3</v>
      </c>
    </row>
    <row r="1133" spans="1:10" x14ac:dyDescent="0.25">
      <c r="A1133" s="5">
        <v>41704</v>
      </c>
      <c r="C1133" s="6" t="s">
        <v>15</v>
      </c>
      <c r="D1133" t="s">
        <v>4</v>
      </c>
      <c r="E1133" s="7">
        <v>4.1666666666666664E-2</v>
      </c>
      <c r="F1133">
        <v>51</v>
      </c>
      <c r="G1133">
        <v>43.35</v>
      </c>
      <c r="H1133" s="4">
        <v>65</v>
      </c>
      <c r="I1133" s="4">
        <v>0</v>
      </c>
      <c r="J1133" s="4">
        <f t="shared" si="17"/>
        <v>108.35</v>
      </c>
    </row>
    <row r="1134" spans="1:10" x14ac:dyDescent="0.25">
      <c r="A1134" s="5">
        <v>41704</v>
      </c>
      <c r="C1134" s="6" t="s">
        <v>18</v>
      </c>
      <c r="D1134" t="s">
        <v>3</v>
      </c>
      <c r="E1134" s="7">
        <v>6.2499999999999993E-2</v>
      </c>
      <c r="F1134">
        <v>53</v>
      </c>
      <c r="G1134">
        <v>45.05</v>
      </c>
      <c r="H1134" s="4">
        <v>97.499999999999972</v>
      </c>
      <c r="I1134" s="4">
        <v>60</v>
      </c>
      <c r="J1134" s="4">
        <f t="shared" si="17"/>
        <v>202.54999999999995</v>
      </c>
    </row>
    <row r="1135" spans="1:10" x14ac:dyDescent="0.25">
      <c r="A1135" s="5">
        <v>41704</v>
      </c>
      <c r="C1135" s="6" t="s">
        <v>18</v>
      </c>
      <c r="D1135" t="s">
        <v>3</v>
      </c>
      <c r="E1135" s="7">
        <v>7.2916666666666657E-2</v>
      </c>
      <c r="F1135">
        <v>25</v>
      </c>
      <c r="G1135">
        <v>21.25</v>
      </c>
      <c r="H1135" s="4">
        <v>113.75</v>
      </c>
      <c r="I1135" s="4">
        <v>41.25</v>
      </c>
      <c r="J1135" s="4">
        <f t="shared" si="17"/>
        <v>176.25</v>
      </c>
    </row>
    <row r="1136" spans="1:10" x14ac:dyDescent="0.25">
      <c r="A1136" s="5">
        <v>41704</v>
      </c>
      <c r="C1136" s="6" t="s">
        <v>14</v>
      </c>
      <c r="D1136" t="s">
        <v>6</v>
      </c>
      <c r="E1136" s="7">
        <v>3.125E-2</v>
      </c>
      <c r="F1136">
        <v>52</v>
      </c>
      <c r="G1136">
        <v>44.199999999999996</v>
      </c>
      <c r="H1136" s="4">
        <v>48.75</v>
      </c>
      <c r="I1136" s="4">
        <v>0</v>
      </c>
      <c r="J1136" s="4">
        <f t="shared" si="17"/>
        <v>92.949999999999989</v>
      </c>
    </row>
    <row r="1137" spans="1:10" x14ac:dyDescent="0.25">
      <c r="A1137" s="5">
        <v>41704</v>
      </c>
      <c r="C1137" s="6" t="s">
        <v>14</v>
      </c>
      <c r="D1137" t="s">
        <v>6</v>
      </c>
      <c r="E1137" s="7">
        <v>4.1666666666666664E-2</v>
      </c>
      <c r="F1137">
        <v>19</v>
      </c>
      <c r="G1137">
        <v>16.149999999999999</v>
      </c>
      <c r="H1137" s="4">
        <v>65</v>
      </c>
      <c r="I1137" s="4">
        <v>0.75</v>
      </c>
      <c r="J1137" s="4">
        <f t="shared" si="17"/>
        <v>81.900000000000006</v>
      </c>
    </row>
    <row r="1138" spans="1:10" x14ac:dyDescent="0.25">
      <c r="A1138" s="5">
        <v>41704</v>
      </c>
      <c r="C1138" s="6" t="s">
        <v>14</v>
      </c>
      <c r="D1138" t="s">
        <v>5</v>
      </c>
      <c r="E1138" s="7">
        <v>5.2083333333333329E-2</v>
      </c>
      <c r="F1138">
        <v>16</v>
      </c>
      <c r="G1138">
        <v>13.6</v>
      </c>
      <c r="H1138" s="4">
        <v>81.25</v>
      </c>
      <c r="I1138" s="4">
        <v>0</v>
      </c>
      <c r="J1138" s="4">
        <f t="shared" si="17"/>
        <v>94.85</v>
      </c>
    </row>
    <row r="1139" spans="1:10" x14ac:dyDescent="0.25">
      <c r="A1139" s="5">
        <v>41704</v>
      </c>
      <c r="C1139" s="6" t="s">
        <v>14</v>
      </c>
      <c r="D1139" t="s">
        <v>5</v>
      </c>
      <c r="E1139" s="7">
        <v>6.2499999999999993E-2</v>
      </c>
      <c r="F1139">
        <v>18</v>
      </c>
      <c r="G1139">
        <v>15.299999999999999</v>
      </c>
      <c r="H1139" s="4">
        <v>97.499999999999972</v>
      </c>
      <c r="I1139" s="4">
        <v>28.5</v>
      </c>
      <c r="J1139" s="4">
        <f t="shared" si="17"/>
        <v>141.29999999999995</v>
      </c>
    </row>
    <row r="1140" spans="1:10" x14ac:dyDescent="0.25">
      <c r="A1140" s="5">
        <v>41705</v>
      </c>
      <c r="C1140" s="6" t="s">
        <v>14</v>
      </c>
      <c r="D1140" t="s">
        <v>6</v>
      </c>
      <c r="E1140" s="7">
        <v>6.2499999999999993E-2</v>
      </c>
      <c r="F1140">
        <v>40</v>
      </c>
      <c r="G1140">
        <v>34</v>
      </c>
      <c r="H1140" s="4">
        <v>97.499999999999972</v>
      </c>
      <c r="I1140" s="4">
        <v>30.75</v>
      </c>
      <c r="J1140" s="4">
        <f t="shared" si="17"/>
        <v>162.24999999999997</v>
      </c>
    </row>
    <row r="1141" spans="1:10" x14ac:dyDescent="0.25">
      <c r="A1141" s="5">
        <v>41705</v>
      </c>
      <c r="C1141" s="6" t="s">
        <v>24</v>
      </c>
      <c r="D1141" t="s">
        <v>6</v>
      </c>
      <c r="E1141" s="7">
        <v>3.125E-2</v>
      </c>
      <c r="F1141">
        <v>23</v>
      </c>
      <c r="G1141">
        <v>19.55</v>
      </c>
      <c r="H1141" s="4">
        <v>48.75</v>
      </c>
      <c r="I1141" s="4">
        <v>49.5</v>
      </c>
      <c r="J1141" s="4">
        <f t="shared" si="17"/>
        <v>117.8</v>
      </c>
    </row>
    <row r="1142" spans="1:10" x14ac:dyDescent="0.25">
      <c r="A1142" s="5">
        <v>41705</v>
      </c>
      <c r="C1142" s="6" t="s">
        <v>13</v>
      </c>
      <c r="D1142" t="s">
        <v>4</v>
      </c>
      <c r="E1142" s="7">
        <v>8.3333333333333329E-2</v>
      </c>
      <c r="F1142">
        <v>22</v>
      </c>
      <c r="G1142">
        <v>18.7</v>
      </c>
      <c r="H1142" s="4">
        <v>130</v>
      </c>
      <c r="I1142" s="4">
        <v>0.75</v>
      </c>
      <c r="J1142" s="4">
        <f t="shared" si="17"/>
        <v>149.44999999999999</v>
      </c>
    </row>
    <row r="1143" spans="1:10" x14ac:dyDescent="0.25">
      <c r="A1143" s="5">
        <v>41705</v>
      </c>
      <c r="C1143" s="6" t="s">
        <v>16</v>
      </c>
      <c r="D1143" t="s">
        <v>6</v>
      </c>
      <c r="E1143" s="7">
        <v>6.2499999999999993E-2</v>
      </c>
      <c r="F1143">
        <v>60</v>
      </c>
      <c r="G1143">
        <v>51</v>
      </c>
      <c r="H1143" s="4">
        <v>97.499999999999972</v>
      </c>
      <c r="I1143" s="4">
        <v>0</v>
      </c>
      <c r="J1143" s="4">
        <f t="shared" si="17"/>
        <v>148.49999999999997</v>
      </c>
    </row>
    <row r="1144" spans="1:10" x14ac:dyDescent="0.25">
      <c r="A1144" s="5">
        <v>41705</v>
      </c>
      <c r="C1144" s="6" t="s">
        <v>14</v>
      </c>
      <c r="D1144" t="s">
        <v>4</v>
      </c>
      <c r="E1144" s="7">
        <v>4.1666666666666664E-2</v>
      </c>
      <c r="F1144">
        <v>68</v>
      </c>
      <c r="G1144">
        <v>57.8</v>
      </c>
      <c r="H1144" s="4">
        <v>65</v>
      </c>
      <c r="I1144" s="4">
        <v>0</v>
      </c>
      <c r="J1144" s="4">
        <f t="shared" si="17"/>
        <v>122.8</v>
      </c>
    </row>
    <row r="1145" spans="1:10" x14ac:dyDescent="0.25">
      <c r="A1145" s="5">
        <v>41705</v>
      </c>
      <c r="C1145" s="6" t="s">
        <v>16</v>
      </c>
      <c r="D1145" t="s">
        <v>5</v>
      </c>
      <c r="E1145" s="7">
        <v>2.0833333333333332E-2</v>
      </c>
      <c r="F1145">
        <v>28</v>
      </c>
      <c r="G1145">
        <v>23.8</v>
      </c>
      <c r="H1145" s="4">
        <v>32.5</v>
      </c>
      <c r="I1145" s="4">
        <v>5.25</v>
      </c>
      <c r="J1145" s="4">
        <f t="shared" si="17"/>
        <v>61.55</v>
      </c>
    </row>
    <row r="1146" spans="1:10" x14ac:dyDescent="0.25">
      <c r="A1146" s="5">
        <v>41705</v>
      </c>
      <c r="C1146" s="6" t="s">
        <v>14</v>
      </c>
      <c r="D1146" t="s">
        <v>3</v>
      </c>
      <c r="E1146" s="7">
        <v>3.125E-2</v>
      </c>
      <c r="F1146">
        <v>24</v>
      </c>
      <c r="G1146">
        <v>20.399999999999999</v>
      </c>
      <c r="H1146" s="4">
        <v>48.75</v>
      </c>
      <c r="I1146" s="4">
        <v>53.25</v>
      </c>
      <c r="J1146" s="4">
        <f t="shared" si="17"/>
        <v>122.4</v>
      </c>
    </row>
    <row r="1147" spans="1:10" x14ac:dyDescent="0.25">
      <c r="A1147" s="5">
        <v>41705</v>
      </c>
      <c r="C1147" s="6" t="s">
        <v>24</v>
      </c>
      <c r="D1147" t="s">
        <v>4</v>
      </c>
      <c r="E1147" s="7">
        <v>9.375E-2</v>
      </c>
      <c r="F1147">
        <v>25</v>
      </c>
      <c r="G1147">
        <v>21.25</v>
      </c>
      <c r="H1147" s="4">
        <v>146.25</v>
      </c>
      <c r="I1147" s="4">
        <v>0</v>
      </c>
      <c r="J1147" s="4">
        <f t="shared" si="17"/>
        <v>167.5</v>
      </c>
    </row>
    <row r="1148" spans="1:10" x14ac:dyDescent="0.25">
      <c r="A1148" s="5">
        <v>41705</v>
      </c>
      <c r="C1148" s="6" t="s">
        <v>13</v>
      </c>
      <c r="D1148" t="s">
        <v>5</v>
      </c>
      <c r="E1148" s="7">
        <v>2.0833333333333332E-2</v>
      </c>
      <c r="F1148">
        <v>38</v>
      </c>
      <c r="G1148">
        <v>32.299999999999997</v>
      </c>
      <c r="H1148" s="4">
        <v>32.5</v>
      </c>
      <c r="I1148" s="4">
        <v>80.25</v>
      </c>
      <c r="J1148" s="4">
        <f t="shared" si="17"/>
        <v>145.05000000000001</v>
      </c>
    </row>
    <row r="1149" spans="1:10" x14ac:dyDescent="0.25">
      <c r="A1149" s="5">
        <v>41705</v>
      </c>
      <c r="C1149" s="6" t="s">
        <v>16</v>
      </c>
      <c r="D1149" t="s">
        <v>4</v>
      </c>
      <c r="E1149" s="7">
        <v>4.1666666666666664E-2</v>
      </c>
      <c r="F1149">
        <v>42</v>
      </c>
      <c r="G1149">
        <v>35.699999999999996</v>
      </c>
      <c r="H1149" s="4">
        <v>65</v>
      </c>
      <c r="I1149" s="4">
        <v>0</v>
      </c>
      <c r="J1149" s="4">
        <f t="shared" si="17"/>
        <v>100.69999999999999</v>
      </c>
    </row>
    <row r="1150" spans="1:10" x14ac:dyDescent="0.25">
      <c r="A1150" s="5">
        <v>41705</v>
      </c>
      <c r="C1150" s="6" t="s">
        <v>24</v>
      </c>
      <c r="D1150" t="s">
        <v>6</v>
      </c>
      <c r="E1150" s="7">
        <v>4.1666666666666664E-2</v>
      </c>
      <c r="F1150">
        <v>56</v>
      </c>
      <c r="G1150">
        <v>47.6</v>
      </c>
      <c r="H1150" s="4">
        <v>65</v>
      </c>
      <c r="I1150" s="4">
        <v>81</v>
      </c>
      <c r="J1150" s="4">
        <f t="shared" si="17"/>
        <v>193.6</v>
      </c>
    </row>
    <row r="1151" spans="1:10" x14ac:dyDescent="0.25">
      <c r="A1151" s="5">
        <v>41705</v>
      </c>
      <c r="C1151" s="6" t="s">
        <v>16</v>
      </c>
      <c r="D1151" t="s">
        <v>5</v>
      </c>
      <c r="E1151" s="7">
        <v>7.2916666666666657E-2</v>
      </c>
      <c r="F1151">
        <v>57</v>
      </c>
      <c r="G1151">
        <v>48.449999999999996</v>
      </c>
      <c r="H1151" s="4">
        <v>113.75</v>
      </c>
      <c r="I1151" s="4">
        <v>23.25</v>
      </c>
      <c r="J1151" s="4">
        <f t="shared" si="17"/>
        <v>185.45</v>
      </c>
    </row>
    <row r="1152" spans="1:10" x14ac:dyDescent="0.25">
      <c r="A1152" s="5">
        <v>41705</v>
      </c>
      <c r="C1152" s="6" t="s">
        <v>24</v>
      </c>
      <c r="D1152" t="s">
        <v>3</v>
      </c>
      <c r="E1152" s="7">
        <v>2.0833333333333332E-2</v>
      </c>
      <c r="F1152">
        <v>49</v>
      </c>
      <c r="G1152">
        <v>41.65</v>
      </c>
      <c r="H1152" s="4">
        <v>32.5</v>
      </c>
      <c r="I1152" s="4">
        <v>10.5</v>
      </c>
      <c r="J1152" s="4">
        <f t="shared" si="17"/>
        <v>84.65</v>
      </c>
    </row>
    <row r="1153" spans="1:10" x14ac:dyDescent="0.25">
      <c r="A1153" s="5">
        <v>41705</v>
      </c>
      <c r="C1153" s="6" t="s">
        <v>24</v>
      </c>
      <c r="D1153" t="s">
        <v>4</v>
      </c>
      <c r="E1153" s="7">
        <v>0.10416666666666667</v>
      </c>
      <c r="F1153">
        <v>61</v>
      </c>
      <c r="G1153">
        <v>51.85</v>
      </c>
      <c r="H1153" s="4">
        <v>162.5</v>
      </c>
      <c r="I1153" s="4">
        <v>88.5</v>
      </c>
      <c r="J1153" s="4">
        <f t="shared" si="17"/>
        <v>302.85000000000002</v>
      </c>
    </row>
    <row r="1154" spans="1:10" x14ac:dyDescent="0.25">
      <c r="A1154" s="5">
        <v>41705</v>
      </c>
      <c r="C1154" s="6" t="s">
        <v>14</v>
      </c>
      <c r="D1154" t="s">
        <v>4</v>
      </c>
      <c r="E1154" s="7">
        <v>2.0833333333333332E-2</v>
      </c>
      <c r="F1154">
        <v>14</v>
      </c>
      <c r="G1154">
        <v>11.9</v>
      </c>
      <c r="H1154" s="4">
        <v>32.5</v>
      </c>
      <c r="I1154" s="4">
        <v>0</v>
      </c>
      <c r="J1154" s="4">
        <f t="shared" si="17"/>
        <v>44.4</v>
      </c>
    </row>
    <row r="1155" spans="1:10" x14ac:dyDescent="0.25">
      <c r="A1155" s="5">
        <v>41705</v>
      </c>
      <c r="C1155" s="6" t="s">
        <v>13</v>
      </c>
      <c r="D1155" t="s">
        <v>3</v>
      </c>
      <c r="E1155" s="7">
        <v>2.0833333333333332E-2</v>
      </c>
      <c r="F1155">
        <v>20</v>
      </c>
      <c r="G1155">
        <v>17</v>
      </c>
      <c r="H1155" s="4">
        <v>32.5</v>
      </c>
      <c r="I1155" s="4">
        <v>27.75</v>
      </c>
      <c r="J1155" s="4">
        <f t="shared" ref="J1155:J1218" si="18">SUM(G1155:I1155)</f>
        <v>77.25</v>
      </c>
    </row>
    <row r="1156" spans="1:10" x14ac:dyDescent="0.25">
      <c r="A1156" s="5">
        <v>41705</v>
      </c>
      <c r="C1156" s="6" t="s">
        <v>24</v>
      </c>
      <c r="D1156" t="s">
        <v>3</v>
      </c>
      <c r="E1156" s="7">
        <v>3.125E-2</v>
      </c>
      <c r="F1156">
        <v>24</v>
      </c>
      <c r="G1156">
        <v>20.399999999999999</v>
      </c>
      <c r="H1156" s="4">
        <v>48.75</v>
      </c>
      <c r="I1156" s="4">
        <v>20.25</v>
      </c>
      <c r="J1156" s="4">
        <f t="shared" si="18"/>
        <v>89.4</v>
      </c>
    </row>
    <row r="1157" spans="1:10" x14ac:dyDescent="0.25">
      <c r="A1157" s="5">
        <v>41705</v>
      </c>
      <c r="C1157" s="6" t="s">
        <v>24</v>
      </c>
      <c r="D1157" t="s">
        <v>5</v>
      </c>
      <c r="E1157" s="7">
        <v>2.0833333333333332E-2</v>
      </c>
      <c r="F1157">
        <v>60</v>
      </c>
      <c r="G1157">
        <v>51</v>
      </c>
      <c r="H1157" s="4">
        <v>32.5</v>
      </c>
      <c r="I1157" s="4">
        <v>46.5</v>
      </c>
      <c r="J1157" s="4">
        <f t="shared" si="18"/>
        <v>130</v>
      </c>
    </row>
    <row r="1158" spans="1:10" x14ac:dyDescent="0.25">
      <c r="A1158" s="5">
        <v>41706</v>
      </c>
      <c r="C1158" s="6" t="s">
        <v>14</v>
      </c>
      <c r="D1158" t="s">
        <v>4</v>
      </c>
      <c r="E1158" s="7">
        <v>2.0833333333333332E-2</v>
      </c>
      <c r="F1158">
        <v>41</v>
      </c>
      <c r="G1158">
        <v>34.85</v>
      </c>
      <c r="H1158" s="4">
        <v>48.75</v>
      </c>
      <c r="I1158" s="4">
        <v>43.5</v>
      </c>
      <c r="J1158" s="4">
        <f t="shared" si="18"/>
        <v>127.1</v>
      </c>
    </row>
    <row r="1159" spans="1:10" x14ac:dyDescent="0.25">
      <c r="A1159" s="5">
        <v>41706</v>
      </c>
      <c r="C1159" s="6" t="s">
        <v>14</v>
      </c>
      <c r="D1159" t="s">
        <v>4</v>
      </c>
      <c r="E1159" s="7">
        <v>9.375E-2</v>
      </c>
      <c r="F1159">
        <v>12</v>
      </c>
      <c r="G1159">
        <v>10.199999999999999</v>
      </c>
      <c r="H1159" s="4">
        <v>219.375</v>
      </c>
      <c r="I1159" s="4">
        <v>6</v>
      </c>
      <c r="J1159" s="4">
        <f t="shared" si="18"/>
        <v>235.57499999999999</v>
      </c>
    </row>
    <row r="1160" spans="1:10" x14ac:dyDescent="0.25">
      <c r="A1160" s="5">
        <v>41706</v>
      </c>
      <c r="C1160" s="6" t="s">
        <v>14</v>
      </c>
      <c r="D1160" t="s">
        <v>5</v>
      </c>
      <c r="E1160" s="7">
        <v>3.125E-2</v>
      </c>
      <c r="F1160">
        <v>52</v>
      </c>
      <c r="G1160">
        <v>44.199999999999996</v>
      </c>
      <c r="H1160" s="4">
        <v>73.125</v>
      </c>
      <c r="I1160" s="4">
        <v>0</v>
      </c>
      <c r="J1160" s="4">
        <f t="shared" si="18"/>
        <v>117.32499999999999</v>
      </c>
    </row>
    <row r="1161" spans="1:10" x14ac:dyDescent="0.25">
      <c r="A1161" s="5">
        <v>41706</v>
      </c>
      <c r="C1161" s="6" t="s">
        <v>14</v>
      </c>
      <c r="D1161" t="s">
        <v>5</v>
      </c>
      <c r="E1161" s="7">
        <v>3.125E-2</v>
      </c>
      <c r="F1161">
        <v>12</v>
      </c>
      <c r="G1161">
        <v>10.199999999999999</v>
      </c>
      <c r="H1161" s="4">
        <v>73.125</v>
      </c>
      <c r="I1161" s="4">
        <v>42.75</v>
      </c>
      <c r="J1161" s="4">
        <f t="shared" si="18"/>
        <v>126.075</v>
      </c>
    </row>
    <row r="1162" spans="1:10" x14ac:dyDescent="0.25">
      <c r="A1162" s="5">
        <v>41706</v>
      </c>
      <c r="C1162" s="6" t="s">
        <v>13</v>
      </c>
      <c r="D1162" t="s">
        <v>5</v>
      </c>
      <c r="E1162" s="7">
        <v>0.10416666666666667</v>
      </c>
      <c r="F1162">
        <v>31</v>
      </c>
      <c r="G1162">
        <v>26.349999999999998</v>
      </c>
      <c r="H1162" s="4">
        <v>243.75</v>
      </c>
      <c r="I1162" s="4">
        <v>87</v>
      </c>
      <c r="J1162" s="4">
        <f t="shared" si="18"/>
        <v>357.1</v>
      </c>
    </row>
    <row r="1163" spans="1:10" x14ac:dyDescent="0.25">
      <c r="A1163" s="5">
        <v>41706</v>
      </c>
      <c r="C1163" s="6" t="s">
        <v>13</v>
      </c>
      <c r="D1163" t="s">
        <v>6</v>
      </c>
      <c r="E1163" s="7">
        <v>5.2083333333333329E-2</v>
      </c>
      <c r="F1163">
        <v>58</v>
      </c>
      <c r="G1163">
        <v>49.3</v>
      </c>
      <c r="H1163" s="4">
        <v>121.875</v>
      </c>
      <c r="I1163" s="4">
        <v>17.25</v>
      </c>
      <c r="J1163" s="4">
        <f t="shared" si="18"/>
        <v>188.42500000000001</v>
      </c>
    </row>
    <row r="1164" spans="1:10" x14ac:dyDescent="0.25">
      <c r="A1164" s="5">
        <v>41706</v>
      </c>
      <c r="C1164" s="6" t="s">
        <v>14</v>
      </c>
      <c r="D1164" t="s">
        <v>3</v>
      </c>
      <c r="E1164" s="7">
        <v>6.2499999999999993E-2</v>
      </c>
      <c r="F1164">
        <v>16</v>
      </c>
      <c r="G1164">
        <v>13.6</v>
      </c>
      <c r="H1164" s="4">
        <v>146.24999999999994</v>
      </c>
      <c r="I1164" s="4">
        <v>0</v>
      </c>
      <c r="J1164" s="4">
        <f t="shared" si="18"/>
        <v>159.84999999999994</v>
      </c>
    </row>
    <row r="1165" spans="1:10" x14ac:dyDescent="0.25">
      <c r="A1165" s="5">
        <v>41706</v>
      </c>
      <c r="C1165" s="6" t="s">
        <v>13</v>
      </c>
      <c r="D1165" t="s">
        <v>3</v>
      </c>
      <c r="E1165" s="7">
        <v>6.2499999999999993E-2</v>
      </c>
      <c r="F1165">
        <v>62</v>
      </c>
      <c r="G1165">
        <v>52.699999999999996</v>
      </c>
      <c r="H1165" s="4">
        <v>146.24999999999994</v>
      </c>
      <c r="I1165" s="4">
        <v>54</v>
      </c>
      <c r="J1165" s="4">
        <f t="shared" si="18"/>
        <v>252.94999999999993</v>
      </c>
    </row>
    <row r="1166" spans="1:10" x14ac:dyDescent="0.25">
      <c r="A1166" s="5">
        <v>41706</v>
      </c>
      <c r="C1166" s="6" t="s">
        <v>14</v>
      </c>
      <c r="D1166" t="s">
        <v>4</v>
      </c>
      <c r="E1166" s="7">
        <v>5.2083333333333329E-2</v>
      </c>
      <c r="F1166">
        <v>42</v>
      </c>
      <c r="G1166">
        <v>35.699999999999996</v>
      </c>
      <c r="H1166" s="4">
        <v>121.875</v>
      </c>
      <c r="I1166" s="4">
        <v>0</v>
      </c>
      <c r="J1166" s="4">
        <f t="shared" si="18"/>
        <v>157.57499999999999</v>
      </c>
    </row>
    <row r="1167" spans="1:10" x14ac:dyDescent="0.25">
      <c r="A1167" s="5">
        <v>41706</v>
      </c>
      <c r="C1167" s="6" t="s">
        <v>13</v>
      </c>
      <c r="D1167" t="s">
        <v>6</v>
      </c>
      <c r="E1167" s="7">
        <v>2.0833333333333332E-2</v>
      </c>
      <c r="F1167">
        <v>57</v>
      </c>
      <c r="G1167">
        <v>48.449999999999996</v>
      </c>
      <c r="H1167" s="4">
        <v>48.75</v>
      </c>
      <c r="I1167" s="4">
        <v>42.75</v>
      </c>
      <c r="J1167" s="4">
        <f t="shared" si="18"/>
        <v>139.94999999999999</v>
      </c>
    </row>
    <row r="1168" spans="1:10" x14ac:dyDescent="0.25">
      <c r="A1168" s="5">
        <v>41706</v>
      </c>
      <c r="C1168" s="6" t="s">
        <v>14</v>
      </c>
      <c r="D1168" t="s">
        <v>6</v>
      </c>
      <c r="E1168" s="7">
        <v>5.2083333333333329E-2</v>
      </c>
      <c r="F1168">
        <v>52</v>
      </c>
      <c r="G1168">
        <v>44.199999999999996</v>
      </c>
      <c r="H1168" s="4">
        <v>121.875</v>
      </c>
      <c r="I1168" s="4">
        <v>55.5</v>
      </c>
      <c r="J1168" s="4">
        <f t="shared" si="18"/>
        <v>221.57499999999999</v>
      </c>
    </row>
    <row r="1169" spans="1:10" x14ac:dyDescent="0.25">
      <c r="A1169" s="5">
        <v>41706</v>
      </c>
      <c r="C1169" s="6" t="s">
        <v>14</v>
      </c>
      <c r="D1169" t="s">
        <v>4</v>
      </c>
      <c r="E1169" s="7">
        <v>0.10416666666666667</v>
      </c>
      <c r="F1169">
        <v>52</v>
      </c>
      <c r="G1169">
        <v>44.199999999999996</v>
      </c>
      <c r="H1169" s="4">
        <v>243.75</v>
      </c>
      <c r="I1169" s="4">
        <v>76.5</v>
      </c>
      <c r="J1169" s="4">
        <f t="shared" si="18"/>
        <v>364.45</v>
      </c>
    </row>
    <row r="1170" spans="1:10" x14ac:dyDescent="0.25">
      <c r="A1170" s="5">
        <v>41706</v>
      </c>
      <c r="C1170" s="6" t="s">
        <v>13</v>
      </c>
      <c r="D1170" t="s">
        <v>3</v>
      </c>
      <c r="E1170" s="7">
        <v>7.2916666666666657E-2</v>
      </c>
      <c r="F1170">
        <v>11</v>
      </c>
      <c r="G1170">
        <v>9.35</v>
      </c>
      <c r="H1170" s="4">
        <v>170.625</v>
      </c>
      <c r="I1170" s="4">
        <v>42.75</v>
      </c>
      <c r="J1170" s="4">
        <f t="shared" si="18"/>
        <v>222.72499999999999</v>
      </c>
    </row>
    <row r="1171" spans="1:10" x14ac:dyDescent="0.25">
      <c r="A1171" s="5">
        <v>41706</v>
      </c>
      <c r="C1171" s="6" t="s">
        <v>14</v>
      </c>
      <c r="D1171" t="s">
        <v>6</v>
      </c>
      <c r="E1171" s="7">
        <v>9.375E-2</v>
      </c>
      <c r="F1171">
        <v>32</v>
      </c>
      <c r="G1171">
        <v>27.2</v>
      </c>
      <c r="H1171" s="4">
        <v>219.375</v>
      </c>
      <c r="I1171" s="4">
        <v>0</v>
      </c>
      <c r="J1171" s="4">
        <f t="shared" si="18"/>
        <v>246.57499999999999</v>
      </c>
    </row>
    <row r="1172" spans="1:10" x14ac:dyDescent="0.25">
      <c r="A1172" s="5">
        <v>41706</v>
      </c>
      <c r="C1172" s="6" t="s">
        <v>14</v>
      </c>
      <c r="D1172" t="s">
        <v>6</v>
      </c>
      <c r="E1172" s="7">
        <v>4.1666666666666664E-2</v>
      </c>
      <c r="F1172">
        <v>56</v>
      </c>
      <c r="G1172">
        <v>47.6</v>
      </c>
      <c r="H1172" s="4">
        <v>97.5</v>
      </c>
      <c r="I1172" s="4">
        <v>10.5</v>
      </c>
      <c r="J1172" s="4">
        <f t="shared" si="18"/>
        <v>155.6</v>
      </c>
    </row>
    <row r="1173" spans="1:10" x14ac:dyDescent="0.25">
      <c r="A1173" s="5">
        <v>41706</v>
      </c>
      <c r="C1173" s="6" t="s">
        <v>14</v>
      </c>
      <c r="D1173" t="s">
        <v>3</v>
      </c>
      <c r="E1173" s="7">
        <v>2.0833333333333332E-2</v>
      </c>
      <c r="F1173">
        <v>56</v>
      </c>
      <c r="G1173">
        <v>47.6</v>
      </c>
      <c r="H1173" s="4">
        <v>48.75</v>
      </c>
      <c r="I1173" s="4">
        <v>80.25</v>
      </c>
      <c r="J1173" s="4">
        <f t="shared" si="18"/>
        <v>176.6</v>
      </c>
    </row>
    <row r="1174" spans="1:10" x14ac:dyDescent="0.25">
      <c r="A1174" s="5">
        <v>41706</v>
      </c>
      <c r="C1174" s="6" t="s">
        <v>13</v>
      </c>
      <c r="D1174" t="s">
        <v>5</v>
      </c>
      <c r="E1174" s="7">
        <v>4.1666666666666664E-2</v>
      </c>
      <c r="F1174">
        <v>12</v>
      </c>
      <c r="G1174">
        <v>10.199999999999999</v>
      </c>
      <c r="H1174" s="4">
        <v>97.5</v>
      </c>
      <c r="I1174" s="4">
        <v>3.75</v>
      </c>
      <c r="J1174" s="4">
        <f t="shared" si="18"/>
        <v>111.45</v>
      </c>
    </row>
    <row r="1175" spans="1:10" x14ac:dyDescent="0.25">
      <c r="A1175" s="5">
        <v>41707</v>
      </c>
      <c r="C1175" s="6" t="s">
        <v>18</v>
      </c>
      <c r="D1175" t="s">
        <v>5</v>
      </c>
      <c r="E1175" s="7">
        <v>7.2916666666666657E-2</v>
      </c>
      <c r="F1175">
        <v>32</v>
      </c>
      <c r="G1175">
        <v>27.2</v>
      </c>
      <c r="H1175" s="4">
        <v>170.625</v>
      </c>
      <c r="I1175" s="4">
        <v>0</v>
      </c>
      <c r="J1175" s="4">
        <f t="shared" si="18"/>
        <v>197.82499999999999</v>
      </c>
    </row>
    <row r="1176" spans="1:10" x14ac:dyDescent="0.25">
      <c r="A1176" s="5">
        <v>41707</v>
      </c>
      <c r="C1176" s="6" t="s">
        <v>14</v>
      </c>
      <c r="D1176" t="s">
        <v>3</v>
      </c>
      <c r="E1176" s="7">
        <v>4.1666666666666664E-2</v>
      </c>
      <c r="F1176">
        <v>11</v>
      </c>
      <c r="G1176">
        <v>9.35</v>
      </c>
      <c r="H1176" s="4">
        <v>97.5</v>
      </c>
      <c r="I1176" s="4">
        <v>11.25</v>
      </c>
      <c r="J1176" s="4">
        <f t="shared" si="18"/>
        <v>118.1</v>
      </c>
    </row>
    <row r="1177" spans="1:10" x14ac:dyDescent="0.25">
      <c r="A1177" s="5">
        <v>41707</v>
      </c>
      <c r="C1177" s="6" t="s">
        <v>14</v>
      </c>
      <c r="D1177" t="s">
        <v>5</v>
      </c>
      <c r="E1177" s="7">
        <v>7.2916666666666657E-2</v>
      </c>
      <c r="F1177">
        <v>36</v>
      </c>
      <c r="G1177">
        <v>30.599999999999998</v>
      </c>
      <c r="H1177" s="4">
        <v>170.625</v>
      </c>
      <c r="I1177" s="4">
        <v>6</v>
      </c>
      <c r="J1177" s="4">
        <f t="shared" si="18"/>
        <v>207.22499999999999</v>
      </c>
    </row>
    <row r="1178" spans="1:10" x14ac:dyDescent="0.25">
      <c r="A1178" s="5">
        <v>41707</v>
      </c>
      <c r="C1178" s="6" t="s">
        <v>14</v>
      </c>
      <c r="D1178" t="s">
        <v>3</v>
      </c>
      <c r="E1178" s="7">
        <v>4.1666666666666664E-2</v>
      </c>
      <c r="F1178">
        <v>40</v>
      </c>
      <c r="G1178">
        <v>34</v>
      </c>
      <c r="H1178" s="4">
        <v>97.5</v>
      </c>
      <c r="I1178" s="4">
        <v>0</v>
      </c>
      <c r="J1178" s="4">
        <f t="shared" si="18"/>
        <v>131.5</v>
      </c>
    </row>
    <row r="1179" spans="1:10" x14ac:dyDescent="0.25">
      <c r="A1179" s="5">
        <v>41707</v>
      </c>
      <c r="C1179" s="6" t="s">
        <v>18</v>
      </c>
      <c r="D1179" t="s">
        <v>4</v>
      </c>
      <c r="E1179" s="7">
        <v>8.3333333333333329E-2</v>
      </c>
      <c r="F1179">
        <v>13</v>
      </c>
      <c r="G1179">
        <v>11.049999999999999</v>
      </c>
      <c r="H1179" s="4">
        <v>195</v>
      </c>
      <c r="I1179" s="4">
        <v>35.25</v>
      </c>
      <c r="J1179" s="4">
        <f t="shared" si="18"/>
        <v>241.3</v>
      </c>
    </row>
    <row r="1180" spans="1:10" x14ac:dyDescent="0.25">
      <c r="A1180" s="5">
        <v>41707</v>
      </c>
      <c r="C1180" s="6" t="s">
        <v>17</v>
      </c>
      <c r="D1180" t="s">
        <v>6</v>
      </c>
      <c r="E1180" s="7">
        <v>3.125E-2</v>
      </c>
      <c r="F1180">
        <v>24</v>
      </c>
      <c r="G1180">
        <v>20.399999999999999</v>
      </c>
      <c r="H1180" s="4">
        <v>73.125</v>
      </c>
      <c r="I1180" s="4">
        <v>0</v>
      </c>
      <c r="J1180" s="4">
        <f t="shared" si="18"/>
        <v>93.525000000000006</v>
      </c>
    </row>
    <row r="1181" spans="1:10" x14ac:dyDescent="0.25">
      <c r="A1181" s="5">
        <v>41707</v>
      </c>
      <c r="C1181" s="6" t="s">
        <v>14</v>
      </c>
      <c r="D1181" t="s">
        <v>6</v>
      </c>
      <c r="E1181" s="7">
        <v>3.125E-2</v>
      </c>
      <c r="F1181">
        <v>32</v>
      </c>
      <c r="G1181">
        <v>27.2</v>
      </c>
      <c r="H1181" s="4">
        <v>73.125</v>
      </c>
      <c r="I1181" s="4">
        <v>68.25</v>
      </c>
      <c r="J1181" s="4">
        <f t="shared" si="18"/>
        <v>168.57499999999999</v>
      </c>
    </row>
    <row r="1182" spans="1:10" x14ac:dyDescent="0.25">
      <c r="A1182" s="5">
        <v>41707</v>
      </c>
      <c r="C1182" s="6" t="s">
        <v>17</v>
      </c>
      <c r="D1182" t="s">
        <v>3</v>
      </c>
      <c r="E1182" s="7">
        <v>7.2916666666666657E-2</v>
      </c>
      <c r="F1182">
        <v>29</v>
      </c>
      <c r="G1182">
        <v>24.65</v>
      </c>
      <c r="H1182" s="4">
        <v>170.625</v>
      </c>
      <c r="I1182" s="4">
        <v>0</v>
      </c>
      <c r="J1182" s="4">
        <f t="shared" si="18"/>
        <v>195.27500000000001</v>
      </c>
    </row>
    <row r="1183" spans="1:10" x14ac:dyDescent="0.25">
      <c r="A1183" s="5">
        <v>41707</v>
      </c>
      <c r="C1183" s="6" t="s">
        <v>18</v>
      </c>
      <c r="D1183" t="s">
        <v>4</v>
      </c>
      <c r="E1183" s="7">
        <v>4.1666666666666664E-2</v>
      </c>
      <c r="F1183">
        <v>38</v>
      </c>
      <c r="G1183">
        <v>32.299999999999997</v>
      </c>
      <c r="H1183" s="4">
        <v>97.5</v>
      </c>
      <c r="I1183" s="4">
        <v>0</v>
      </c>
      <c r="J1183" s="4">
        <f t="shared" si="18"/>
        <v>129.80000000000001</v>
      </c>
    </row>
    <row r="1184" spans="1:10" x14ac:dyDescent="0.25">
      <c r="A1184" s="5">
        <v>41707</v>
      </c>
      <c r="C1184" s="6" t="s">
        <v>17</v>
      </c>
      <c r="D1184" t="s">
        <v>5</v>
      </c>
      <c r="E1184" s="7">
        <v>3.125E-2</v>
      </c>
      <c r="F1184">
        <v>50</v>
      </c>
      <c r="G1184">
        <v>42.5</v>
      </c>
      <c r="H1184" s="4">
        <v>73.125</v>
      </c>
      <c r="I1184" s="4">
        <v>59.25</v>
      </c>
      <c r="J1184" s="4">
        <f t="shared" si="18"/>
        <v>174.875</v>
      </c>
    </row>
    <row r="1185" spans="1:10" x14ac:dyDescent="0.25">
      <c r="A1185" s="5">
        <v>41707</v>
      </c>
      <c r="C1185" s="6" t="s">
        <v>14</v>
      </c>
      <c r="D1185" t="s">
        <v>3</v>
      </c>
      <c r="E1185" s="7">
        <v>3.125E-2</v>
      </c>
      <c r="F1185">
        <v>47</v>
      </c>
      <c r="G1185">
        <v>39.949999999999996</v>
      </c>
      <c r="H1185" s="4">
        <v>73.125</v>
      </c>
      <c r="I1185" s="4">
        <v>24</v>
      </c>
      <c r="J1185" s="4">
        <f t="shared" si="18"/>
        <v>137.07499999999999</v>
      </c>
    </row>
    <row r="1186" spans="1:10" x14ac:dyDescent="0.25">
      <c r="A1186" s="5">
        <v>41707</v>
      </c>
      <c r="C1186" s="6" t="s">
        <v>14</v>
      </c>
      <c r="D1186" t="s">
        <v>4</v>
      </c>
      <c r="E1186" s="7">
        <v>6.2499999999999993E-2</v>
      </c>
      <c r="F1186">
        <v>56</v>
      </c>
      <c r="G1186">
        <v>47.6</v>
      </c>
      <c r="H1186" s="4">
        <v>146.24999999999994</v>
      </c>
      <c r="I1186" s="4">
        <v>15.75</v>
      </c>
      <c r="J1186" s="4">
        <f t="shared" si="18"/>
        <v>209.59999999999994</v>
      </c>
    </row>
    <row r="1187" spans="1:10" x14ac:dyDescent="0.25">
      <c r="A1187" s="5">
        <v>41707</v>
      </c>
      <c r="C1187" s="6" t="s">
        <v>18</v>
      </c>
      <c r="D1187" t="s">
        <v>3</v>
      </c>
      <c r="E1187" s="7">
        <v>5.2083333333333329E-2</v>
      </c>
      <c r="F1187">
        <v>16</v>
      </c>
      <c r="G1187">
        <v>13.6</v>
      </c>
      <c r="H1187" s="4">
        <v>121.875</v>
      </c>
      <c r="I1187" s="4">
        <v>69.75</v>
      </c>
      <c r="J1187" s="4">
        <f t="shared" si="18"/>
        <v>205.22499999999999</v>
      </c>
    </row>
    <row r="1188" spans="1:10" x14ac:dyDescent="0.25">
      <c r="A1188" s="5">
        <v>41707</v>
      </c>
      <c r="C1188" s="6" t="s">
        <v>17</v>
      </c>
      <c r="D1188" t="s">
        <v>5</v>
      </c>
      <c r="E1188" s="7">
        <v>2.0833333333333332E-2</v>
      </c>
      <c r="F1188">
        <v>54</v>
      </c>
      <c r="G1188">
        <v>45.9</v>
      </c>
      <c r="H1188" s="4">
        <v>48.75</v>
      </c>
      <c r="I1188" s="4">
        <v>12.75</v>
      </c>
      <c r="J1188" s="4">
        <f t="shared" si="18"/>
        <v>107.4</v>
      </c>
    </row>
    <row r="1189" spans="1:10" x14ac:dyDescent="0.25">
      <c r="A1189" s="5">
        <v>41707</v>
      </c>
      <c r="C1189" s="6" t="s">
        <v>14</v>
      </c>
      <c r="D1189" t="s">
        <v>4</v>
      </c>
      <c r="E1189" s="7">
        <v>2.0833333333333332E-2</v>
      </c>
      <c r="F1189">
        <v>29</v>
      </c>
      <c r="G1189">
        <v>24.65</v>
      </c>
      <c r="H1189" s="4">
        <v>48.75</v>
      </c>
      <c r="I1189" s="4">
        <v>0</v>
      </c>
      <c r="J1189" s="4">
        <f t="shared" si="18"/>
        <v>73.400000000000006</v>
      </c>
    </row>
    <row r="1190" spans="1:10" x14ac:dyDescent="0.25">
      <c r="A1190" s="5">
        <v>41707</v>
      </c>
      <c r="C1190" s="6" t="s">
        <v>17</v>
      </c>
      <c r="D1190" t="s">
        <v>3</v>
      </c>
      <c r="E1190" s="7">
        <v>5.2083333333333329E-2</v>
      </c>
      <c r="F1190">
        <v>21</v>
      </c>
      <c r="G1190">
        <v>17.849999999999998</v>
      </c>
      <c r="H1190" s="4">
        <v>121.875</v>
      </c>
      <c r="I1190" s="4">
        <v>59.25</v>
      </c>
      <c r="J1190" s="4">
        <f t="shared" si="18"/>
        <v>198.97499999999999</v>
      </c>
    </row>
    <row r="1191" spans="1:10" x14ac:dyDescent="0.25">
      <c r="A1191" s="5">
        <v>41707</v>
      </c>
      <c r="C1191" s="6" t="s">
        <v>17</v>
      </c>
      <c r="D1191" t="s">
        <v>3</v>
      </c>
      <c r="E1191" s="7">
        <v>3.125E-2</v>
      </c>
      <c r="F1191">
        <v>18</v>
      </c>
      <c r="G1191">
        <v>15.299999999999999</v>
      </c>
      <c r="H1191" s="4">
        <v>73.125</v>
      </c>
      <c r="I1191" s="4">
        <v>49.5</v>
      </c>
      <c r="J1191" s="4">
        <f t="shared" si="18"/>
        <v>137.92500000000001</v>
      </c>
    </row>
    <row r="1192" spans="1:10" x14ac:dyDescent="0.25">
      <c r="A1192" s="5">
        <v>41707</v>
      </c>
      <c r="C1192" s="6" t="s">
        <v>17</v>
      </c>
      <c r="D1192" t="s">
        <v>6</v>
      </c>
      <c r="E1192" s="7">
        <v>3.125E-2</v>
      </c>
      <c r="F1192">
        <v>58</v>
      </c>
      <c r="G1192">
        <v>49.3</v>
      </c>
      <c r="H1192" s="4">
        <v>73.125</v>
      </c>
      <c r="I1192" s="4">
        <v>49.5</v>
      </c>
      <c r="J1192" s="4">
        <f t="shared" si="18"/>
        <v>171.92500000000001</v>
      </c>
    </row>
    <row r="1193" spans="1:10" x14ac:dyDescent="0.25">
      <c r="A1193" s="5">
        <v>41708</v>
      </c>
      <c r="C1193" s="6" t="s">
        <v>24</v>
      </c>
      <c r="D1193" t="s">
        <v>4</v>
      </c>
      <c r="E1193" s="7">
        <v>5.2083333333333329E-2</v>
      </c>
      <c r="F1193">
        <v>54</v>
      </c>
      <c r="G1193">
        <v>45.9</v>
      </c>
      <c r="H1193" s="4">
        <v>81.25</v>
      </c>
      <c r="I1193" s="4">
        <v>0</v>
      </c>
      <c r="J1193" s="4">
        <f t="shared" si="18"/>
        <v>127.15</v>
      </c>
    </row>
    <row r="1194" spans="1:10" x14ac:dyDescent="0.25">
      <c r="A1194" s="5">
        <v>41708</v>
      </c>
      <c r="C1194" s="6" t="s">
        <v>24</v>
      </c>
      <c r="D1194" t="s">
        <v>5</v>
      </c>
      <c r="E1194" s="7">
        <v>7.2916666666666657E-2</v>
      </c>
      <c r="F1194">
        <v>55</v>
      </c>
      <c r="G1194">
        <v>46.75</v>
      </c>
      <c r="H1194" s="4">
        <v>113.75</v>
      </c>
      <c r="I1194" s="4">
        <v>0</v>
      </c>
      <c r="J1194" s="4">
        <f t="shared" si="18"/>
        <v>160.5</v>
      </c>
    </row>
    <row r="1195" spans="1:10" x14ac:dyDescent="0.25">
      <c r="A1195" s="5">
        <v>41708</v>
      </c>
      <c r="C1195" s="6" t="s">
        <v>18</v>
      </c>
      <c r="D1195" t="s">
        <v>5</v>
      </c>
      <c r="E1195" s="7">
        <v>5.2083333333333329E-2</v>
      </c>
      <c r="F1195">
        <v>49</v>
      </c>
      <c r="G1195">
        <v>41.65</v>
      </c>
      <c r="H1195" s="4">
        <v>81.25</v>
      </c>
      <c r="I1195" s="4">
        <v>0</v>
      </c>
      <c r="J1195" s="4">
        <f t="shared" si="18"/>
        <v>122.9</v>
      </c>
    </row>
    <row r="1196" spans="1:10" x14ac:dyDescent="0.25">
      <c r="A1196" s="5">
        <v>41708</v>
      </c>
      <c r="C1196" s="6" t="s">
        <v>24</v>
      </c>
      <c r="D1196" t="s">
        <v>3</v>
      </c>
      <c r="E1196" s="7">
        <v>2.0833333333333332E-2</v>
      </c>
      <c r="F1196">
        <v>41</v>
      </c>
      <c r="G1196">
        <v>34.85</v>
      </c>
      <c r="H1196" s="4">
        <v>32.5</v>
      </c>
      <c r="I1196" s="4">
        <v>51.75</v>
      </c>
      <c r="J1196" s="4">
        <f t="shared" si="18"/>
        <v>119.1</v>
      </c>
    </row>
    <row r="1197" spans="1:10" x14ac:dyDescent="0.25">
      <c r="A1197" s="5">
        <v>41708</v>
      </c>
      <c r="C1197" s="6" t="s">
        <v>18</v>
      </c>
      <c r="D1197" t="s">
        <v>3</v>
      </c>
      <c r="E1197" s="7">
        <v>4.1666666666666664E-2</v>
      </c>
      <c r="F1197">
        <v>17</v>
      </c>
      <c r="G1197">
        <v>14.45</v>
      </c>
      <c r="H1197" s="4">
        <v>65</v>
      </c>
      <c r="I1197" s="4">
        <v>0</v>
      </c>
      <c r="J1197" s="4">
        <f t="shared" si="18"/>
        <v>79.45</v>
      </c>
    </row>
    <row r="1198" spans="1:10" x14ac:dyDescent="0.25">
      <c r="A1198" s="5">
        <v>41708</v>
      </c>
      <c r="C1198" s="6" t="s">
        <v>24</v>
      </c>
      <c r="D1198" t="s">
        <v>4</v>
      </c>
      <c r="E1198" s="7">
        <v>7.2916666666666657E-2</v>
      </c>
      <c r="F1198">
        <v>65</v>
      </c>
      <c r="G1198">
        <v>55.25</v>
      </c>
      <c r="H1198" s="4">
        <v>113.75</v>
      </c>
      <c r="I1198" s="4">
        <v>40.5</v>
      </c>
      <c r="J1198" s="4">
        <f t="shared" si="18"/>
        <v>209.5</v>
      </c>
    </row>
    <row r="1199" spans="1:10" x14ac:dyDescent="0.25">
      <c r="A1199" s="5">
        <v>41708</v>
      </c>
      <c r="C1199" s="6" t="s">
        <v>15</v>
      </c>
      <c r="D1199" t="s">
        <v>3</v>
      </c>
      <c r="E1199" s="7">
        <v>2.0833333333333332E-2</v>
      </c>
      <c r="F1199">
        <v>54</v>
      </c>
      <c r="G1199">
        <v>45.9</v>
      </c>
      <c r="H1199" s="4">
        <v>32.5</v>
      </c>
      <c r="I1199" s="4">
        <v>0</v>
      </c>
      <c r="J1199" s="4">
        <f t="shared" si="18"/>
        <v>78.400000000000006</v>
      </c>
    </row>
    <row r="1200" spans="1:10" x14ac:dyDescent="0.25">
      <c r="A1200" s="5">
        <v>41708</v>
      </c>
      <c r="C1200" s="6" t="s">
        <v>14</v>
      </c>
      <c r="D1200" t="s">
        <v>3</v>
      </c>
      <c r="E1200" s="7">
        <v>2.0833333333333332E-2</v>
      </c>
      <c r="F1200">
        <v>24</v>
      </c>
      <c r="G1200">
        <v>20.399999999999999</v>
      </c>
      <c r="H1200" s="4">
        <v>32.5</v>
      </c>
      <c r="I1200" s="4">
        <v>21</v>
      </c>
      <c r="J1200" s="4">
        <f t="shared" si="18"/>
        <v>73.900000000000006</v>
      </c>
    </row>
    <row r="1201" spans="1:10" x14ac:dyDescent="0.25">
      <c r="A1201" s="5">
        <v>41708</v>
      </c>
      <c r="C1201" s="6" t="s">
        <v>24</v>
      </c>
      <c r="D1201" t="s">
        <v>6</v>
      </c>
      <c r="E1201" s="7">
        <v>3.125E-2</v>
      </c>
      <c r="F1201">
        <v>39</v>
      </c>
      <c r="G1201">
        <v>33.15</v>
      </c>
      <c r="H1201" s="4">
        <v>48.75</v>
      </c>
      <c r="I1201" s="4">
        <v>38.25</v>
      </c>
      <c r="J1201" s="4">
        <f t="shared" si="18"/>
        <v>120.15</v>
      </c>
    </row>
    <row r="1202" spans="1:10" x14ac:dyDescent="0.25">
      <c r="A1202" s="5">
        <v>41708</v>
      </c>
      <c r="C1202" s="6" t="s">
        <v>14</v>
      </c>
      <c r="D1202" t="s">
        <v>4</v>
      </c>
      <c r="E1202" s="7">
        <v>3.125E-2</v>
      </c>
      <c r="F1202">
        <v>65</v>
      </c>
      <c r="G1202">
        <v>55.25</v>
      </c>
      <c r="H1202" s="4">
        <v>48.75</v>
      </c>
      <c r="I1202" s="4">
        <v>18.75</v>
      </c>
      <c r="J1202" s="4">
        <f t="shared" si="18"/>
        <v>122.75</v>
      </c>
    </row>
    <row r="1203" spans="1:10" x14ac:dyDescent="0.25">
      <c r="A1203" s="5">
        <v>41708</v>
      </c>
      <c r="C1203" s="6" t="s">
        <v>15</v>
      </c>
      <c r="D1203" t="s">
        <v>4</v>
      </c>
      <c r="E1203" s="7">
        <v>4.1666666666666664E-2</v>
      </c>
      <c r="F1203">
        <v>12</v>
      </c>
      <c r="G1203">
        <v>10.199999999999999</v>
      </c>
      <c r="H1203" s="4">
        <v>65</v>
      </c>
      <c r="I1203" s="4">
        <v>18</v>
      </c>
      <c r="J1203" s="4">
        <f t="shared" si="18"/>
        <v>93.2</v>
      </c>
    </row>
    <row r="1204" spans="1:10" x14ac:dyDescent="0.25">
      <c r="A1204" s="5">
        <v>41708</v>
      </c>
      <c r="C1204" s="6" t="s">
        <v>18</v>
      </c>
      <c r="D1204" t="s">
        <v>6</v>
      </c>
      <c r="E1204" s="7">
        <v>5.2083333333333329E-2</v>
      </c>
      <c r="F1204">
        <v>12</v>
      </c>
      <c r="G1204">
        <v>10.199999999999999</v>
      </c>
      <c r="H1204" s="4">
        <v>81.25</v>
      </c>
      <c r="I1204" s="4">
        <v>28.5</v>
      </c>
      <c r="J1204" s="4">
        <f t="shared" si="18"/>
        <v>119.95</v>
      </c>
    </row>
    <row r="1205" spans="1:10" x14ac:dyDescent="0.25">
      <c r="A1205" s="5">
        <v>41708</v>
      </c>
      <c r="C1205" s="6" t="s">
        <v>14</v>
      </c>
      <c r="D1205" t="s">
        <v>6</v>
      </c>
      <c r="E1205" s="7">
        <v>5.2083333333333329E-2</v>
      </c>
      <c r="F1205">
        <v>64</v>
      </c>
      <c r="G1205">
        <v>54.4</v>
      </c>
      <c r="H1205" s="4">
        <v>81.25</v>
      </c>
      <c r="I1205" s="4">
        <v>39</v>
      </c>
      <c r="J1205" s="4">
        <f t="shared" si="18"/>
        <v>174.65</v>
      </c>
    </row>
    <row r="1206" spans="1:10" x14ac:dyDescent="0.25">
      <c r="A1206" s="5">
        <v>41708</v>
      </c>
      <c r="C1206" s="6" t="s">
        <v>15</v>
      </c>
      <c r="D1206" t="s">
        <v>3</v>
      </c>
      <c r="E1206" s="7">
        <v>6.2499999999999993E-2</v>
      </c>
      <c r="F1206">
        <v>63</v>
      </c>
      <c r="G1206">
        <v>53.55</v>
      </c>
      <c r="H1206" s="4">
        <v>97.499999999999972</v>
      </c>
      <c r="I1206" s="4">
        <v>36.75</v>
      </c>
      <c r="J1206" s="4">
        <f t="shared" si="18"/>
        <v>187.79999999999995</v>
      </c>
    </row>
    <row r="1207" spans="1:10" x14ac:dyDescent="0.25">
      <c r="A1207" s="5">
        <v>41708</v>
      </c>
      <c r="C1207" s="6" t="s">
        <v>24</v>
      </c>
      <c r="D1207" t="s">
        <v>4</v>
      </c>
      <c r="E1207" s="7">
        <v>0.10416666666666667</v>
      </c>
      <c r="F1207">
        <v>36</v>
      </c>
      <c r="G1207">
        <v>30.599999999999998</v>
      </c>
      <c r="H1207" s="4">
        <v>162.5</v>
      </c>
      <c r="I1207" s="4">
        <v>41.25</v>
      </c>
      <c r="J1207" s="4">
        <f t="shared" si="18"/>
        <v>234.35</v>
      </c>
    </row>
    <row r="1208" spans="1:10" x14ac:dyDescent="0.25">
      <c r="A1208" s="5">
        <v>41708</v>
      </c>
      <c r="C1208" s="6" t="s">
        <v>18</v>
      </c>
      <c r="D1208" t="s">
        <v>4</v>
      </c>
      <c r="E1208" s="7">
        <v>2.0833333333333332E-2</v>
      </c>
      <c r="F1208">
        <v>67</v>
      </c>
      <c r="G1208">
        <v>56.949999999999996</v>
      </c>
      <c r="H1208" s="4">
        <v>32.5</v>
      </c>
      <c r="I1208" s="4">
        <v>18.75</v>
      </c>
      <c r="J1208" s="4">
        <f t="shared" si="18"/>
        <v>108.19999999999999</v>
      </c>
    </row>
    <row r="1209" spans="1:10" x14ac:dyDescent="0.25">
      <c r="A1209" s="5">
        <v>41708</v>
      </c>
      <c r="C1209" s="6" t="s">
        <v>24</v>
      </c>
      <c r="D1209" t="s">
        <v>5</v>
      </c>
      <c r="E1209" s="7">
        <v>2.0833333333333332E-2</v>
      </c>
      <c r="F1209">
        <v>40</v>
      </c>
      <c r="G1209">
        <v>34</v>
      </c>
      <c r="H1209" s="4">
        <v>32.5</v>
      </c>
      <c r="I1209" s="4">
        <v>24</v>
      </c>
      <c r="J1209" s="4">
        <f t="shared" si="18"/>
        <v>90.5</v>
      </c>
    </row>
    <row r="1210" spans="1:10" x14ac:dyDescent="0.25">
      <c r="A1210" s="5">
        <v>41708</v>
      </c>
      <c r="C1210" s="6" t="s">
        <v>15</v>
      </c>
      <c r="D1210" t="s">
        <v>5</v>
      </c>
      <c r="E1210" s="7">
        <v>4.1666666666666664E-2</v>
      </c>
      <c r="F1210">
        <v>37</v>
      </c>
      <c r="G1210">
        <v>31.45</v>
      </c>
      <c r="H1210" s="4">
        <v>65</v>
      </c>
      <c r="I1210" s="4">
        <v>32.25</v>
      </c>
      <c r="J1210" s="4">
        <f t="shared" si="18"/>
        <v>128.69999999999999</v>
      </c>
    </row>
    <row r="1211" spans="1:10" x14ac:dyDescent="0.25">
      <c r="A1211" s="5">
        <v>41709</v>
      </c>
      <c r="C1211" s="6" t="s">
        <v>16</v>
      </c>
      <c r="D1211" t="s">
        <v>3</v>
      </c>
      <c r="E1211" s="7">
        <v>0.10416666666666667</v>
      </c>
      <c r="F1211">
        <v>68</v>
      </c>
      <c r="G1211">
        <v>57.8</v>
      </c>
      <c r="H1211" s="4">
        <v>162.5</v>
      </c>
      <c r="I1211" s="4">
        <v>0</v>
      </c>
      <c r="J1211" s="4">
        <f t="shared" si="18"/>
        <v>220.3</v>
      </c>
    </row>
    <row r="1212" spans="1:10" x14ac:dyDescent="0.25">
      <c r="A1212" s="5">
        <v>41709</v>
      </c>
      <c r="C1212" s="6" t="s">
        <v>16</v>
      </c>
      <c r="D1212" t="s">
        <v>6</v>
      </c>
      <c r="E1212" s="7">
        <v>5.2083333333333329E-2</v>
      </c>
      <c r="F1212">
        <v>34</v>
      </c>
      <c r="G1212">
        <v>28.9</v>
      </c>
      <c r="H1212" s="4">
        <v>81.25</v>
      </c>
      <c r="I1212" s="4">
        <v>86.25</v>
      </c>
      <c r="J1212" s="4">
        <f t="shared" si="18"/>
        <v>196.4</v>
      </c>
    </row>
    <row r="1213" spans="1:10" x14ac:dyDescent="0.25">
      <c r="A1213" s="5">
        <v>41709</v>
      </c>
      <c r="C1213" s="6" t="s">
        <v>17</v>
      </c>
      <c r="D1213" t="s">
        <v>6</v>
      </c>
      <c r="E1213" s="7">
        <v>3.125E-2</v>
      </c>
      <c r="F1213">
        <v>63</v>
      </c>
      <c r="G1213">
        <v>53.55</v>
      </c>
      <c r="H1213" s="4">
        <v>48.75</v>
      </c>
      <c r="I1213" s="4">
        <v>0</v>
      </c>
      <c r="J1213" s="4">
        <f t="shared" si="18"/>
        <v>102.3</v>
      </c>
    </row>
    <row r="1214" spans="1:10" x14ac:dyDescent="0.25">
      <c r="A1214" s="5">
        <v>41709</v>
      </c>
      <c r="C1214" s="6" t="s">
        <v>16</v>
      </c>
      <c r="D1214" t="s">
        <v>6</v>
      </c>
      <c r="E1214" s="7">
        <v>2.0833333333333332E-2</v>
      </c>
      <c r="F1214">
        <v>54</v>
      </c>
      <c r="G1214">
        <v>45.9</v>
      </c>
      <c r="H1214" s="4">
        <v>32.5</v>
      </c>
      <c r="I1214" s="4">
        <v>65.25</v>
      </c>
      <c r="J1214" s="4">
        <f t="shared" si="18"/>
        <v>143.65</v>
      </c>
    </row>
    <row r="1215" spans="1:10" x14ac:dyDescent="0.25">
      <c r="A1215" s="5">
        <v>41709</v>
      </c>
      <c r="C1215" s="6" t="s">
        <v>17</v>
      </c>
      <c r="D1215" t="s">
        <v>4</v>
      </c>
      <c r="E1215" s="7">
        <v>6.2499999999999993E-2</v>
      </c>
      <c r="F1215">
        <v>62</v>
      </c>
      <c r="G1215">
        <v>52.699999999999996</v>
      </c>
      <c r="H1215" s="4">
        <v>97.499999999999972</v>
      </c>
      <c r="I1215" s="4">
        <v>0</v>
      </c>
      <c r="J1215" s="4">
        <f t="shared" si="18"/>
        <v>150.19999999999996</v>
      </c>
    </row>
    <row r="1216" spans="1:10" x14ac:dyDescent="0.25">
      <c r="A1216" s="5">
        <v>41709</v>
      </c>
      <c r="C1216" s="6" t="s">
        <v>17</v>
      </c>
      <c r="D1216" t="s">
        <v>4</v>
      </c>
      <c r="E1216" s="7">
        <v>2.0833333333333332E-2</v>
      </c>
      <c r="F1216">
        <v>43</v>
      </c>
      <c r="G1216">
        <v>36.549999999999997</v>
      </c>
      <c r="H1216" s="4">
        <v>32.5</v>
      </c>
      <c r="I1216" s="4">
        <v>20.25</v>
      </c>
      <c r="J1216" s="4">
        <f t="shared" si="18"/>
        <v>89.3</v>
      </c>
    </row>
    <row r="1217" spans="1:10" x14ac:dyDescent="0.25">
      <c r="A1217" s="5">
        <v>41709</v>
      </c>
      <c r="C1217" s="6" t="s">
        <v>17</v>
      </c>
      <c r="D1217" t="s">
        <v>3</v>
      </c>
      <c r="E1217" s="7">
        <v>3.125E-2</v>
      </c>
      <c r="F1217">
        <v>40</v>
      </c>
      <c r="G1217">
        <v>34</v>
      </c>
      <c r="H1217" s="4">
        <v>48.75</v>
      </c>
      <c r="I1217" s="4">
        <v>0</v>
      </c>
      <c r="J1217" s="4">
        <f t="shared" si="18"/>
        <v>82.75</v>
      </c>
    </row>
    <row r="1218" spans="1:10" x14ac:dyDescent="0.25">
      <c r="A1218" s="5">
        <v>41709</v>
      </c>
      <c r="C1218" s="6" t="s">
        <v>16</v>
      </c>
      <c r="D1218" t="s">
        <v>4</v>
      </c>
      <c r="E1218" s="7">
        <v>9.375E-2</v>
      </c>
      <c r="F1218">
        <v>17</v>
      </c>
      <c r="G1218">
        <v>14.45</v>
      </c>
      <c r="H1218" s="4">
        <v>146.25</v>
      </c>
      <c r="I1218" s="4">
        <v>0</v>
      </c>
      <c r="J1218" s="4">
        <f t="shared" si="18"/>
        <v>160.69999999999999</v>
      </c>
    </row>
    <row r="1219" spans="1:10" x14ac:dyDescent="0.25">
      <c r="A1219" s="5">
        <v>41709</v>
      </c>
      <c r="C1219" s="6" t="s">
        <v>16</v>
      </c>
      <c r="D1219" t="s">
        <v>4</v>
      </c>
      <c r="E1219" s="7">
        <v>3.125E-2</v>
      </c>
      <c r="F1219">
        <v>29</v>
      </c>
      <c r="G1219">
        <v>24.65</v>
      </c>
      <c r="H1219" s="4">
        <v>48.75</v>
      </c>
      <c r="I1219" s="4">
        <v>0</v>
      </c>
      <c r="J1219" s="4">
        <f t="shared" ref="J1219:J1282" si="19">SUM(G1219:I1219)</f>
        <v>73.400000000000006</v>
      </c>
    </row>
    <row r="1220" spans="1:10" x14ac:dyDescent="0.25">
      <c r="A1220" s="5">
        <v>41709</v>
      </c>
      <c r="C1220" s="6" t="s">
        <v>16</v>
      </c>
      <c r="D1220" t="s">
        <v>4</v>
      </c>
      <c r="E1220" s="7">
        <v>9.375E-2</v>
      </c>
      <c r="F1220">
        <v>56</v>
      </c>
      <c r="G1220">
        <v>47.6</v>
      </c>
      <c r="H1220" s="4">
        <v>146.25</v>
      </c>
      <c r="I1220" s="4">
        <v>30</v>
      </c>
      <c r="J1220" s="4">
        <f t="shared" si="19"/>
        <v>223.85</v>
      </c>
    </row>
    <row r="1221" spans="1:10" x14ac:dyDescent="0.25">
      <c r="A1221" s="5">
        <v>41709</v>
      </c>
      <c r="C1221" s="6" t="s">
        <v>13</v>
      </c>
      <c r="D1221" t="s">
        <v>5</v>
      </c>
      <c r="E1221" s="7">
        <v>4.1666666666666664E-2</v>
      </c>
      <c r="F1221">
        <v>67</v>
      </c>
      <c r="G1221">
        <v>56.949999999999996</v>
      </c>
      <c r="H1221" s="4">
        <v>65</v>
      </c>
      <c r="I1221" s="4">
        <v>8.25</v>
      </c>
      <c r="J1221" s="4">
        <f t="shared" si="19"/>
        <v>130.19999999999999</v>
      </c>
    </row>
    <row r="1222" spans="1:10" x14ac:dyDescent="0.25">
      <c r="A1222" s="5">
        <v>41709</v>
      </c>
      <c r="C1222" s="6" t="s">
        <v>17</v>
      </c>
      <c r="D1222" t="s">
        <v>3</v>
      </c>
      <c r="E1222" s="7">
        <v>4.1666666666666664E-2</v>
      </c>
      <c r="F1222">
        <v>15</v>
      </c>
      <c r="G1222">
        <v>12.75</v>
      </c>
      <c r="H1222" s="4">
        <v>65</v>
      </c>
      <c r="I1222" s="4">
        <v>24</v>
      </c>
      <c r="J1222" s="4">
        <f t="shared" si="19"/>
        <v>101.75</v>
      </c>
    </row>
    <row r="1223" spans="1:10" x14ac:dyDescent="0.25">
      <c r="A1223" s="5">
        <v>41709</v>
      </c>
      <c r="C1223" s="6" t="s">
        <v>16</v>
      </c>
      <c r="D1223" t="s">
        <v>3</v>
      </c>
      <c r="E1223" s="7">
        <v>4.1666666666666664E-2</v>
      </c>
      <c r="F1223">
        <v>27</v>
      </c>
      <c r="G1223">
        <v>22.95</v>
      </c>
      <c r="H1223" s="4">
        <v>65</v>
      </c>
      <c r="I1223" s="4">
        <v>57</v>
      </c>
      <c r="J1223" s="4">
        <f t="shared" si="19"/>
        <v>144.94999999999999</v>
      </c>
    </row>
    <row r="1224" spans="1:10" x14ac:dyDescent="0.25">
      <c r="A1224" s="5">
        <v>41709</v>
      </c>
      <c r="C1224" s="6" t="s">
        <v>17</v>
      </c>
      <c r="D1224" t="s">
        <v>5</v>
      </c>
      <c r="E1224" s="7">
        <v>3.125E-2</v>
      </c>
      <c r="F1224">
        <v>42</v>
      </c>
      <c r="G1224">
        <v>35.699999999999996</v>
      </c>
      <c r="H1224" s="4">
        <v>48.75</v>
      </c>
      <c r="I1224" s="4">
        <v>0</v>
      </c>
      <c r="J1224" s="4">
        <f t="shared" si="19"/>
        <v>84.449999999999989</v>
      </c>
    </row>
    <row r="1225" spans="1:10" x14ac:dyDescent="0.25">
      <c r="A1225" s="5">
        <v>41709</v>
      </c>
      <c r="C1225" s="6" t="s">
        <v>13</v>
      </c>
      <c r="D1225" t="s">
        <v>5</v>
      </c>
      <c r="E1225" s="7">
        <v>2.0833333333333332E-2</v>
      </c>
      <c r="F1225">
        <v>10</v>
      </c>
      <c r="G1225">
        <v>8.5</v>
      </c>
      <c r="H1225" s="4">
        <v>32.5</v>
      </c>
      <c r="I1225" s="4">
        <v>0</v>
      </c>
      <c r="J1225" s="4">
        <f t="shared" si="19"/>
        <v>41</v>
      </c>
    </row>
    <row r="1226" spans="1:10" x14ac:dyDescent="0.25">
      <c r="A1226" s="5">
        <v>41709</v>
      </c>
      <c r="C1226" s="6" t="s">
        <v>17</v>
      </c>
      <c r="D1226" t="s">
        <v>3</v>
      </c>
      <c r="E1226" s="7">
        <v>2.0833333333333332E-2</v>
      </c>
      <c r="F1226">
        <v>53</v>
      </c>
      <c r="G1226">
        <v>45.05</v>
      </c>
      <c r="H1226" s="4">
        <v>32.5</v>
      </c>
      <c r="I1226" s="4">
        <v>15</v>
      </c>
      <c r="J1226" s="4">
        <f t="shared" si="19"/>
        <v>92.55</v>
      </c>
    </row>
    <row r="1227" spans="1:10" x14ac:dyDescent="0.25">
      <c r="A1227" s="5">
        <v>41709</v>
      </c>
      <c r="C1227" s="6" t="s">
        <v>17</v>
      </c>
      <c r="D1227" t="s">
        <v>3</v>
      </c>
      <c r="E1227" s="7">
        <v>9.375E-2</v>
      </c>
      <c r="F1227">
        <v>44</v>
      </c>
      <c r="G1227">
        <v>37.4</v>
      </c>
      <c r="H1227" s="4">
        <v>146.25</v>
      </c>
      <c r="I1227" s="4">
        <v>47.25</v>
      </c>
      <c r="J1227" s="4">
        <f t="shared" si="19"/>
        <v>230.9</v>
      </c>
    </row>
    <row r="1228" spans="1:10" x14ac:dyDescent="0.25">
      <c r="A1228" s="5">
        <v>41709</v>
      </c>
      <c r="C1228" s="6" t="s">
        <v>13</v>
      </c>
      <c r="D1228" t="s">
        <v>4</v>
      </c>
      <c r="E1228" s="7">
        <v>4.1666666666666664E-2</v>
      </c>
      <c r="F1228">
        <v>66</v>
      </c>
      <c r="G1228">
        <v>56.1</v>
      </c>
      <c r="H1228" s="4">
        <v>65</v>
      </c>
      <c r="I1228" s="4">
        <v>45.75</v>
      </c>
      <c r="J1228" s="4">
        <f t="shared" si="19"/>
        <v>166.85</v>
      </c>
    </row>
    <row r="1229" spans="1:10" x14ac:dyDescent="0.25">
      <c r="A1229" s="5">
        <v>41710</v>
      </c>
      <c r="C1229" s="6" t="s">
        <v>18</v>
      </c>
      <c r="D1229" t="s">
        <v>3</v>
      </c>
      <c r="E1229" s="7">
        <v>8.3333333333333329E-2</v>
      </c>
      <c r="F1229">
        <v>63</v>
      </c>
      <c r="G1229">
        <v>53.55</v>
      </c>
      <c r="H1229" s="4">
        <v>130</v>
      </c>
      <c r="I1229" s="4">
        <v>65.25</v>
      </c>
      <c r="J1229" s="4">
        <f t="shared" si="19"/>
        <v>248.8</v>
      </c>
    </row>
    <row r="1230" spans="1:10" x14ac:dyDescent="0.25">
      <c r="A1230" s="5">
        <v>41710</v>
      </c>
      <c r="C1230" s="6" t="s">
        <v>16</v>
      </c>
      <c r="D1230" t="s">
        <v>4</v>
      </c>
      <c r="E1230" s="7">
        <v>4.1666666666666664E-2</v>
      </c>
      <c r="F1230">
        <v>25</v>
      </c>
      <c r="G1230">
        <v>21.25</v>
      </c>
      <c r="H1230" s="4">
        <v>65</v>
      </c>
      <c r="I1230" s="4">
        <v>0</v>
      </c>
      <c r="J1230" s="4">
        <f t="shared" si="19"/>
        <v>86.25</v>
      </c>
    </row>
    <row r="1231" spans="1:10" x14ac:dyDescent="0.25">
      <c r="A1231" s="5">
        <v>41710</v>
      </c>
      <c r="C1231" s="6" t="s">
        <v>14</v>
      </c>
      <c r="D1231" t="s">
        <v>3</v>
      </c>
      <c r="E1231" s="7">
        <v>8.3333333333333329E-2</v>
      </c>
      <c r="F1231">
        <v>23</v>
      </c>
      <c r="G1231">
        <v>19.55</v>
      </c>
      <c r="H1231" s="4">
        <v>130</v>
      </c>
      <c r="I1231" s="4">
        <v>88.5</v>
      </c>
      <c r="J1231" s="4">
        <f t="shared" si="19"/>
        <v>238.05</v>
      </c>
    </row>
    <row r="1232" spans="1:10" x14ac:dyDescent="0.25">
      <c r="A1232" s="5">
        <v>41710</v>
      </c>
      <c r="C1232" s="6" t="s">
        <v>16</v>
      </c>
      <c r="D1232" t="s">
        <v>5</v>
      </c>
      <c r="E1232" s="7">
        <v>5.2083333333333329E-2</v>
      </c>
      <c r="F1232">
        <v>60</v>
      </c>
      <c r="G1232">
        <v>51</v>
      </c>
      <c r="H1232" s="4">
        <v>81.25</v>
      </c>
      <c r="I1232" s="4">
        <v>53.25</v>
      </c>
      <c r="J1232" s="4">
        <f t="shared" si="19"/>
        <v>185.5</v>
      </c>
    </row>
    <row r="1233" spans="1:10" x14ac:dyDescent="0.25">
      <c r="A1233" s="5">
        <v>41710</v>
      </c>
      <c r="C1233" s="6" t="s">
        <v>16</v>
      </c>
      <c r="D1233" t="s">
        <v>5</v>
      </c>
      <c r="E1233" s="7">
        <v>2.0833333333333332E-2</v>
      </c>
      <c r="F1233">
        <v>32</v>
      </c>
      <c r="G1233">
        <v>27.2</v>
      </c>
      <c r="H1233" s="4">
        <v>32.5</v>
      </c>
      <c r="I1233" s="4">
        <v>60</v>
      </c>
      <c r="J1233" s="4">
        <f t="shared" si="19"/>
        <v>119.7</v>
      </c>
    </row>
    <row r="1234" spans="1:10" x14ac:dyDescent="0.25">
      <c r="A1234" s="5">
        <v>41710</v>
      </c>
      <c r="C1234" s="6" t="s">
        <v>16</v>
      </c>
      <c r="D1234" t="s">
        <v>4</v>
      </c>
      <c r="E1234" s="7">
        <v>2.0833333333333332E-2</v>
      </c>
      <c r="F1234">
        <v>27</v>
      </c>
      <c r="G1234">
        <v>22.95</v>
      </c>
      <c r="H1234" s="4">
        <v>32.5</v>
      </c>
      <c r="I1234" s="4">
        <v>48.75</v>
      </c>
      <c r="J1234" s="4">
        <f t="shared" si="19"/>
        <v>104.2</v>
      </c>
    </row>
    <row r="1235" spans="1:10" x14ac:dyDescent="0.25">
      <c r="A1235" s="5">
        <v>41710</v>
      </c>
      <c r="C1235" s="6" t="s">
        <v>16</v>
      </c>
      <c r="D1235" t="s">
        <v>5</v>
      </c>
      <c r="E1235" s="7">
        <v>3.125E-2</v>
      </c>
      <c r="F1235">
        <v>23</v>
      </c>
      <c r="G1235">
        <v>19.55</v>
      </c>
      <c r="H1235" s="4">
        <v>48.75</v>
      </c>
      <c r="I1235" s="4">
        <v>0</v>
      </c>
      <c r="J1235" s="4">
        <f t="shared" si="19"/>
        <v>68.3</v>
      </c>
    </row>
    <row r="1236" spans="1:10" x14ac:dyDescent="0.25">
      <c r="A1236" s="5">
        <v>41710</v>
      </c>
      <c r="C1236" s="6" t="s">
        <v>16</v>
      </c>
      <c r="D1236" t="s">
        <v>4</v>
      </c>
      <c r="E1236" s="7">
        <v>2.0833333333333332E-2</v>
      </c>
      <c r="F1236">
        <v>19</v>
      </c>
      <c r="G1236">
        <v>16.149999999999999</v>
      </c>
      <c r="H1236" s="4">
        <v>32.5</v>
      </c>
      <c r="I1236" s="4">
        <v>0</v>
      </c>
      <c r="J1236" s="4">
        <f t="shared" si="19"/>
        <v>48.65</v>
      </c>
    </row>
    <row r="1237" spans="1:10" x14ac:dyDescent="0.25">
      <c r="A1237" s="5">
        <v>41710</v>
      </c>
      <c r="C1237" s="6" t="s">
        <v>16</v>
      </c>
      <c r="D1237" t="s">
        <v>3</v>
      </c>
      <c r="E1237" s="7">
        <v>7.2916666666666657E-2</v>
      </c>
      <c r="F1237">
        <v>11</v>
      </c>
      <c r="G1237">
        <v>9.35</v>
      </c>
      <c r="H1237" s="4">
        <v>113.75</v>
      </c>
      <c r="I1237" s="4">
        <v>0</v>
      </c>
      <c r="J1237" s="4">
        <f t="shared" si="19"/>
        <v>123.1</v>
      </c>
    </row>
    <row r="1238" spans="1:10" x14ac:dyDescent="0.25">
      <c r="A1238" s="5">
        <v>41710</v>
      </c>
      <c r="C1238" s="6" t="s">
        <v>16</v>
      </c>
      <c r="D1238" t="s">
        <v>4</v>
      </c>
      <c r="E1238" s="7">
        <v>2.0833333333333332E-2</v>
      </c>
      <c r="F1238">
        <v>38</v>
      </c>
      <c r="G1238">
        <v>32.299999999999997</v>
      </c>
      <c r="H1238" s="4">
        <v>32.5</v>
      </c>
      <c r="I1238" s="4">
        <v>0</v>
      </c>
      <c r="J1238" s="4">
        <f t="shared" si="19"/>
        <v>64.8</v>
      </c>
    </row>
    <row r="1239" spans="1:10" x14ac:dyDescent="0.25">
      <c r="A1239" s="5">
        <v>41710</v>
      </c>
      <c r="C1239" s="6" t="s">
        <v>16</v>
      </c>
      <c r="D1239" t="s">
        <v>5</v>
      </c>
      <c r="E1239" s="7">
        <v>3.125E-2</v>
      </c>
      <c r="F1239">
        <v>27</v>
      </c>
      <c r="G1239">
        <v>22.95</v>
      </c>
      <c r="H1239" s="4">
        <v>48.75</v>
      </c>
      <c r="I1239" s="4">
        <v>72</v>
      </c>
      <c r="J1239" s="4">
        <f t="shared" si="19"/>
        <v>143.69999999999999</v>
      </c>
    </row>
    <row r="1240" spans="1:10" x14ac:dyDescent="0.25">
      <c r="A1240" s="5">
        <v>41710</v>
      </c>
      <c r="C1240" s="6" t="s">
        <v>14</v>
      </c>
      <c r="D1240" t="s">
        <v>3</v>
      </c>
      <c r="E1240" s="7">
        <v>4.1666666666666664E-2</v>
      </c>
      <c r="F1240">
        <v>24</v>
      </c>
      <c r="G1240">
        <v>20.399999999999999</v>
      </c>
      <c r="H1240" s="4">
        <v>65</v>
      </c>
      <c r="I1240" s="4">
        <v>80.25</v>
      </c>
      <c r="J1240" s="4">
        <f t="shared" si="19"/>
        <v>165.65</v>
      </c>
    </row>
    <row r="1241" spans="1:10" x14ac:dyDescent="0.25">
      <c r="A1241" s="5">
        <v>41710</v>
      </c>
      <c r="C1241" s="6" t="s">
        <v>14</v>
      </c>
      <c r="D1241" t="s">
        <v>3</v>
      </c>
      <c r="E1241" s="7">
        <v>2.0833333333333332E-2</v>
      </c>
      <c r="F1241">
        <v>13</v>
      </c>
      <c r="G1241">
        <v>11.049999999999999</v>
      </c>
      <c r="H1241" s="4">
        <v>32.5</v>
      </c>
      <c r="I1241" s="4">
        <v>0</v>
      </c>
      <c r="J1241" s="4">
        <f t="shared" si="19"/>
        <v>43.55</v>
      </c>
    </row>
    <row r="1242" spans="1:10" x14ac:dyDescent="0.25">
      <c r="A1242" s="5">
        <v>41710</v>
      </c>
      <c r="C1242" s="6" t="s">
        <v>18</v>
      </c>
      <c r="D1242" t="s">
        <v>5</v>
      </c>
      <c r="E1242" s="7">
        <v>2.0833333333333332E-2</v>
      </c>
      <c r="F1242">
        <v>23</v>
      </c>
      <c r="G1242">
        <v>19.55</v>
      </c>
      <c r="H1242" s="4">
        <v>32.5</v>
      </c>
      <c r="I1242" s="4">
        <v>0</v>
      </c>
      <c r="J1242" s="4">
        <f t="shared" si="19"/>
        <v>52.05</v>
      </c>
    </row>
    <row r="1243" spans="1:10" x14ac:dyDescent="0.25">
      <c r="A1243" s="5">
        <v>41710</v>
      </c>
      <c r="C1243" s="6" t="s">
        <v>18</v>
      </c>
      <c r="D1243" t="s">
        <v>5</v>
      </c>
      <c r="E1243" s="7">
        <v>4.1666666666666664E-2</v>
      </c>
      <c r="F1243">
        <v>25</v>
      </c>
      <c r="G1243">
        <v>21.25</v>
      </c>
      <c r="H1243" s="4">
        <v>65</v>
      </c>
      <c r="I1243" s="4">
        <v>0</v>
      </c>
      <c r="J1243" s="4">
        <f t="shared" si="19"/>
        <v>86.25</v>
      </c>
    </row>
    <row r="1244" spans="1:10" x14ac:dyDescent="0.25">
      <c r="A1244" s="5">
        <v>41710</v>
      </c>
      <c r="C1244" s="6" t="s">
        <v>14</v>
      </c>
      <c r="D1244" t="s">
        <v>6</v>
      </c>
      <c r="E1244" s="7">
        <v>2.0833333333333332E-2</v>
      </c>
      <c r="F1244">
        <v>44</v>
      </c>
      <c r="G1244">
        <v>37.4</v>
      </c>
      <c r="H1244" s="4">
        <v>32.5</v>
      </c>
      <c r="I1244" s="4">
        <v>47.25</v>
      </c>
      <c r="J1244" s="4">
        <f t="shared" si="19"/>
        <v>117.15</v>
      </c>
    </row>
    <row r="1245" spans="1:10" x14ac:dyDescent="0.25">
      <c r="A1245" s="5">
        <v>41710</v>
      </c>
      <c r="C1245" s="6" t="s">
        <v>16</v>
      </c>
      <c r="D1245" t="s">
        <v>3</v>
      </c>
      <c r="E1245" s="7">
        <v>2.0833333333333332E-2</v>
      </c>
      <c r="F1245">
        <v>48</v>
      </c>
      <c r="G1245">
        <v>40.799999999999997</v>
      </c>
      <c r="H1245" s="4">
        <v>32.5</v>
      </c>
      <c r="I1245" s="4">
        <v>0</v>
      </c>
      <c r="J1245" s="4">
        <f t="shared" si="19"/>
        <v>73.3</v>
      </c>
    </row>
    <row r="1246" spans="1:10" x14ac:dyDescent="0.25">
      <c r="A1246" s="5">
        <v>41710</v>
      </c>
      <c r="C1246" s="6" t="s">
        <v>16</v>
      </c>
      <c r="D1246" t="s">
        <v>3</v>
      </c>
      <c r="E1246" s="7">
        <v>5.2083333333333329E-2</v>
      </c>
      <c r="F1246">
        <v>23</v>
      </c>
      <c r="G1246">
        <v>19.55</v>
      </c>
      <c r="H1246" s="4">
        <v>81.25</v>
      </c>
      <c r="I1246" s="4">
        <v>0</v>
      </c>
      <c r="J1246" s="4">
        <f t="shared" si="19"/>
        <v>100.8</v>
      </c>
    </row>
    <row r="1247" spans="1:10" x14ac:dyDescent="0.25">
      <c r="A1247" s="5">
        <v>41711</v>
      </c>
      <c r="C1247" s="6" t="s">
        <v>13</v>
      </c>
      <c r="D1247" t="s">
        <v>6</v>
      </c>
      <c r="E1247" s="7">
        <v>5.2083333333333329E-2</v>
      </c>
      <c r="F1247">
        <v>48</v>
      </c>
      <c r="G1247">
        <v>40.799999999999997</v>
      </c>
      <c r="H1247" s="4">
        <v>81.25</v>
      </c>
      <c r="I1247" s="4">
        <v>0</v>
      </c>
      <c r="J1247" s="4">
        <f t="shared" si="19"/>
        <v>122.05</v>
      </c>
    </row>
    <row r="1248" spans="1:10" x14ac:dyDescent="0.25">
      <c r="A1248" s="5">
        <v>41711</v>
      </c>
      <c r="C1248" s="6" t="s">
        <v>13</v>
      </c>
      <c r="D1248" t="s">
        <v>4</v>
      </c>
      <c r="E1248" s="7">
        <v>5.2083333333333329E-2</v>
      </c>
      <c r="F1248">
        <v>31</v>
      </c>
      <c r="G1248">
        <v>26.349999999999998</v>
      </c>
      <c r="H1248" s="4">
        <v>81.25</v>
      </c>
      <c r="I1248" s="4">
        <v>52.5</v>
      </c>
      <c r="J1248" s="4">
        <f t="shared" si="19"/>
        <v>160.1</v>
      </c>
    </row>
    <row r="1249" spans="1:10" x14ac:dyDescent="0.25">
      <c r="A1249" s="5">
        <v>41711</v>
      </c>
      <c r="C1249" s="6" t="s">
        <v>16</v>
      </c>
      <c r="D1249" t="s">
        <v>3</v>
      </c>
      <c r="E1249" s="7">
        <v>4.1666666666666664E-2</v>
      </c>
      <c r="F1249">
        <v>37</v>
      </c>
      <c r="G1249">
        <v>31.45</v>
      </c>
      <c r="H1249" s="4">
        <v>65</v>
      </c>
      <c r="I1249" s="4">
        <v>64.5</v>
      </c>
      <c r="J1249" s="4">
        <f t="shared" si="19"/>
        <v>160.94999999999999</v>
      </c>
    </row>
    <row r="1250" spans="1:10" x14ac:dyDescent="0.25">
      <c r="A1250" s="5">
        <v>41711</v>
      </c>
      <c r="C1250" s="6" t="s">
        <v>18</v>
      </c>
      <c r="D1250" t="s">
        <v>6</v>
      </c>
      <c r="E1250" s="7">
        <v>2.0833333333333332E-2</v>
      </c>
      <c r="F1250">
        <v>31</v>
      </c>
      <c r="G1250">
        <v>26.349999999999998</v>
      </c>
      <c r="H1250" s="4">
        <v>32.5</v>
      </c>
      <c r="I1250" s="4">
        <v>0</v>
      </c>
      <c r="J1250" s="4">
        <f t="shared" si="19"/>
        <v>58.849999999999994</v>
      </c>
    </row>
    <row r="1251" spans="1:10" x14ac:dyDescent="0.25">
      <c r="A1251" s="5">
        <v>41711</v>
      </c>
      <c r="C1251" s="6" t="s">
        <v>18</v>
      </c>
      <c r="D1251" t="s">
        <v>5</v>
      </c>
      <c r="E1251" s="7">
        <v>4.1666666666666664E-2</v>
      </c>
      <c r="F1251">
        <v>31</v>
      </c>
      <c r="G1251">
        <v>26.349999999999998</v>
      </c>
      <c r="H1251" s="4">
        <v>65</v>
      </c>
      <c r="I1251" s="4">
        <v>72.75</v>
      </c>
      <c r="J1251" s="4">
        <f t="shared" si="19"/>
        <v>164.1</v>
      </c>
    </row>
    <row r="1252" spans="1:10" x14ac:dyDescent="0.25">
      <c r="A1252" s="5">
        <v>41711</v>
      </c>
      <c r="C1252" s="6" t="s">
        <v>16</v>
      </c>
      <c r="D1252" t="s">
        <v>4</v>
      </c>
      <c r="E1252" s="7">
        <v>3.125E-2</v>
      </c>
      <c r="F1252">
        <v>16</v>
      </c>
      <c r="G1252">
        <v>13.6</v>
      </c>
      <c r="H1252" s="4">
        <v>48.75</v>
      </c>
      <c r="I1252" s="4">
        <v>0</v>
      </c>
      <c r="J1252" s="4">
        <f t="shared" si="19"/>
        <v>62.35</v>
      </c>
    </row>
    <row r="1253" spans="1:10" x14ac:dyDescent="0.25">
      <c r="A1253" s="5">
        <v>41711</v>
      </c>
      <c r="C1253" s="6" t="s">
        <v>13</v>
      </c>
      <c r="D1253" t="s">
        <v>5</v>
      </c>
      <c r="E1253" s="7">
        <v>2.0833333333333332E-2</v>
      </c>
      <c r="F1253">
        <v>41</v>
      </c>
      <c r="G1253">
        <v>34.85</v>
      </c>
      <c r="H1253" s="4">
        <v>32.5</v>
      </c>
      <c r="I1253" s="4">
        <v>0</v>
      </c>
      <c r="J1253" s="4">
        <f t="shared" si="19"/>
        <v>67.349999999999994</v>
      </c>
    </row>
    <row r="1254" spans="1:10" x14ac:dyDescent="0.25">
      <c r="A1254" s="5">
        <v>41711</v>
      </c>
      <c r="C1254" s="6" t="s">
        <v>18</v>
      </c>
      <c r="D1254" t="s">
        <v>5</v>
      </c>
      <c r="E1254" s="7">
        <v>6.2499999999999993E-2</v>
      </c>
      <c r="F1254">
        <v>24</v>
      </c>
      <c r="G1254">
        <v>20.399999999999999</v>
      </c>
      <c r="H1254" s="4">
        <v>97.499999999999972</v>
      </c>
      <c r="I1254" s="4">
        <v>59.25</v>
      </c>
      <c r="J1254" s="4">
        <f t="shared" si="19"/>
        <v>177.14999999999998</v>
      </c>
    </row>
    <row r="1255" spans="1:10" x14ac:dyDescent="0.25">
      <c r="A1255" s="5">
        <v>41711</v>
      </c>
      <c r="C1255" s="6" t="s">
        <v>13</v>
      </c>
      <c r="D1255" t="s">
        <v>3</v>
      </c>
      <c r="E1255" s="7">
        <v>7.2916666666666657E-2</v>
      </c>
      <c r="F1255">
        <v>44</v>
      </c>
      <c r="G1255">
        <v>37.4</v>
      </c>
      <c r="H1255" s="4">
        <v>113.75</v>
      </c>
      <c r="I1255" s="4">
        <v>26.25</v>
      </c>
      <c r="J1255" s="4">
        <f t="shared" si="19"/>
        <v>177.4</v>
      </c>
    </row>
    <row r="1256" spans="1:10" x14ac:dyDescent="0.25">
      <c r="A1256" s="5">
        <v>41711</v>
      </c>
      <c r="C1256" s="6" t="s">
        <v>13</v>
      </c>
      <c r="D1256" t="s">
        <v>6</v>
      </c>
      <c r="E1256" s="7">
        <v>2.0833333333333332E-2</v>
      </c>
      <c r="F1256">
        <v>38</v>
      </c>
      <c r="G1256">
        <v>32.299999999999997</v>
      </c>
      <c r="H1256" s="4">
        <v>32.5</v>
      </c>
      <c r="I1256" s="4">
        <v>4.5</v>
      </c>
      <c r="J1256" s="4">
        <f t="shared" si="19"/>
        <v>69.3</v>
      </c>
    </row>
    <row r="1257" spans="1:10" x14ac:dyDescent="0.25">
      <c r="A1257" s="5">
        <v>41711</v>
      </c>
      <c r="C1257" s="6" t="s">
        <v>13</v>
      </c>
      <c r="D1257" t="s">
        <v>3</v>
      </c>
      <c r="E1257" s="7">
        <v>6.2499999999999993E-2</v>
      </c>
      <c r="F1257">
        <v>59</v>
      </c>
      <c r="G1257">
        <v>50.15</v>
      </c>
      <c r="H1257" s="4">
        <v>97.499999999999972</v>
      </c>
      <c r="I1257" s="4">
        <v>0</v>
      </c>
      <c r="J1257" s="4">
        <f t="shared" si="19"/>
        <v>147.64999999999998</v>
      </c>
    </row>
    <row r="1258" spans="1:10" x14ac:dyDescent="0.25">
      <c r="A1258" s="5">
        <v>41711</v>
      </c>
      <c r="C1258" s="6" t="s">
        <v>13</v>
      </c>
      <c r="D1258" t="s">
        <v>4</v>
      </c>
      <c r="E1258" s="7">
        <v>3.125E-2</v>
      </c>
      <c r="F1258">
        <v>26</v>
      </c>
      <c r="G1258">
        <v>22.099999999999998</v>
      </c>
      <c r="H1258" s="4">
        <v>48.75</v>
      </c>
      <c r="I1258" s="4">
        <v>0</v>
      </c>
      <c r="J1258" s="4">
        <f t="shared" si="19"/>
        <v>70.849999999999994</v>
      </c>
    </row>
    <row r="1259" spans="1:10" x14ac:dyDescent="0.25">
      <c r="A1259" s="5">
        <v>41711</v>
      </c>
      <c r="C1259" s="6" t="s">
        <v>13</v>
      </c>
      <c r="D1259" t="s">
        <v>6</v>
      </c>
      <c r="E1259" s="7">
        <v>5.2083333333333329E-2</v>
      </c>
      <c r="F1259">
        <v>57</v>
      </c>
      <c r="G1259">
        <v>48.449999999999996</v>
      </c>
      <c r="H1259" s="4">
        <v>81.25</v>
      </c>
      <c r="I1259" s="4">
        <v>21</v>
      </c>
      <c r="J1259" s="4">
        <f t="shared" si="19"/>
        <v>150.69999999999999</v>
      </c>
    </row>
    <row r="1260" spans="1:10" x14ac:dyDescent="0.25">
      <c r="A1260" s="5">
        <v>41711</v>
      </c>
      <c r="C1260" s="6" t="s">
        <v>13</v>
      </c>
      <c r="D1260" t="s">
        <v>5</v>
      </c>
      <c r="E1260" s="7">
        <v>4.1666666666666664E-2</v>
      </c>
      <c r="F1260">
        <v>42</v>
      </c>
      <c r="G1260">
        <v>35.699999999999996</v>
      </c>
      <c r="H1260" s="4">
        <v>65</v>
      </c>
      <c r="I1260" s="4">
        <v>45</v>
      </c>
      <c r="J1260" s="4">
        <f t="shared" si="19"/>
        <v>145.69999999999999</v>
      </c>
    </row>
    <row r="1261" spans="1:10" x14ac:dyDescent="0.25">
      <c r="A1261" s="5">
        <v>41711</v>
      </c>
      <c r="C1261" s="6" t="s">
        <v>18</v>
      </c>
      <c r="D1261" t="s">
        <v>6</v>
      </c>
      <c r="E1261" s="7">
        <v>7.2916666666666657E-2</v>
      </c>
      <c r="F1261">
        <v>64</v>
      </c>
      <c r="G1261">
        <v>54.4</v>
      </c>
      <c r="H1261" s="4">
        <v>113.75</v>
      </c>
      <c r="I1261" s="4">
        <v>0</v>
      </c>
      <c r="J1261" s="4">
        <f t="shared" si="19"/>
        <v>168.15</v>
      </c>
    </row>
    <row r="1262" spans="1:10" x14ac:dyDescent="0.25">
      <c r="A1262" s="5">
        <v>41711</v>
      </c>
      <c r="C1262" s="6" t="s">
        <v>13</v>
      </c>
      <c r="D1262" t="s">
        <v>5</v>
      </c>
      <c r="E1262" s="7">
        <v>5.2083333333333329E-2</v>
      </c>
      <c r="F1262">
        <v>65</v>
      </c>
      <c r="G1262">
        <v>55.25</v>
      </c>
      <c r="H1262" s="4">
        <v>81.25</v>
      </c>
      <c r="I1262" s="4">
        <v>0</v>
      </c>
      <c r="J1262" s="4">
        <f t="shared" si="19"/>
        <v>136.5</v>
      </c>
    </row>
    <row r="1263" spans="1:10" x14ac:dyDescent="0.25">
      <c r="A1263" s="5">
        <v>41711</v>
      </c>
      <c r="C1263" s="6" t="s">
        <v>16</v>
      </c>
      <c r="D1263" t="s">
        <v>5</v>
      </c>
      <c r="E1263" s="7">
        <v>9.375E-2</v>
      </c>
      <c r="F1263">
        <v>32</v>
      </c>
      <c r="G1263">
        <v>27.2</v>
      </c>
      <c r="H1263" s="4">
        <v>146.25</v>
      </c>
      <c r="I1263" s="4">
        <v>38.25</v>
      </c>
      <c r="J1263" s="4">
        <f t="shared" si="19"/>
        <v>211.7</v>
      </c>
    </row>
    <row r="1264" spans="1:10" x14ac:dyDescent="0.25">
      <c r="A1264" s="5">
        <v>41711</v>
      </c>
      <c r="C1264" s="6" t="s">
        <v>13</v>
      </c>
      <c r="D1264" t="s">
        <v>4</v>
      </c>
      <c r="E1264" s="7">
        <v>4.1666666666666664E-2</v>
      </c>
      <c r="F1264">
        <v>25</v>
      </c>
      <c r="G1264">
        <v>21.25</v>
      </c>
      <c r="H1264" s="4">
        <v>65</v>
      </c>
      <c r="I1264" s="4">
        <v>2.25</v>
      </c>
      <c r="J1264" s="4">
        <f t="shared" si="19"/>
        <v>88.5</v>
      </c>
    </row>
    <row r="1265" spans="1:10" x14ac:dyDescent="0.25">
      <c r="A1265" s="5">
        <v>41712</v>
      </c>
      <c r="C1265" s="6" t="s">
        <v>17</v>
      </c>
      <c r="D1265" t="s">
        <v>3</v>
      </c>
      <c r="E1265" s="7">
        <v>6.2499999999999993E-2</v>
      </c>
      <c r="F1265">
        <v>44</v>
      </c>
      <c r="G1265">
        <v>37.4</v>
      </c>
      <c r="H1265" s="4">
        <v>97.499999999999972</v>
      </c>
      <c r="I1265" s="4">
        <v>83.25</v>
      </c>
      <c r="J1265" s="4">
        <f t="shared" si="19"/>
        <v>218.14999999999998</v>
      </c>
    </row>
    <row r="1266" spans="1:10" x14ac:dyDescent="0.25">
      <c r="A1266" s="5">
        <v>41712</v>
      </c>
      <c r="C1266" s="6" t="s">
        <v>17</v>
      </c>
      <c r="D1266" t="s">
        <v>4</v>
      </c>
      <c r="E1266" s="7">
        <v>5.2083333333333329E-2</v>
      </c>
      <c r="F1266">
        <v>10</v>
      </c>
      <c r="G1266">
        <v>8.5</v>
      </c>
      <c r="H1266" s="4">
        <v>81.25</v>
      </c>
      <c r="I1266" s="4">
        <v>0</v>
      </c>
      <c r="J1266" s="4">
        <f t="shared" si="19"/>
        <v>89.75</v>
      </c>
    </row>
    <row r="1267" spans="1:10" x14ac:dyDescent="0.25">
      <c r="A1267" s="5">
        <v>41712</v>
      </c>
      <c r="C1267" s="6" t="s">
        <v>16</v>
      </c>
      <c r="D1267" t="s">
        <v>3</v>
      </c>
      <c r="E1267" s="7">
        <v>2.0833333333333332E-2</v>
      </c>
      <c r="F1267">
        <v>44</v>
      </c>
      <c r="G1267">
        <v>37.4</v>
      </c>
      <c r="H1267" s="4">
        <v>32.5</v>
      </c>
      <c r="I1267" s="4">
        <v>87.75</v>
      </c>
      <c r="J1267" s="4">
        <f t="shared" si="19"/>
        <v>157.65</v>
      </c>
    </row>
    <row r="1268" spans="1:10" x14ac:dyDescent="0.25">
      <c r="A1268" s="5">
        <v>41712</v>
      </c>
      <c r="C1268" s="6" t="s">
        <v>16</v>
      </c>
      <c r="D1268" t="s">
        <v>4</v>
      </c>
      <c r="E1268" s="7">
        <v>2.0833333333333332E-2</v>
      </c>
      <c r="F1268">
        <v>26</v>
      </c>
      <c r="G1268">
        <v>22.099999999999998</v>
      </c>
      <c r="H1268" s="4">
        <v>32.5</v>
      </c>
      <c r="I1268" s="4">
        <v>0</v>
      </c>
      <c r="J1268" s="4">
        <f t="shared" si="19"/>
        <v>54.599999999999994</v>
      </c>
    </row>
    <row r="1269" spans="1:10" x14ac:dyDescent="0.25">
      <c r="A1269" s="5">
        <v>41712</v>
      </c>
      <c r="C1269" s="6" t="s">
        <v>17</v>
      </c>
      <c r="D1269" t="s">
        <v>4</v>
      </c>
      <c r="E1269" s="7">
        <v>4.1666666666666664E-2</v>
      </c>
      <c r="F1269">
        <v>19</v>
      </c>
      <c r="G1269">
        <v>16.149999999999999</v>
      </c>
      <c r="H1269" s="4">
        <v>65</v>
      </c>
      <c r="I1269" s="4">
        <v>33.75</v>
      </c>
      <c r="J1269" s="4">
        <f t="shared" si="19"/>
        <v>114.9</v>
      </c>
    </row>
    <row r="1270" spans="1:10" x14ac:dyDescent="0.25">
      <c r="A1270" s="5">
        <v>41712</v>
      </c>
      <c r="C1270" s="6" t="s">
        <v>17</v>
      </c>
      <c r="D1270" t="s">
        <v>6</v>
      </c>
      <c r="E1270" s="7">
        <v>8.3333333333333329E-2</v>
      </c>
      <c r="F1270">
        <v>22</v>
      </c>
      <c r="G1270">
        <v>18.7</v>
      </c>
      <c r="H1270" s="4">
        <v>130</v>
      </c>
      <c r="I1270" s="4">
        <v>0</v>
      </c>
      <c r="J1270" s="4">
        <f t="shared" si="19"/>
        <v>148.69999999999999</v>
      </c>
    </row>
    <row r="1271" spans="1:10" x14ac:dyDescent="0.25">
      <c r="A1271" s="5">
        <v>41712</v>
      </c>
      <c r="C1271" s="6" t="s">
        <v>18</v>
      </c>
      <c r="D1271" t="s">
        <v>6</v>
      </c>
      <c r="E1271" s="7">
        <v>5.2083333333333329E-2</v>
      </c>
      <c r="F1271">
        <v>32</v>
      </c>
      <c r="G1271">
        <v>27.2</v>
      </c>
      <c r="H1271" s="4">
        <v>81.25</v>
      </c>
      <c r="I1271" s="4">
        <v>81</v>
      </c>
      <c r="J1271" s="4">
        <f t="shared" si="19"/>
        <v>189.45</v>
      </c>
    </row>
    <row r="1272" spans="1:10" x14ac:dyDescent="0.25">
      <c r="A1272" s="5">
        <v>41712</v>
      </c>
      <c r="C1272" s="6" t="s">
        <v>16</v>
      </c>
      <c r="D1272" t="s">
        <v>5</v>
      </c>
      <c r="E1272" s="7">
        <v>3.125E-2</v>
      </c>
      <c r="F1272">
        <v>47</v>
      </c>
      <c r="G1272">
        <v>39.949999999999996</v>
      </c>
      <c r="H1272" s="4">
        <v>48.75</v>
      </c>
      <c r="I1272" s="4">
        <v>70.5</v>
      </c>
      <c r="J1272" s="4">
        <f t="shared" si="19"/>
        <v>159.19999999999999</v>
      </c>
    </row>
    <row r="1273" spans="1:10" x14ac:dyDescent="0.25">
      <c r="A1273" s="5">
        <v>41712</v>
      </c>
      <c r="C1273" s="6" t="s">
        <v>18</v>
      </c>
      <c r="D1273" t="s">
        <v>4</v>
      </c>
      <c r="E1273" s="7">
        <v>4.1666666666666664E-2</v>
      </c>
      <c r="F1273">
        <v>65</v>
      </c>
      <c r="G1273">
        <v>55.25</v>
      </c>
      <c r="H1273" s="4">
        <v>65</v>
      </c>
      <c r="I1273" s="4">
        <v>67.5</v>
      </c>
      <c r="J1273" s="4">
        <f t="shared" si="19"/>
        <v>187.75</v>
      </c>
    </row>
    <row r="1274" spans="1:10" x14ac:dyDescent="0.25">
      <c r="A1274" s="5">
        <v>41712</v>
      </c>
      <c r="C1274" s="6" t="s">
        <v>18</v>
      </c>
      <c r="D1274" t="s">
        <v>4</v>
      </c>
      <c r="E1274" s="7">
        <v>7.2916666666666657E-2</v>
      </c>
      <c r="F1274">
        <v>40</v>
      </c>
      <c r="G1274">
        <v>34</v>
      </c>
      <c r="H1274" s="4">
        <v>113.75</v>
      </c>
      <c r="I1274" s="4">
        <v>0</v>
      </c>
      <c r="J1274" s="4">
        <f t="shared" si="19"/>
        <v>147.75</v>
      </c>
    </row>
    <row r="1275" spans="1:10" x14ac:dyDescent="0.25">
      <c r="A1275" s="5">
        <v>41712</v>
      </c>
      <c r="C1275" s="6" t="s">
        <v>18</v>
      </c>
      <c r="D1275" t="s">
        <v>3</v>
      </c>
      <c r="E1275" s="7">
        <v>4.1666666666666664E-2</v>
      </c>
      <c r="F1275">
        <v>65</v>
      </c>
      <c r="G1275">
        <v>55.25</v>
      </c>
      <c r="H1275" s="4">
        <v>65</v>
      </c>
      <c r="I1275" s="4">
        <v>0</v>
      </c>
      <c r="J1275" s="4">
        <f t="shared" si="19"/>
        <v>120.25</v>
      </c>
    </row>
    <row r="1276" spans="1:10" x14ac:dyDescent="0.25">
      <c r="A1276" s="5">
        <v>41712</v>
      </c>
      <c r="C1276" s="6" t="s">
        <v>16</v>
      </c>
      <c r="D1276" t="s">
        <v>3</v>
      </c>
      <c r="E1276" s="7">
        <v>5.2083333333333329E-2</v>
      </c>
      <c r="F1276">
        <v>63</v>
      </c>
      <c r="G1276">
        <v>53.55</v>
      </c>
      <c r="H1276" s="4">
        <v>81.25</v>
      </c>
      <c r="I1276" s="4">
        <v>13.5</v>
      </c>
      <c r="J1276" s="4">
        <f t="shared" si="19"/>
        <v>148.30000000000001</v>
      </c>
    </row>
    <row r="1277" spans="1:10" x14ac:dyDescent="0.25">
      <c r="A1277" s="5">
        <v>41712</v>
      </c>
      <c r="C1277" s="6" t="s">
        <v>16</v>
      </c>
      <c r="D1277" t="s">
        <v>6</v>
      </c>
      <c r="E1277" s="7">
        <v>5.2083333333333329E-2</v>
      </c>
      <c r="F1277">
        <v>43</v>
      </c>
      <c r="G1277">
        <v>36.549999999999997</v>
      </c>
      <c r="H1277" s="4">
        <v>81.25</v>
      </c>
      <c r="I1277" s="4">
        <v>0</v>
      </c>
      <c r="J1277" s="4">
        <f t="shared" si="19"/>
        <v>117.8</v>
      </c>
    </row>
    <row r="1278" spans="1:10" x14ac:dyDescent="0.25">
      <c r="A1278" s="5">
        <v>41712</v>
      </c>
      <c r="C1278" s="6" t="s">
        <v>18</v>
      </c>
      <c r="D1278" t="s">
        <v>3</v>
      </c>
      <c r="E1278" s="7">
        <v>6.2499999999999993E-2</v>
      </c>
      <c r="F1278">
        <v>61</v>
      </c>
      <c r="G1278">
        <v>51.85</v>
      </c>
      <c r="H1278" s="4">
        <v>97.499999999999972</v>
      </c>
      <c r="I1278" s="4">
        <v>0</v>
      </c>
      <c r="J1278" s="4">
        <f t="shared" si="19"/>
        <v>149.34999999999997</v>
      </c>
    </row>
    <row r="1279" spans="1:10" x14ac:dyDescent="0.25">
      <c r="A1279" s="5">
        <v>41712</v>
      </c>
      <c r="C1279" s="6" t="s">
        <v>18</v>
      </c>
      <c r="D1279" t="s">
        <v>5</v>
      </c>
      <c r="E1279" s="7">
        <v>5.2083333333333329E-2</v>
      </c>
      <c r="F1279">
        <v>29</v>
      </c>
      <c r="G1279">
        <v>24.65</v>
      </c>
      <c r="H1279" s="4">
        <v>81.25</v>
      </c>
      <c r="I1279" s="4">
        <v>14.25</v>
      </c>
      <c r="J1279" s="4">
        <f t="shared" si="19"/>
        <v>120.15</v>
      </c>
    </row>
    <row r="1280" spans="1:10" x14ac:dyDescent="0.25">
      <c r="A1280" s="5">
        <v>41712</v>
      </c>
      <c r="C1280" s="6" t="s">
        <v>18</v>
      </c>
      <c r="D1280" t="s">
        <v>3</v>
      </c>
      <c r="E1280" s="7">
        <v>2.0833333333333332E-2</v>
      </c>
      <c r="F1280">
        <v>37</v>
      </c>
      <c r="G1280">
        <v>31.45</v>
      </c>
      <c r="H1280" s="4">
        <v>32.5</v>
      </c>
      <c r="I1280" s="4">
        <v>0</v>
      </c>
      <c r="J1280" s="4">
        <f t="shared" si="19"/>
        <v>63.95</v>
      </c>
    </row>
    <row r="1281" spans="1:10" x14ac:dyDescent="0.25">
      <c r="A1281" s="5">
        <v>41712</v>
      </c>
      <c r="C1281" s="6" t="s">
        <v>16</v>
      </c>
      <c r="D1281" t="s">
        <v>3</v>
      </c>
      <c r="E1281" s="7">
        <v>9.375E-2</v>
      </c>
      <c r="F1281">
        <v>51</v>
      </c>
      <c r="G1281">
        <v>43.35</v>
      </c>
      <c r="H1281" s="4">
        <v>146.25</v>
      </c>
      <c r="I1281" s="4">
        <v>76.5</v>
      </c>
      <c r="J1281" s="4">
        <f t="shared" si="19"/>
        <v>266.10000000000002</v>
      </c>
    </row>
    <row r="1282" spans="1:10" x14ac:dyDescent="0.25">
      <c r="A1282" s="5">
        <v>41712</v>
      </c>
      <c r="C1282" s="6" t="s">
        <v>16</v>
      </c>
      <c r="D1282" t="s">
        <v>6</v>
      </c>
      <c r="E1282" s="7">
        <v>4.1666666666666664E-2</v>
      </c>
      <c r="F1282">
        <v>24</v>
      </c>
      <c r="G1282">
        <v>20.399999999999999</v>
      </c>
      <c r="H1282" s="4">
        <v>65</v>
      </c>
      <c r="I1282" s="4">
        <v>0</v>
      </c>
      <c r="J1282" s="4">
        <f t="shared" si="19"/>
        <v>85.4</v>
      </c>
    </row>
    <row r="1283" spans="1:10" x14ac:dyDescent="0.25">
      <c r="A1283" s="5">
        <v>41713</v>
      </c>
      <c r="C1283" s="6" t="s">
        <v>15</v>
      </c>
      <c r="D1283" t="s">
        <v>5</v>
      </c>
      <c r="E1283" s="7">
        <v>7.2916666666666657E-2</v>
      </c>
      <c r="F1283">
        <v>47</v>
      </c>
      <c r="G1283">
        <v>39.949999999999996</v>
      </c>
      <c r="H1283" s="4">
        <v>170.625</v>
      </c>
      <c r="I1283" s="4">
        <v>0</v>
      </c>
      <c r="J1283" s="4">
        <f t="shared" ref="J1283:J1346" si="20">SUM(G1283:I1283)</f>
        <v>210.57499999999999</v>
      </c>
    </row>
    <row r="1284" spans="1:10" x14ac:dyDescent="0.25">
      <c r="A1284" s="5">
        <v>41713</v>
      </c>
      <c r="C1284" s="6" t="s">
        <v>14</v>
      </c>
      <c r="D1284" t="s">
        <v>6</v>
      </c>
      <c r="E1284" s="7">
        <v>6.2499999999999993E-2</v>
      </c>
      <c r="F1284">
        <v>61</v>
      </c>
      <c r="G1284">
        <v>51.85</v>
      </c>
      <c r="H1284" s="4">
        <v>146.24999999999994</v>
      </c>
      <c r="I1284" s="4">
        <v>0</v>
      </c>
      <c r="J1284" s="4">
        <f t="shared" si="20"/>
        <v>198.09999999999994</v>
      </c>
    </row>
    <row r="1285" spans="1:10" x14ac:dyDescent="0.25">
      <c r="A1285" s="5">
        <v>41713</v>
      </c>
      <c r="C1285" s="6" t="s">
        <v>15</v>
      </c>
      <c r="D1285" t="s">
        <v>6</v>
      </c>
      <c r="E1285" s="7">
        <v>8.3333333333333329E-2</v>
      </c>
      <c r="F1285">
        <v>64</v>
      </c>
      <c r="G1285">
        <v>54.4</v>
      </c>
      <c r="H1285" s="4">
        <v>195</v>
      </c>
      <c r="I1285" s="4">
        <v>47.25</v>
      </c>
      <c r="J1285" s="4">
        <f t="shared" si="20"/>
        <v>296.64999999999998</v>
      </c>
    </row>
    <row r="1286" spans="1:10" x14ac:dyDescent="0.25">
      <c r="A1286" s="5">
        <v>41713</v>
      </c>
      <c r="C1286" s="6" t="s">
        <v>13</v>
      </c>
      <c r="D1286" t="s">
        <v>6</v>
      </c>
      <c r="E1286" s="7">
        <v>8.3333333333333329E-2</v>
      </c>
      <c r="F1286">
        <v>14</v>
      </c>
      <c r="G1286">
        <v>11.9</v>
      </c>
      <c r="H1286" s="4">
        <v>195</v>
      </c>
      <c r="I1286" s="4">
        <v>3</v>
      </c>
      <c r="J1286" s="4">
        <f t="shared" si="20"/>
        <v>209.9</v>
      </c>
    </row>
    <row r="1287" spans="1:10" x14ac:dyDescent="0.25">
      <c r="A1287" s="5">
        <v>41713</v>
      </c>
      <c r="C1287" s="6" t="s">
        <v>14</v>
      </c>
      <c r="D1287" t="s">
        <v>4</v>
      </c>
      <c r="E1287" s="7">
        <v>3.125E-2</v>
      </c>
      <c r="F1287">
        <v>21</v>
      </c>
      <c r="G1287">
        <v>17.849999999999998</v>
      </c>
      <c r="H1287" s="4">
        <v>73.125</v>
      </c>
      <c r="I1287" s="4">
        <v>40.5</v>
      </c>
      <c r="J1287" s="4">
        <f t="shared" si="20"/>
        <v>131.47499999999999</v>
      </c>
    </row>
    <row r="1288" spans="1:10" x14ac:dyDescent="0.25">
      <c r="A1288" s="5">
        <v>41713</v>
      </c>
      <c r="C1288" s="6" t="s">
        <v>14</v>
      </c>
      <c r="D1288" t="s">
        <v>3</v>
      </c>
      <c r="E1288" s="7">
        <v>5.2083333333333329E-2</v>
      </c>
      <c r="F1288">
        <v>44</v>
      </c>
      <c r="G1288">
        <v>37.4</v>
      </c>
      <c r="H1288" s="4">
        <v>121.875</v>
      </c>
      <c r="I1288" s="4">
        <v>62.25</v>
      </c>
      <c r="J1288" s="4">
        <f t="shared" si="20"/>
        <v>221.52500000000001</v>
      </c>
    </row>
    <row r="1289" spans="1:10" x14ac:dyDescent="0.25">
      <c r="A1289" s="5">
        <v>41713</v>
      </c>
      <c r="C1289" s="6" t="s">
        <v>15</v>
      </c>
      <c r="D1289" t="s">
        <v>4</v>
      </c>
      <c r="E1289" s="7">
        <v>3.125E-2</v>
      </c>
      <c r="F1289">
        <v>55</v>
      </c>
      <c r="G1289">
        <v>46.75</v>
      </c>
      <c r="H1289" s="4">
        <v>73.125</v>
      </c>
      <c r="I1289" s="4">
        <v>15.75</v>
      </c>
      <c r="J1289" s="4">
        <f t="shared" si="20"/>
        <v>135.625</v>
      </c>
    </row>
    <row r="1290" spans="1:10" x14ac:dyDescent="0.25">
      <c r="A1290" s="5">
        <v>41713</v>
      </c>
      <c r="C1290" s="6" t="s">
        <v>13</v>
      </c>
      <c r="D1290" t="s">
        <v>5</v>
      </c>
      <c r="E1290" s="7">
        <v>8.3333333333333329E-2</v>
      </c>
      <c r="F1290">
        <v>40</v>
      </c>
      <c r="G1290">
        <v>34</v>
      </c>
      <c r="H1290" s="4">
        <v>195</v>
      </c>
      <c r="I1290" s="4">
        <v>78.75</v>
      </c>
      <c r="J1290" s="4">
        <f t="shared" si="20"/>
        <v>307.75</v>
      </c>
    </row>
    <row r="1291" spans="1:10" x14ac:dyDescent="0.25">
      <c r="A1291" s="5">
        <v>41713</v>
      </c>
      <c r="C1291" s="6" t="s">
        <v>13</v>
      </c>
      <c r="D1291" t="s">
        <v>6</v>
      </c>
      <c r="E1291" s="7">
        <v>4.1666666666666664E-2</v>
      </c>
      <c r="F1291">
        <v>19</v>
      </c>
      <c r="G1291">
        <v>16.149999999999999</v>
      </c>
      <c r="H1291" s="4">
        <v>97.5</v>
      </c>
      <c r="I1291" s="4">
        <v>0</v>
      </c>
      <c r="J1291" s="4">
        <f t="shared" si="20"/>
        <v>113.65</v>
      </c>
    </row>
    <row r="1292" spans="1:10" x14ac:dyDescent="0.25">
      <c r="A1292" s="5">
        <v>41713</v>
      </c>
      <c r="C1292" s="6" t="s">
        <v>14</v>
      </c>
      <c r="D1292" t="s">
        <v>6</v>
      </c>
      <c r="E1292" s="7">
        <v>7.2916666666666657E-2</v>
      </c>
      <c r="F1292">
        <v>48</v>
      </c>
      <c r="G1292">
        <v>40.799999999999997</v>
      </c>
      <c r="H1292" s="4">
        <v>170.625</v>
      </c>
      <c r="I1292" s="4">
        <v>0</v>
      </c>
      <c r="J1292" s="4">
        <f t="shared" si="20"/>
        <v>211.42500000000001</v>
      </c>
    </row>
    <row r="1293" spans="1:10" x14ac:dyDescent="0.25">
      <c r="A1293" s="5">
        <v>41713</v>
      </c>
      <c r="C1293" s="6" t="s">
        <v>15</v>
      </c>
      <c r="D1293" t="s">
        <v>4</v>
      </c>
      <c r="E1293" s="7">
        <v>8.3333333333333329E-2</v>
      </c>
      <c r="F1293">
        <v>25</v>
      </c>
      <c r="G1293">
        <v>21.25</v>
      </c>
      <c r="H1293" s="4">
        <v>195</v>
      </c>
      <c r="I1293" s="4">
        <v>0</v>
      </c>
      <c r="J1293" s="4">
        <f t="shared" si="20"/>
        <v>216.25</v>
      </c>
    </row>
    <row r="1294" spans="1:10" x14ac:dyDescent="0.25">
      <c r="A1294" s="5">
        <v>41713</v>
      </c>
      <c r="C1294" s="6" t="s">
        <v>13</v>
      </c>
      <c r="D1294" t="s">
        <v>5</v>
      </c>
      <c r="E1294" s="7">
        <v>9.375E-2</v>
      </c>
      <c r="F1294">
        <v>59</v>
      </c>
      <c r="G1294">
        <v>50.15</v>
      </c>
      <c r="H1294" s="4">
        <v>219.375</v>
      </c>
      <c r="I1294" s="4">
        <v>0</v>
      </c>
      <c r="J1294" s="4">
        <f t="shared" si="20"/>
        <v>269.52499999999998</v>
      </c>
    </row>
    <row r="1295" spans="1:10" x14ac:dyDescent="0.25">
      <c r="A1295" s="5">
        <v>41713</v>
      </c>
      <c r="C1295" s="6" t="s">
        <v>17</v>
      </c>
      <c r="D1295" t="s">
        <v>6</v>
      </c>
      <c r="E1295" s="7">
        <v>9.375E-2</v>
      </c>
      <c r="F1295">
        <v>50</v>
      </c>
      <c r="G1295">
        <v>42.5</v>
      </c>
      <c r="H1295" s="4">
        <v>219.375</v>
      </c>
      <c r="I1295" s="4">
        <v>33.75</v>
      </c>
      <c r="J1295" s="4">
        <f t="shared" si="20"/>
        <v>295.625</v>
      </c>
    </row>
    <row r="1296" spans="1:10" x14ac:dyDescent="0.25">
      <c r="A1296" s="5">
        <v>41713</v>
      </c>
      <c r="C1296" s="6" t="s">
        <v>13</v>
      </c>
      <c r="D1296" t="s">
        <v>5</v>
      </c>
      <c r="E1296" s="7">
        <v>2.0833333333333332E-2</v>
      </c>
      <c r="F1296">
        <v>54</v>
      </c>
      <c r="G1296">
        <v>45.9</v>
      </c>
      <c r="H1296" s="4">
        <v>48.75</v>
      </c>
      <c r="I1296" s="4">
        <v>11.25</v>
      </c>
      <c r="J1296" s="4">
        <f t="shared" si="20"/>
        <v>105.9</v>
      </c>
    </row>
    <row r="1297" spans="1:10" x14ac:dyDescent="0.25">
      <c r="A1297" s="5">
        <v>41713</v>
      </c>
      <c r="C1297" s="6" t="s">
        <v>17</v>
      </c>
      <c r="D1297" t="s">
        <v>6</v>
      </c>
      <c r="E1297" s="7">
        <v>5.2083333333333329E-2</v>
      </c>
      <c r="F1297">
        <v>37</v>
      </c>
      <c r="G1297">
        <v>31.45</v>
      </c>
      <c r="H1297" s="4">
        <v>121.875</v>
      </c>
      <c r="I1297" s="4">
        <v>0</v>
      </c>
      <c r="J1297" s="4">
        <f t="shared" si="20"/>
        <v>153.32499999999999</v>
      </c>
    </row>
    <row r="1298" spans="1:10" x14ac:dyDescent="0.25">
      <c r="A1298" s="5">
        <v>41713</v>
      </c>
      <c r="C1298" s="6" t="s">
        <v>17</v>
      </c>
      <c r="D1298" t="s">
        <v>6</v>
      </c>
      <c r="E1298" s="7">
        <v>9.375E-2</v>
      </c>
      <c r="F1298">
        <v>20</v>
      </c>
      <c r="G1298">
        <v>17</v>
      </c>
      <c r="H1298" s="4">
        <v>219.375</v>
      </c>
      <c r="I1298" s="4">
        <v>43.5</v>
      </c>
      <c r="J1298" s="4">
        <f t="shared" si="20"/>
        <v>279.875</v>
      </c>
    </row>
    <row r="1299" spans="1:10" x14ac:dyDescent="0.25">
      <c r="A1299" s="5">
        <v>41714</v>
      </c>
      <c r="C1299" s="6" t="s">
        <v>14</v>
      </c>
      <c r="D1299" t="s">
        <v>4</v>
      </c>
      <c r="E1299" s="7">
        <v>6.2499999999999993E-2</v>
      </c>
      <c r="F1299">
        <v>33</v>
      </c>
      <c r="G1299">
        <v>28.05</v>
      </c>
      <c r="H1299" s="4">
        <v>146.24999999999994</v>
      </c>
      <c r="I1299" s="4">
        <v>90.75</v>
      </c>
      <c r="J1299" s="4">
        <f t="shared" si="20"/>
        <v>265.04999999999995</v>
      </c>
    </row>
    <row r="1300" spans="1:10" x14ac:dyDescent="0.25">
      <c r="A1300" s="5">
        <v>41714</v>
      </c>
      <c r="C1300" s="6" t="s">
        <v>16</v>
      </c>
      <c r="D1300" t="s">
        <v>6</v>
      </c>
      <c r="E1300" s="7">
        <v>3.125E-2</v>
      </c>
      <c r="F1300">
        <v>30</v>
      </c>
      <c r="G1300">
        <v>25.5</v>
      </c>
      <c r="H1300" s="4">
        <v>73.125</v>
      </c>
      <c r="I1300" s="4">
        <v>0</v>
      </c>
      <c r="J1300" s="4">
        <f t="shared" si="20"/>
        <v>98.625</v>
      </c>
    </row>
    <row r="1301" spans="1:10" x14ac:dyDescent="0.25">
      <c r="A1301" s="5">
        <v>41714</v>
      </c>
      <c r="C1301" s="6" t="s">
        <v>25</v>
      </c>
      <c r="D1301" t="s">
        <v>4</v>
      </c>
      <c r="E1301" s="7">
        <v>6.2499999999999993E-2</v>
      </c>
      <c r="F1301">
        <v>11</v>
      </c>
      <c r="G1301">
        <v>9.35</v>
      </c>
      <c r="H1301" s="4">
        <v>146.24999999999994</v>
      </c>
      <c r="I1301" s="4">
        <v>0</v>
      </c>
      <c r="J1301" s="4">
        <f t="shared" si="20"/>
        <v>155.59999999999994</v>
      </c>
    </row>
    <row r="1302" spans="1:10" x14ac:dyDescent="0.25">
      <c r="A1302" s="5">
        <v>41714</v>
      </c>
      <c r="C1302" s="6" t="s">
        <v>16</v>
      </c>
      <c r="D1302" t="s">
        <v>4</v>
      </c>
      <c r="E1302" s="7">
        <v>3.125E-2</v>
      </c>
      <c r="F1302">
        <v>38</v>
      </c>
      <c r="G1302">
        <v>32.299999999999997</v>
      </c>
      <c r="H1302" s="4">
        <v>73.125</v>
      </c>
      <c r="I1302" s="4">
        <v>87</v>
      </c>
      <c r="J1302" s="4">
        <f t="shared" si="20"/>
        <v>192.42500000000001</v>
      </c>
    </row>
    <row r="1303" spans="1:10" x14ac:dyDescent="0.25">
      <c r="A1303" s="5">
        <v>41714</v>
      </c>
      <c r="C1303" s="6" t="s">
        <v>25</v>
      </c>
      <c r="D1303" t="s">
        <v>4</v>
      </c>
      <c r="E1303" s="7">
        <v>4.1666666666666664E-2</v>
      </c>
      <c r="F1303">
        <v>26</v>
      </c>
      <c r="G1303">
        <v>22.099999999999998</v>
      </c>
      <c r="H1303" s="4">
        <v>97.5</v>
      </c>
      <c r="I1303" s="4">
        <v>90.75</v>
      </c>
      <c r="J1303" s="4">
        <f t="shared" si="20"/>
        <v>210.35</v>
      </c>
    </row>
    <row r="1304" spans="1:10" x14ac:dyDescent="0.25">
      <c r="A1304" s="5">
        <v>41714</v>
      </c>
      <c r="C1304" s="6" t="s">
        <v>17</v>
      </c>
      <c r="D1304" t="s">
        <v>5</v>
      </c>
      <c r="E1304" s="7">
        <v>9.375E-2</v>
      </c>
      <c r="F1304">
        <v>36</v>
      </c>
      <c r="G1304">
        <v>30.599999999999998</v>
      </c>
      <c r="H1304" s="4">
        <v>219.375</v>
      </c>
      <c r="I1304" s="4">
        <v>0</v>
      </c>
      <c r="J1304" s="4">
        <f t="shared" si="20"/>
        <v>249.97499999999999</v>
      </c>
    </row>
    <row r="1305" spans="1:10" x14ac:dyDescent="0.25">
      <c r="A1305" s="5">
        <v>41714</v>
      </c>
      <c r="C1305" s="6" t="s">
        <v>16</v>
      </c>
      <c r="D1305" t="s">
        <v>5</v>
      </c>
      <c r="E1305" s="7">
        <v>6.2499999999999993E-2</v>
      </c>
      <c r="F1305">
        <v>62</v>
      </c>
      <c r="G1305">
        <v>52.699999999999996</v>
      </c>
      <c r="H1305" s="4">
        <v>146.24999999999994</v>
      </c>
      <c r="I1305" s="4">
        <v>0</v>
      </c>
      <c r="J1305" s="4">
        <f t="shared" si="20"/>
        <v>198.94999999999993</v>
      </c>
    </row>
    <row r="1306" spans="1:10" x14ac:dyDescent="0.25">
      <c r="A1306" s="5">
        <v>41714</v>
      </c>
      <c r="C1306" s="6" t="s">
        <v>14</v>
      </c>
      <c r="D1306" t="s">
        <v>4</v>
      </c>
      <c r="E1306" s="7">
        <v>3.125E-2</v>
      </c>
      <c r="F1306">
        <v>43</v>
      </c>
      <c r="G1306">
        <v>36.549999999999997</v>
      </c>
      <c r="H1306" s="4">
        <v>73.125</v>
      </c>
      <c r="I1306" s="4">
        <v>17.25</v>
      </c>
      <c r="J1306" s="4">
        <f t="shared" si="20"/>
        <v>126.925</v>
      </c>
    </row>
    <row r="1307" spans="1:10" x14ac:dyDescent="0.25">
      <c r="A1307" s="5">
        <v>41714</v>
      </c>
      <c r="C1307" s="6" t="s">
        <v>25</v>
      </c>
      <c r="D1307" t="s">
        <v>3</v>
      </c>
      <c r="E1307" s="7">
        <v>6.2499999999999993E-2</v>
      </c>
      <c r="F1307">
        <v>14</v>
      </c>
      <c r="G1307">
        <v>11.9</v>
      </c>
      <c r="H1307" s="4">
        <v>146.24999999999994</v>
      </c>
      <c r="I1307" s="4">
        <v>0</v>
      </c>
      <c r="J1307" s="4">
        <f t="shared" si="20"/>
        <v>158.14999999999995</v>
      </c>
    </row>
    <row r="1308" spans="1:10" x14ac:dyDescent="0.25">
      <c r="A1308" s="5">
        <v>41714</v>
      </c>
      <c r="C1308" s="6" t="s">
        <v>25</v>
      </c>
      <c r="D1308" t="s">
        <v>3</v>
      </c>
      <c r="E1308" s="7">
        <v>9.375E-2</v>
      </c>
      <c r="F1308">
        <v>41</v>
      </c>
      <c r="G1308">
        <v>34.85</v>
      </c>
      <c r="H1308" s="4">
        <v>219.375</v>
      </c>
      <c r="I1308" s="4">
        <v>23.25</v>
      </c>
      <c r="J1308" s="4">
        <f t="shared" si="20"/>
        <v>277.47500000000002</v>
      </c>
    </row>
    <row r="1309" spans="1:10" x14ac:dyDescent="0.25">
      <c r="A1309" s="5">
        <v>41714</v>
      </c>
      <c r="C1309" s="6" t="s">
        <v>14</v>
      </c>
      <c r="D1309" t="s">
        <v>3</v>
      </c>
      <c r="E1309" s="7">
        <v>2.0833333333333332E-2</v>
      </c>
      <c r="F1309">
        <v>23</v>
      </c>
      <c r="G1309">
        <v>19.55</v>
      </c>
      <c r="H1309" s="4">
        <v>48.75</v>
      </c>
      <c r="I1309" s="4">
        <v>3</v>
      </c>
      <c r="J1309" s="4">
        <f t="shared" si="20"/>
        <v>71.3</v>
      </c>
    </row>
    <row r="1310" spans="1:10" x14ac:dyDescent="0.25">
      <c r="A1310" s="5">
        <v>41714</v>
      </c>
      <c r="C1310" s="6" t="s">
        <v>17</v>
      </c>
      <c r="D1310" t="s">
        <v>6</v>
      </c>
      <c r="E1310" s="7">
        <v>4.1666666666666664E-2</v>
      </c>
      <c r="F1310">
        <v>60</v>
      </c>
      <c r="G1310">
        <v>51</v>
      </c>
      <c r="H1310" s="4">
        <v>97.5</v>
      </c>
      <c r="I1310" s="4">
        <v>73.5</v>
      </c>
      <c r="J1310" s="4">
        <f t="shared" si="20"/>
        <v>222</v>
      </c>
    </row>
    <row r="1311" spans="1:10" x14ac:dyDescent="0.25">
      <c r="A1311" s="5">
        <v>41714</v>
      </c>
      <c r="C1311" s="6" t="s">
        <v>14</v>
      </c>
      <c r="D1311" t="s">
        <v>4</v>
      </c>
      <c r="E1311" s="7">
        <v>3.125E-2</v>
      </c>
      <c r="F1311">
        <v>52</v>
      </c>
      <c r="G1311">
        <v>44.199999999999996</v>
      </c>
      <c r="H1311" s="4">
        <v>73.125</v>
      </c>
      <c r="I1311" s="4">
        <v>0</v>
      </c>
      <c r="J1311" s="4">
        <f t="shared" si="20"/>
        <v>117.32499999999999</v>
      </c>
    </row>
    <row r="1312" spans="1:10" x14ac:dyDescent="0.25">
      <c r="A1312" s="5">
        <v>41714</v>
      </c>
      <c r="C1312" s="6" t="s">
        <v>14</v>
      </c>
      <c r="D1312" t="s">
        <v>4</v>
      </c>
      <c r="E1312" s="7">
        <v>5.2083333333333329E-2</v>
      </c>
      <c r="F1312">
        <v>31</v>
      </c>
      <c r="G1312">
        <v>26.349999999999998</v>
      </c>
      <c r="H1312" s="4">
        <v>121.875</v>
      </c>
      <c r="I1312" s="4">
        <v>82.5</v>
      </c>
      <c r="J1312" s="4">
        <f t="shared" si="20"/>
        <v>230.72499999999999</v>
      </c>
    </row>
    <row r="1313" spans="1:10" x14ac:dyDescent="0.25">
      <c r="A1313" s="5">
        <v>41714</v>
      </c>
      <c r="C1313" s="6" t="s">
        <v>14</v>
      </c>
      <c r="D1313" t="s">
        <v>3</v>
      </c>
      <c r="E1313" s="7">
        <v>2.0833333333333332E-2</v>
      </c>
      <c r="F1313">
        <v>41</v>
      </c>
      <c r="G1313">
        <v>34.85</v>
      </c>
      <c r="H1313" s="4">
        <v>48.75</v>
      </c>
      <c r="I1313" s="4">
        <v>0</v>
      </c>
      <c r="J1313" s="4">
        <f t="shared" si="20"/>
        <v>83.6</v>
      </c>
    </row>
    <row r="1314" spans="1:10" x14ac:dyDescent="0.25">
      <c r="A1314" s="5">
        <v>41714</v>
      </c>
      <c r="C1314" s="6" t="s">
        <v>14</v>
      </c>
      <c r="D1314" t="s">
        <v>5</v>
      </c>
      <c r="E1314" s="7">
        <v>4.1666666666666664E-2</v>
      </c>
      <c r="F1314">
        <v>52</v>
      </c>
      <c r="G1314">
        <v>44.199999999999996</v>
      </c>
      <c r="H1314" s="4">
        <v>97.5</v>
      </c>
      <c r="I1314" s="4">
        <v>0</v>
      </c>
      <c r="J1314" s="4">
        <f t="shared" si="20"/>
        <v>141.69999999999999</v>
      </c>
    </row>
    <row r="1315" spans="1:10" x14ac:dyDescent="0.25">
      <c r="A1315" s="5">
        <v>41714</v>
      </c>
      <c r="C1315" s="6" t="s">
        <v>16</v>
      </c>
      <c r="D1315" t="s">
        <v>4</v>
      </c>
      <c r="E1315" s="7">
        <v>5.2083333333333329E-2</v>
      </c>
      <c r="F1315">
        <v>66</v>
      </c>
      <c r="G1315">
        <v>56.1</v>
      </c>
      <c r="H1315" s="4">
        <v>121.875</v>
      </c>
      <c r="I1315" s="4">
        <v>0</v>
      </c>
      <c r="J1315" s="4">
        <f t="shared" si="20"/>
        <v>177.97499999999999</v>
      </c>
    </row>
    <row r="1316" spans="1:10" x14ac:dyDescent="0.25">
      <c r="A1316" s="5">
        <v>41714</v>
      </c>
      <c r="C1316" s="6" t="s">
        <v>17</v>
      </c>
      <c r="D1316" t="s">
        <v>4</v>
      </c>
      <c r="E1316" s="7">
        <v>7.2916666666666657E-2</v>
      </c>
      <c r="F1316">
        <v>39</v>
      </c>
      <c r="G1316">
        <v>33.15</v>
      </c>
      <c r="H1316" s="4">
        <v>170.625</v>
      </c>
      <c r="I1316" s="4">
        <v>0</v>
      </c>
      <c r="J1316" s="4">
        <f t="shared" si="20"/>
        <v>203.77500000000001</v>
      </c>
    </row>
    <row r="1317" spans="1:10" x14ac:dyDescent="0.25">
      <c r="A1317" s="5">
        <v>41715</v>
      </c>
      <c r="C1317" s="6" t="s">
        <v>25</v>
      </c>
      <c r="D1317" t="s">
        <v>5</v>
      </c>
      <c r="E1317" s="7">
        <v>6.2499999999999993E-2</v>
      </c>
      <c r="F1317">
        <v>22</v>
      </c>
      <c r="G1317">
        <v>18.7</v>
      </c>
      <c r="H1317" s="4">
        <v>97.499999999999972</v>
      </c>
      <c r="I1317" s="4">
        <v>0</v>
      </c>
      <c r="J1317" s="4">
        <f t="shared" si="20"/>
        <v>116.19999999999997</v>
      </c>
    </row>
    <row r="1318" spans="1:10" x14ac:dyDescent="0.25">
      <c r="A1318" s="5">
        <v>41715</v>
      </c>
      <c r="C1318" s="6" t="s">
        <v>18</v>
      </c>
      <c r="D1318" t="s">
        <v>3</v>
      </c>
      <c r="E1318" s="7">
        <v>2.0833333333333332E-2</v>
      </c>
      <c r="F1318">
        <v>25</v>
      </c>
      <c r="G1318">
        <v>21.25</v>
      </c>
      <c r="H1318" s="4">
        <v>32.5</v>
      </c>
      <c r="I1318" s="4">
        <v>38.25</v>
      </c>
      <c r="J1318" s="4">
        <f t="shared" si="20"/>
        <v>92</v>
      </c>
    </row>
    <row r="1319" spans="1:10" x14ac:dyDescent="0.25">
      <c r="A1319" s="5">
        <v>41715</v>
      </c>
      <c r="C1319" s="6" t="s">
        <v>15</v>
      </c>
      <c r="D1319" t="s">
        <v>5</v>
      </c>
      <c r="E1319" s="7">
        <v>7.2916666666666657E-2</v>
      </c>
      <c r="F1319">
        <v>20</v>
      </c>
      <c r="G1319">
        <v>17</v>
      </c>
      <c r="H1319" s="4">
        <v>113.75</v>
      </c>
      <c r="I1319" s="4">
        <v>0</v>
      </c>
      <c r="J1319" s="4">
        <f t="shared" si="20"/>
        <v>130.75</v>
      </c>
    </row>
    <row r="1320" spans="1:10" x14ac:dyDescent="0.25">
      <c r="A1320" s="5">
        <v>41715</v>
      </c>
      <c r="C1320" s="6" t="s">
        <v>25</v>
      </c>
      <c r="D1320" t="s">
        <v>3</v>
      </c>
      <c r="E1320" s="7">
        <v>4.1666666666666664E-2</v>
      </c>
      <c r="F1320">
        <v>67</v>
      </c>
      <c r="G1320">
        <v>56.949999999999996</v>
      </c>
      <c r="H1320" s="4">
        <v>65</v>
      </c>
      <c r="I1320" s="4">
        <v>0</v>
      </c>
      <c r="J1320" s="4">
        <f t="shared" si="20"/>
        <v>121.94999999999999</v>
      </c>
    </row>
    <row r="1321" spans="1:10" x14ac:dyDescent="0.25">
      <c r="A1321" s="5">
        <v>41715</v>
      </c>
      <c r="C1321" s="6" t="s">
        <v>18</v>
      </c>
      <c r="D1321" t="s">
        <v>3</v>
      </c>
      <c r="E1321" s="7">
        <v>6.2499999999999993E-2</v>
      </c>
      <c r="F1321">
        <v>26</v>
      </c>
      <c r="G1321">
        <v>22.099999999999998</v>
      </c>
      <c r="H1321" s="4">
        <v>97.499999999999972</v>
      </c>
      <c r="I1321" s="4">
        <v>0</v>
      </c>
      <c r="J1321" s="4">
        <f t="shared" si="20"/>
        <v>119.59999999999997</v>
      </c>
    </row>
    <row r="1322" spans="1:10" x14ac:dyDescent="0.25">
      <c r="A1322" s="5">
        <v>41715</v>
      </c>
      <c r="C1322" s="6" t="s">
        <v>18</v>
      </c>
      <c r="D1322" t="s">
        <v>6</v>
      </c>
      <c r="E1322" s="7">
        <v>2.0833333333333332E-2</v>
      </c>
      <c r="F1322">
        <v>39</v>
      </c>
      <c r="G1322">
        <v>33.15</v>
      </c>
      <c r="H1322" s="4">
        <v>32.5</v>
      </c>
      <c r="I1322" s="4">
        <v>71.25</v>
      </c>
      <c r="J1322" s="4">
        <f t="shared" si="20"/>
        <v>136.9</v>
      </c>
    </row>
    <row r="1323" spans="1:10" x14ac:dyDescent="0.25">
      <c r="A1323" s="5">
        <v>41715</v>
      </c>
      <c r="C1323" s="6" t="s">
        <v>25</v>
      </c>
      <c r="D1323" t="s">
        <v>3</v>
      </c>
      <c r="E1323" s="7">
        <v>7.2916666666666657E-2</v>
      </c>
      <c r="F1323">
        <v>27</v>
      </c>
      <c r="G1323">
        <v>22.95</v>
      </c>
      <c r="H1323" s="4">
        <v>113.75</v>
      </c>
      <c r="I1323" s="4">
        <v>26.25</v>
      </c>
      <c r="J1323" s="4">
        <f t="shared" si="20"/>
        <v>162.94999999999999</v>
      </c>
    </row>
    <row r="1324" spans="1:10" x14ac:dyDescent="0.25">
      <c r="A1324" s="5">
        <v>41715</v>
      </c>
      <c r="C1324" s="6" t="s">
        <v>15</v>
      </c>
      <c r="D1324" t="s">
        <v>6</v>
      </c>
      <c r="E1324" s="7">
        <v>4.1666666666666664E-2</v>
      </c>
      <c r="F1324">
        <v>10</v>
      </c>
      <c r="G1324">
        <v>8.5</v>
      </c>
      <c r="H1324" s="4">
        <v>65</v>
      </c>
      <c r="I1324" s="4">
        <v>88.5</v>
      </c>
      <c r="J1324" s="4">
        <f t="shared" si="20"/>
        <v>162</v>
      </c>
    </row>
    <row r="1325" spans="1:10" x14ac:dyDescent="0.25">
      <c r="A1325" s="5">
        <v>41715</v>
      </c>
      <c r="C1325" s="6" t="s">
        <v>15</v>
      </c>
      <c r="D1325" t="s">
        <v>4</v>
      </c>
      <c r="E1325" s="7">
        <v>4.1666666666666664E-2</v>
      </c>
      <c r="F1325">
        <v>15</v>
      </c>
      <c r="G1325">
        <v>12.75</v>
      </c>
      <c r="H1325" s="4">
        <v>65</v>
      </c>
      <c r="I1325" s="4">
        <v>14.25</v>
      </c>
      <c r="J1325" s="4">
        <f t="shared" si="20"/>
        <v>92</v>
      </c>
    </row>
    <row r="1326" spans="1:10" x14ac:dyDescent="0.25">
      <c r="A1326" s="5">
        <v>41715</v>
      </c>
      <c r="C1326" s="6" t="s">
        <v>18</v>
      </c>
      <c r="D1326" t="s">
        <v>4</v>
      </c>
      <c r="E1326" s="7">
        <v>5.2083333333333329E-2</v>
      </c>
      <c r="F1326">
        <v>32</v>
      </c>
      <c r="G1326">
        <v>27.2</v>
      </c>
      <c r="H1326" s="4">
        <v>81.25</v>
      </c>
      <c r="I1326" s="4">
        <v>40.5</v>
      </c>
      <c r="J1326" s="4">
        <f t="shared" si="20"/>
        <v>148.94999999999999</v>
      </c>
    </row>
    <row r="1327" spans="1:10" x14ac:dyDescent="0.25">
      <c r="A1327" s="5">
        <v>41715</v>
      </c>
      <c r="C1327" s="6" t="s">
        <v>18</v>
      </c>
      <c r="D1327" t="s">
        <v>4</v>
      </c>
      <c r="E1327" s="7">
        <v>7.2916666666666657E-2</v>
      </c>
      <c r="F1327">
        <v>43</v>
      </c>
      <c r="G1327">
        <v>36.549999999999997</v>
      </c>
      <c r="H1327" s="4">
        <v>113.75</v>
      </c>
      <c r="I1327" s="4">
        <v>0</v>
      </c>
      <c r="J1327" s="4">
        <f t="shared" si="20"/>
        <v>150.30000000000001</v>
      </c>
    </row>
    <row r="1328" spans="1:10" x14ac:dyDescent="0.25">
      <c r="A1328" s="5">
        <v>41715</v>
      </c>
      <c r="C1328" s="6" t="s">
        <v>25</v>
      </c>
      <c r="D1328" t="s">
        <v>4</v>
      </c>
      <c r="E1328" s="7">
        <v>0.10416666666666667</v>
      </c>
      <c r="F1328">
        <v>68</v>
      </c>
      <c r="G1328">
        <v>57.8</v>
      </c>
      <c r="H1328" s="4">
        <v>162.5</v>
      </c>
      <c r="I1328" s="4">
        <v>73.5</v>
      </c>
      <c r="J1328" s="4">
        <f t="shared" si="20"/>
        <v>293.8</v>
      </c>
    </row>
    <row r="1329" spans="1:10" x14ac:dyDescent="0.25">
      <c r="A1329" s="5">
        <v>41715</v>
      </c>
      <c r="C1329" s="6" t="s">
        <v>18</v>
      </c>
      <c r="D1329" t="s">
        <v>6</v>
      </c>
      <c r="E1329" s="7">
        <v>2.0833333333333332E-2</v>
      </c>
      <c r="F1329">
        <v>52</v>
      </c>
      <c r="G1329">
        <v>44.199999999999996</v>
      </c>
      <c r="H1329" s="4">
        <v>32.5</v>
      </c>
      <c r="I1329" s="4">
        <v>34.5</v>
      </c>
      <c r="J1329" s="4">
        <f t="shared" si="20"/>
        <v>111.19999999999999</v>
      </c>
    </row>
    <row r="1330" spans="1:10" x14ac:dyDescent="0.25">
      <c r="A1330" s="5">
        <v>41715</v>
      </c>
      <c r="C1330" s="6" t="s">
        <v>15</v>
      </c>
      <c r="D1330" t="s">
        <v>6</v>
      </c>
      <c r="E1330" s="7">
        <v>9.375E-2</v>
      </c>
      <c r="F1330">
        <v>30</v>
      </c>
      <c r="G1330">
        <v>25.5</v>
      </c>
      <c r="H1330" s="4">
        <v>146.25</v>
      </c>
      <c r="I1330" s="4">
        <v>55.5</v>
      </c>
      <c r="J1330" s="4">
        <f t="shared" si="20"/>
        <v>227.25</v>
      </c>
    </row>
    <row r="1331" spans="1:10" x14ac:dyDescent="0.25">
      <c r="A1331" s="5">
        <v>41715</v>
      </c>
      <c r="C1331" s="6" t="s">
        <v>25</v>
      </c>
      <c r="D1331" t="s">
        <v>3</v>
      </c>
      <c r="E1331" s="7">
        <v>7.2916666666666657E-2</v>
      </c>
      <c r="F1331">
        <v>31</v>
      </c>
      <c r="G1331">
        <v>26.349999999999998</v>
      </c>
      <c r="H1331" s="4">
        <v>113.75</v>
      </c>
      <c r="I1331" s="4">
        <v>0</v>
      </c>
      <c r="J1331" s="4">
        <f t="shared" si="20"/>
        <v>140.1</v>
      </c>
    </row>
    <row r="1332" spans="1:10" x14ac:dyDescent="0.25">
      <c r="A1332" s="5">
        <v>41715</v>
      </c>
      <c r="C1332" s="6" t="s">
        <v>18</v>
      </c>
      <c r="D1332" t="s">
        <v>5</v>
      </c>
      <c r="E1332" s="7">
        <v>2.0833333333333332E-2</v>
      </c>
      <c r="F1332">
        <v>44</v>
      </c>
      <c r="G1332">
        <v>37.4</v>
      </c>
      <c r="H1332" s="4">
        <v>32.5</v>
      </c>
      <c r="I1332" s="4">
        <v>0</v>
      </c>
      <c r="J1332" s="4">
        <f t="shared" si="20"/>
        <v>69.900000000000006</v>
      </c>
    </row>
    <row r="1333" spans="1:10" x14ac:dyDescent="0.25">
      <c r="A1333" s="5">
        <v>41716</v>
      </c>
      <c r="C1333" s="6" t="s">
        <v>16</v>
      </c>
      <c r="D1333" t="s">
        <v>3</v>
      </c>
      <c r="E1333" s="7">
        <v>4.1666666666666664E-2</v>
      </c>
      <c r="F1333">
        <v>45</v>
      </c>
      <c r="G1333">
        <v>38.25</v>
      </c>
      <c r="H1333" s="4">
        <v>65</v>
      </c>
      <c r="I1333" s="4">
        <v>40.5</v>
      </c>
      <c r="J1333" s="4">
        <f t="shared" si="20"/>
        <v>143.75</v>
      </c>
    </row>
    <row r="1334" spans="1:10" x14ac:dyDescent="0.25">
      <c r="A1334" s="5">
        <v>41716</v>
      </c>
      <c r="C1334" s="6" t="s">
        <v>15</v>
      </c>
      <c r="D1334" t="s">
        <v>6</v>
      </c>
      <c r="E1334" s="7">
        <v>3.125E-2</v>
      </c>
      <c r="F1334">
        <v>59</v>
      </c>
      <c r="G1334">
        <v>50.15</v>
      </c>
      <c r="H1334" s="4">
        <v>48.75</v>
      </c>
      <c r="I1334" s="4">
        <v>0</v>
      </c>
      <c r="J1334" s="4">
        <f t="shared" si="20"/>
        <v>98.9</v>
      </c>
    </row>
    <row r="1335" spans="1:10" x14ac:dyDescent="0.25">
      <c r="A1335" s="5">
        <v>41716</v>
      </c>
      <c r="C1335" s="6" t="s">
        <v>17</v>
      </c>
      <c r="D1335" t="s">
        <v>3</v>
      </c>
      <c r="E1335" s="7">
        <v>9.375E-2</v>
      </c>
      <c r="F1335">
        <v>53</v>
      </c>
      <c r="G1335">
        <v>45.05</v>
      </c>
      <c r="H1335" s="4">
        <v>146.25</v>
      </c>
      <c r="I1335" s="4">
        <v>0</v>
      </c>
      <c r="J1335" s="4">
        <f t="shared" si="20"/>
        <v>191.3</v>
      </c>
    </row>
    <row r="1336" spans="1:10" x14ac:dyDescent="0.25">
      <c r="A1336" s="5">
        <v>41716</v>
      </c>
      <c r="C1336" s="6" t="s">
        <v>17</v>
      </c>
      <c r="D1336" t="s">
        <v>6</v>
      </c>
      <c r="E1336" s="7">
        <v>9.375E-2</v>
      </c>
      <c r="F1336">
        <v>10</v>
      </c>
      <c r="G1336">
        <v>8.5</v>
      </c>
      <c r="H1336" s="4">
        <v>146.25</v>
      </c>
      <c r="I1336" s="4">
        <v>66.75</v>
      </c>
      <c r="J1336" s="4">
        <f t="shared" si="20"/>
        <v>221.5</v>
      </c>
    </row>
    <row r="1337" spans="1:10" x14ac:dyDescent="0.25">
      <c r="A1337" s="5">
        <v>41716</v>
      </c>
      <c r="C1337" s="6" t="s">
        <v>18</v>
      </c>
      <c r="D1337" t="s">
        <v>6</v>
      </c>
      <c r="E1337" s="7">
        <v>4.1666666666666664E-2</v>
      </c>
      <c r="F1337">
        <v>44</v>
      </c>
      <c r="G1337">
        <v>37.4</v>
      </c>
      <c r="H1337" s="4">
        <v>65</v>
      </c>
      <c r="I1337" s="4">
        <v>0</v>
      </c>
      <c r="J1337" s="4">
        <f t="shared" si="20"/>
        <v>102.4</v>
      </c>
    </row>
    <row r="1338" spans="1:10" x14ac:dyDescent="0.25">
      <c r="A1338" s="5">
        <v>41716</v>
      </c>
      <c r="C1338" s="6" t="s">
        <v>16</v>
      </c>
      <c r="D1338" t="s">
        <v>3</v>
      </c>
      <c r="E1338" s="7">
        <v>2.0833333333333332E-2</v>
      </c>
      <c r="F1338">
        <v>66</v>
      </c>
      <c r="G1338">
        <v>56.1</v>
      </c>
      <c r="H1338" s="4">
        <v>32.5</v>
      </c>
      <c r="I1338" s="4">
        <v>33.75</v>
      </c>
      <c r="J1338" s="4">
        <f t="shared" si="20"/>
        <v>122.35</v>
      </c>
    </row>
    <row r="1339" spans="1:10" x14ac:dyDescent="0.25">
      <c r="A1339" s="5">
        <v>41716</v>
      </c>
      <c r="C1339" s="6" t="s">
        <v>18</v>
      </c>
      <c r="D1339" t="s">
        <v>6</v>
      </c>
      <c r="E1339" s="7">
        <v>2.0833333333333332E-2</v>
      </c>
      <c r="F1339">
        <v>43</v>
      </c>
      <c r="G1339">
        <v>36.549999999999997</v>
      </c>
      <c r="H1339" s="4">
        <v>32.5</v>
      </c>
      <c r="I1339" s="4">
        <v>0</v>
      </c>
      <c r="J1339" s="4">
        <f t="shared" si="20"/>
        <v>69.05</v>
      </c>
    </row>
    <row r="1340" spans="1:10" x14ac:dyDescent="0.25">
      <c r="A1340" s="5">
        <v>41716</v>
      </c>
      <c r="C1340" s="6" t="s">
        <v>17</v>
      </c>
      <c r="D1340" t="s">
        <v>4</v>
      </c>
      <c r="E1340" s="7">
        <v>5.2083333333333329E-2</v>
      </c>
      <c r="F1340">
        <v>18</v>
      </c>
      <c r="G1340">
        <v>15.299999999999999</v>
      </c>
      <c r="H1340" s="4">
        <v>81.25</v>
      </c>
      <c r="I1340" s="4">
        <v>33</v>
      </c>
      <c r="J1340" s="4">
        <f t="shared" si="20"/>
        <v>129.55000000000001</v>
      </c>
    </row>
    <row r="1341" spans="1:10" x14ac:dyDescent="0.25">
      <c r="A1341" s="5">
        <v>41716</v>
      </c>
      <c r="C1341" s="6" t="s">
        <v>18</v>
      </c>
      <c r="D1341" t="s">
        <v>4</v>
      </c>
      <c r="E1341" s="7">
        <v>2.0833333333333332E-2</v>
      </c>
      <c r="F1341">
        <v>27</v>
      </c>
      <c r="G1341">
        <v>22.95</v>
      </c>
      <c r="H1341" s="4">
        <v>32.5</v>
      </c>
      <c r="I1341" s="4">
        <v>0</v>
      </c>
      <c r="J1341" s="4">
        <f t="shared" si="20"/>
        <v>55.45</v>
      </c>
    </row>
    <row r="1342" spans="1:10" x14ac:dyDescent="0.25">
      <c r="A1342" s="5">
        <v>41716</v>
      </c>
      <c r="C1342" s="6" t="s">
        <v>18</v>
      </c>
      <c r="D1342" t="s">
        <v>6</v>
      </c>
      <c r="E1342" s="7">
        <v>9.375E-2</v>
      </c>
      <c r="F1342">
        <v>64</v>
      </c>
      <c r="G1342">
        <v>54.4</v>
      </c>
      <c r="H1342" s="4">
        <v>146.25</v>
      </c>
      <c r="I1342" s="4">
        <v>82.5</v>
      </c>
      <c r="J1342" s="4">
        <f t="shared" si="20"/>
        <v>283.14999999999998</v>
      </c>
    </row>
    <row r="1343" spans="1:10" x14ac:dyDescent="0.25">
      <c r="A1343" s="5">
        <v>41716</v>
      </c>
      <c r="C1343" s="6" t="s">
        <v>18</v>
      </c>
      <c r="D1343" t="s">
        <v>3</v>
      </c>
      <c r="E1343" s="7">
        <v>5.2083333333333329E-2</v>
      </c>
      <c r="F1343">
        <v>58</v>
      </c>
      <c r="G1343">
        <v>49.3</v>
      </c>
      <c r="H1343" s="4">
        <v>81.25</v>
      </c>
      <c r="I1343" s="4">
        <v>90</v>
      </c>
      <c r="J1343" s="4">
        <f t="shared" si="20"/>
        <v>220.55</v>
      </c>
    </row>
    <row r="1344" spans="1:10" x14ac:dyDescent="0.25">
      <c r="A1344" s="5">
        <v>41716</v>
      </c>
      <c r="C1344" s="6" t="s">
        <v>18</v>
      </c>
      <c r="D1344" t="s">
        <v>3</v>
      </c>
      <c r="E1344" s="7">
        <v>0.10416666666666667</v>
      </c>
      <c r="F1344">
        <v>62</v>
      </c>
      <c r="G1344">
        <v>52.699999999999996</v>
      </c>
      <c r="H1344" s="4">
        <v>162.5</v>
      </c>
      <c r="I1344" s="4">
        <v>49.5</v>
      </c>
      <c r="J1344" s="4">
        <f t="shared" si="20"/>
        <v>264.7</v>
      </c>
    </row>
    <row r="1345" spans="1:10" x14ac:dyDescent="0.25">
      <c r="A1345" s="5">
        <v>41716</v>
      </c>
      <c r="C1345" s="6" t="s">
        <v>16</v>
      </c>
      <c r="D1345" t="s">
        <v>5</v>
      </c>
      <c r="E1345" s="7">
        <v>8.3333333333333329E-2</v>
      </c>
      <c r="F1345">
        <v>37</v>
      </c>
      <c r="G1345">
        <v>31.45</v>
      </c>
      <c r="H1345" s="4">
        <v>130</v>
      </c>
      <c r="I1345" s="4">
        <v>0</v>
      </c>
      <c r="J1345" s="4">
        <f t="shared" si="20"/>
        <v>161.44999999999999</v>
      </c>
    </row>
    <row r="1346" spans="1:10" x14ac:dyDescent="0.25">
      <c r="A1346" s="5">
        <v>41716</v>
      </c>
      <c r="C1346" s="6" t="s">
        <v>15</v>
      </c>
      <c r="D1346" t="s">
        <v>4</v>
      </c>
      <c r="E1346" s="7">
        <v>4.1666666666666664E-2</v>
      </c>
      <c r="F1346">
        <v>37</v>
      </c>
      <c r="G1346">
        <v>31.45</v>
      </c>
      <c r="H1346" s="4">
        <v>65</v>
      </c>
      <c r="I1346" s="4">
        <v>0</v>
      </c>
      <c r="J1346" s="4">
        <f t="shared" si="20"/>
        <v>96.45</v>
      </c>
    </row>
    <row r="1347" spans="1:10" x14ac:dyDescent="0.25">
      <c r="A1347" s="5">
        <v>41716</v>
      </c>
      <c r="C1347" s="6" t="s">
        <v>16</v>
      </c>
      <c r="D1347" t="s">
        <v>4</v>
      </c>
      <c r="E1347" s="7">
        <v>7.2916666666666657E-2</v>
      </c>
      <c r="F1347">
        <v>11</v>
      </c>
      <c r="G1347">
        <v>9.35</v>
      </c>
      <c r="H1347" s="4">
        <v>113.75</v>
      </c>
      <c r="I1347" s="4">
        <v>0</v>
      </c>
      <c r="J1347" s="4">
        <f t="shared" ref="J1347:J1410" si="21">SUM(G1347:I1347)</f>
        <v>123.1</v>
      </c>
    </row>
    <row r="1348" spans="1:10" x14ac:dyDescent="0.25">
      <c r="A1348" s="5">
        <v>41716</v>
      </c>
      <c r="C1348" s="6" t="s">
        <v>15</v>
      </c>
      <c r="D1348" t="s">
        <v>5</v>
      </c>
      <c r="E1348" s="7">
        <v>5.2083333333333329E-2</v>
      </c>
      <c r="F1348">
        <v>9</v>
      </c>
      <c r="G1348">
        <v>7.6499999999999995</v>
      </c>
      <c r="H1348" s="4">
        <v>81.25</v>
      </c>
      <c r="I1348" s="4">
        <v>0</v>
      </c>
      <c r="J1348" s="4">
        <f t="shared" si="21"/>
        <v>88.9</v>
      </c>
    </row>
    <row r="1349" spans="1:10" x14ac:dyDescent="0.25">
      <c r="A1349" s="5">
        <v>41716</v>
      </c>
      <c r="C1349" s="6" t="s">
        <v>18</v>
      </c>
      <c r="D1349" t="s">
        <v>5</v>
      </c>
      <c r="E1349" s="7">
        <v>5.2083333333333329E-2</v>
      </c>
      <c r="F1349">
        <v>20</v>
      </c>
      <c r="G1349">
        <v>17</v>
      </c>
      <c r="H1349" s="4">
        <v>81.25</v>
      </c>
      <c r="I1349" s="4">
        <v>6</v>
      </c>
      <c r="J1349" s="4">
        <f t="shared" si="21"/>
        <v>104.25</v>
      </c>
    </row>
    <row r="1350" spans="1:10" x14ac:dyDescent="0.25">
      <c r="A1350" s="5">
        <v>41716</v>
      </c>
      <c r="C1350" s="6" t="s">
        <v>15</v>
      </c>
      <c r="D1350" t="s">
        <v>4</v>
      </c>
      <c r="E1350" s="7">
        <v>2.0833333333333332E-2</v>
      </c>
      <c r="F1350">
        <v>62</v>
      </c>
      <c r="G1350">
        <v>52.699999999999996</v>
      </c>
      <c r="H1350" s="4">
        <v>32.5</v>
      </c>
      <c r="I1350" s="4">
        <v>92.25</v>
      </c>
      <c r="J1350" s="4">
        <f t="shared" si="21"/>
        <v>177.45</v>
      </c>
    </row>
    <row r="1351" spans="1:10" x14ac:dyDescent="0.25">
      <c r="A1351" s="5">
        <v>41717</v>
      </c>
      <c r="C1351" s="6" t="s">
        <v>18</v>
      </c>
      <c r="D1351" t="s">
        <v>5</v>
      </c>
      <c r="E1351" s="7">
        <v>6.2499999999999993E-2</v>
      </c>
      <c r="F1351">
        <v>49</v>
      </c>
      <c r="G1351">
        <v>41.65</v>
      </c>
      <c r="H1351" s="4">
        <v>97.499999999999972</v>
      </c>
      <c r="I1351" s="4">
        <v>0</v>
      </c>
      <c r="J1351" s="4">
        <f t="shared" si="21"/>
        <v>139.14999999999998</v>
      </c>
    </row>
    <row r="1352" spans="1:10" x14ac:dyDescent="0.25">
      <c r="A1352" s="5">
        <v>41717</v>
      </c>
      <c r="C1352" s="6" t="s">
        <v>17</v>
      </c>
      <c r="D1352" t="s">
        <v>5</v>
      </c>
      <c r="E1352" s="7">
        <v>2.0833333333333332E-2</v>
      </c>
      <c r="F1352">
        <v>34</v>
      </c>
      <c r="G1352">
        <v>28.9</v>
      </c>
      <c r="H1352" s="4">
        <v>32.5</v>
      </c>
      <c r="I1352" s="4">
        <v>0</v>
      </c>
      <c r="J1352" s="4">
        <f t="shared" si="21"/>
        <v>61.4</v>
      </c>
    </row>
    <row r="1353" spans="1:10" x14ac:dyDescent="0.25">
      <c r="A1353" s="5">
        <v>41717</v>
      </c>
      <c r="C1353" s="6" t="s">
        <v>17</v>
      </c>
      <c r="D1353" t="s">
        <v>4</v>
      </c>
      <c r="E1353" s="7">
        <v>4.1666666666666664E-2</v>
      </c>
      <c r="F1353">
        <v>19</v>
      </c>
      <c r="G1353">
        <v>16.149999999999999</v>
      </c>
      <c r="H1353" s="4">
        <v>65</v>
      </c>
      <c r="I1353" s="4">
        <v>30</v>
      </c>
      <c r="J1353" s="4">
        <f t="shared" si="21"/>
        <v>111.15</v>
      </c>
    </row>
    <row r="1354" spans="1:10" x14ac:dyDescent="0.25">
      <c r="A1354" s="5">
        <v>41717</v>
      </c>
      <c r="C1354" s="6" t="s">
        <v>13</v>
      </c>
      <c r="D1354" t="s">
        <v>3</v>
      </c>
      <c r="E1354" s="7">
        <v>6.2499999999999993E-2</v>
      </c>
      <c r="F1354">
        <v>29</v>
      </c>
      <c r="G1354">
        <v>24.65</v>
      </c>
      <c r="H1354" s="4">
        <v>97.499999999999972</v>
      </c>
      <c r="I1354" s="4">
        <v>75</v>
      </c>
      <c r="J1354" s="4">
        <f t="shared" si="21"/>
        <v>197.14999999999998</v>
      </c>
    </row>
    <row r="1355" spans="1:10" x14ac:dyDescent="0.25">
      <c r="A1355" s="5">
        <v>41717</v>
      </c>
      <c r="C1355" s="6" t="s">
        <v>18</v>
      </c>
      <c r="D1355" t="s">
        <v>5</v>
      </c>
      <c r="E1355" s="7">
        <v>2.0833333333333332E-2</v>
      </c>
      <c r="F1355">
        <v>29</v>
      </c>
      <c r="G1355">
        <v>24.65</v>
      </c>
      <c r="H1355" s="4">
        <v>32.5</v>
      </c>
      <c r="I1355" s="4">
        <v>0</v>
      </c>
      <c r="J1355" s="4">
        <f t="shared" si="21"/>
        <v>57.15</v>
      </c>
    </row>
    <row r="1356" spans="1:10" x14ac:dyDescent="0.25">
      <c r="A1356" s="5">
        <v>41717</v>
      </c>
      <c r="C1356" s="6" t="s">
        <v>14</v>
      </c>
      <c r="D1356" t="s">
        <v>4</v>
      </c>
      <c r="E1356" s="7">
        <v>5.2083333333333329E-2</v>
      </c>
      <c r="F1356">
        <v>31</v>
      </c>
      <c r="G1356">
        <v>26.349999999999998</v>
      </c>
      <c r="H1356" s="4">
        <v>81.25</v>
      </c>
      <c r="I1356" s="4">
        <v>0</v>
      </c>
      <c r="J1356" s="4">
        <f t="shared" si="21"/>
        <v>107.6</v>
      </c>
    </row>
    <row r="1357" spans="1:10" x14ac:dyDescent="0.25">
      <c r="A1357" s="5">
        <v>41717</v>
      </c>
      <c r="C1357" s="6" t="s">
        <v>13</v>
      </c>
      <c r="D1357" t="s">
        <v>6</v>
      </c>
      <c r="E1357" s="7">
        <v>6.2499999999999993E-2</v>
      </c>
      <c r="F1357">
        <v>54</v>
      </c>
      <c r="G1357">
        <v>45.9</v>
      </c>
      <c r="H1357" s="4">
        <v>97.499999999999972</v>
      </c>
      <c r="I1357" s="4">
        <v>0</v>
      </c>
      <c r="J1357" s="4">
        <f t="shared" si="21"/>
        <v>143.39999999999998</v>
      </c>
    </row>
    <row r="1358" spans="1:10" x14ac:dyDescent="0.25">
      <c r="A1358" s="5">
        <v>41717</v>
      </c>
      <c r="C1358" s="6" t="s">
        <v>18</v>
      </c>
      <c r="D1358" t="s">
        <v>5</v>
      </c>
      <c r="E1358" s="7">
        <v>6.2499999999999993E-2</v>
      </c>
      <c r="F1358">
        <v>38</v>
      </c>
      <c r="G1358">
        <v>32.299999999999997</v>
      </c>
      <c r="H1358" s="4">
        <v>97.499999999999972</v>
      </c>
      <c r="I1358" s="4">
        <v>77.25</v>
      </c>
      <c r="J1358" s="4">
        <f t="shared" si="21"/>
        <v>207.04999999999995</v>
      </c>
    </row>
    <row r="1359" spans="1:10" x14ac:dyDescent="0.25">
      <c r="A1359" s="5">
        <v>41717</v>
      </c>
      <c r="C1359" s="6" t="s">
        <v>18</v>
      </c>
      <c r="D1359" t="s">
        <v>6</v>
      </c>
      <c r="E1359" s="7">
        <v>7.2916666666666657E-2</v>
      </c>
      <c r="F1359">
        <v>10</v>
      </c>
      <c r="G1359">
        <v>8.5</v>
      </c>
      <c r="H1359" s="4">
        <v>113.75</v>
      </c>
      <c r="I1359" s="4">
        <v>0</v>
      </c>
      <c r="J1359" s="4">
        <f t="shared" si="21"/>
        <v>122.25</v>
      </c>
    </row>
    <row r="1360" spans="1:10" x14ac:dyDescent="0.25">
      <c r="A1360" s="5">
        <v>41717</v>
      </c>
      <c r="C1360" s="6" t="s">
        <v>17</v>
      </c>
      <c r="D1360" t="s">
        <v>5</v>
      </c>
      <c r="E1360" s="7">
        <v>4.1666666666666664E-2</v>
      </c>
      <c r="F1360">
        <v>15</v>
      </c>
      <c r="G1360">
        <v>12.75</v>
      </c>
      <c r="H1360" s="4">
        <v>65</v>
      </c>
      <c r="I1360" s="4">
        <v>0</v>
      </c>
      <c r="J1360" s="4">
        <f t="shared" si="21"/>
        <v>77.75</v>
      </c>
    </row>
    <row r="1361" spans="1:10" x14ac:dyDescent="0.25">
      <c r="A1361" s="5">
        <v>41717</v>
      </c>
      <c r="C1361" s="6" t="s">
        <v>18</v>
      </c>
      <c r="D1361" t="s">
        <v>4</v>
      </c>
      <c r="E1361" s="7">
        <v>3.125E-2</v>
      </c>
      <c r="F1361">
        <v>38</v>
      </c>
      <c r="G1361">
        <v>32.299999999999997</v>
      </c>
      <c r="H1361" s="4">
        <v>48.75</v>
      </c>
      <c r="I1361" s="4">
        <v>30</v>
      </c>
      <c r="J1361" s="4">
        <f t="shared" si="21"/>
        <v>111.05</v>
      </c>
    </row>
    <row r="1362" spans="1:10" x14ac:dyDescent="0.25">
      <c r="A1362" s="5">
        <v>41717</v>
      </c>
      <c r="C1362" s="6" t="s">
        <v>14</v>
      </c>
      <c r="D1362" t="s">
        <v>6</v>
      </c>
      <c r="E1362" s="7">
        <v>8.3333333333333329E-2</v>
      </c>
      <c r="F1362">
        <v>21</v>
      </c>
      <c r="G1362">
        <v>17.849999999999998</v>
      </c>
      <c r="H1362" s="4">
        <v>130</v>
      </c>
      <c r="I1362" s="4">
        <v>87</v>
      </c>
      <c r="J1362" s="4">
        <f t="shared" si="21"/>
        <v>234.85</v>
      </c>
    </row>
    <row r="1363" spans="1:10" x14ac:dyDescent="0.25">
      <c r="A1363" s="5">
        <v>41717</v>
      </c>
      <c r="C1363" s="6" t="s">
        <v>18</v>
      </c>
      <c r="D1363" t="s">
        <v>4</v>
      </c>
      <c r="E1363" s="7">
        <v>4.1666666666666664E-2</v>
      </c>
      <c r="F1363">
        <v>52</v>
      </c>
      <c r="G1363">
        <v>44.199999999999996</v>
      </c>
      <c r="H1363" s="4">
        <v>65</v>
      </c>
      <c r="I1363" s="4">
        <v>30</v>
      </c>
      <c r="J1363" s="4">
        <f t="shared" si="21"/>
        <v>139.19999999999999</v>
      </c>
    </row>
    <row r="1364" spans="1:10" x14ac:dyDescent="0.25">
      <c r="A1364" s="5">
        <v>41717</v>
      </c>
      <c r="C1364" s="6" t="s">
        <v>13</v>
      </c>
      <c r="D1364" t="s">
        <v>6</v>
      </c>
      <c r="E1364" s="7">
        <v>3.125E-2</v>
      </c>
      <c r="F1364">
        <v>58</v>
      </c>
      <c r="G1364">
        <v>49.3</v>
      </c>
      <c r="H1364" s="4">
        <v>48.75</v>
      </c>
      <c r="I1364" s="4">
        <v>0</v>
      </c>
      <c r="J1364" s="4">
        <f t="shared" si="21"/>
        <v>98.05</v>
      </c>
    </row>
    <row r="1365" spans="1:10" x14ac:dyDescent="0.25">
      <c r="A1365" s="5">
        <v>41717</v>
      </c>
      <c r="C1365" s="6" t="s">
        <v>14</v>
      </c>
      <c r="D1365" t="s">
        <v>5</v>
      </c>
      <c r="E1365" s="7">
        <v>7.2916666666666657E-2</v>
      </c>
      <c r="F1365">
        <v>47</v>
      </c>
      <c r="G1365">
        <v>39.949999999999996</v>
      </c>
      <c r="H1365" s="4">
        <v>113.75</v>
      </c>
      <c r="I1365" s="4">
        <v>0</v>
      </c>
      <c r="J1365" s="4">
        <f t="shared" si="21"/>
        <v>153.69999999999999</v>
      </c>
    </row>
    <row r="1366" spans="1:10" x14ac:dyDescent="0.25">
      <c r="A1366" s="5">
        <v>41717</v>
      </c>
      <c r="C1366" s="6" t="s">
        <v>18</v>
      </c>
      <c r="D1366" t="s">
        <v>3</v>
      </c>
      <c r="E1366" s="7">
        <v>7.2916666666666657E-2</v>
      </c>
      <c r="F1366">
        <v>56</v>
      </c>
      <c r="G1366">
        <v>47.6</v>
      </c>
      <c r="H1366" s="4">
        <v>113.75</v>
      </c>
      <c r="I1366" s="4">
        <v>64.5</v>
      </c>
      <c r="J1366" s="4">
        <f t="shared" si="21"/>
        <v>225.85</v>
      </c>
    </row>
    <row r="1367" spans="1:10" x14ac:dyDescent="0.25">
      <c r="A1367" s="5">
        <v>41717</v>
      </c>
      <c r="C1367" s="6" t="s">
        <v>14</v>
      </c>
      <c r="D1367" t="s">
        <v>5</v>
      </c>
      <c r="E1367" s="7">
        <v>4.1666666666666664E-2</v>
      </c>
      <c r="F1367">
        <v>39</v>
      </c>
      <c r="G1367">
        <v>33.15</v>
      </c>
      <c r="H1367" s="4">
        <v>65</v>
      </c>
      <c r="I1367" s="4">
        <v>29.25</v>
      </c>
      <c r="J1367" s="4">
        <f t="shared" si="21"/>
        <v>127.4</v>
      </c>
    </row>
    <row r="1368" spans="1:10" x14ac:dyDescent="0.25">
      <c r="A1368" s="5">
        <v>41717</v>
      </c>
      <c r="C1368" s="6" t="s">
        <v>17</v>
      </c>
      <c r="D1368" t="s">
        <v>6</v>
      </c>
      <c r="E1368" s="7">
        <v>2.0833333333333332E-2</v>
      </c>
      <c r="F1368">
        <v>51</v>
      </c>
      <c r="G1368">
        <v>43.35</v>
      </c>
      <c r="H1368" s="4">
        <v>32.5</v>
      </c>
      <c r="I1368" s="4">
        <v>10.5</v>
      </c>
      <c r="J1368" s="4">
        <f t="shared" si="21"/>
        <v>86.35</v>
      </c>
    </row>
    <row r="1369" spans="1:10" x14ac:dyDescent="0.25">
      <c r="A1369" s="5">
        <v>41718</v>
      </c>
      <c r="C1369" s="6" t="s">
        <v>15</v>
      </c>
      <c r="D1369" t="s">
        <v>6</v>
      </c>
      <c r="E1369" s="7">
        <v>4.1666666666666664E-2</v>
      </c>
      <c r="F1369">
        <v>33</v>
      </c>
      <c r="G1369">
        <v>28.05</v>
      </c>
      <c r="H1369" s="4">
        <v>65</v>
      </c>
      <c r="I1369" s="4">
        <v>26.25</v>
      </c>
      <c r="J1369" s="4">
        <f t="shared" si="21"/>
        <v>119.3</v>
      </c>
    </row>
    <row r="1370" spans="1:10" x14ac:dyDescent="0.25">
      <c r="A1370" s="5">
        <v>41718</v>
      </c>
      <c r="C1370" s="6" t="s">
        <v>13</v>
      </c>
      <c r="D1370" t="s">
        <v>4</v>
      </c>
      <c r="E1370" s="7">
        <v>4.1666666666666664E-2</v>
      </c>
      <c r="F1370">
        <v>18</v>
      </c>
      <c r="G1370">
        <v>15.299999999999999</v>
      </c>
      <c r="H1370" s="4">
        <v>65</v>
      </c>
      <c r="I1370" s="4">
        <v>0</v>
      </c>
      <c r="J1370" s="4">
        <f t="shared" si="21"/>
        <v>80.3</v>
      </c>
    </row>
    <row r="1371" spans="1:10" x14ac:dyDescent="0.25">
      <c r="A1371" s="5">
        <v>41718</v>
      </c>
      <c r="C1371" s="6" t="s">
        <v>17</v>
      </c>
      <c r="D1371" t="s">
        <v>4</v>
      </c>
      <c r="E1371" s="7">
        <v>4.1666666666666664E-2</v>
      </c>
      <c r="F1371">
        <v>43</v>
      </c>
      <c r="G1371">
        <v>36.549999999999997</v>
      </c>
      <c r="H1371" s="4">
        <v>65</v>
      </c>
      <c r="I1371" s="4">
        <v>0</v>
      </c>
      <c r="J1371" s="4">
        <f t="shared" si="21"/>
        <v>101.55</v>
      </c>
    </row>
    <row r="1372" spans="1:10" x14ac:dyDescent="0.25">
      <c r="A1372" s="5">
        <v>41718</v>
      </c>
      <c r="C1372" s="6" t="s">
        <v>13</v>
      </c>
      <c r="D1372" t="s">
        <v>4</v>
      </c>
      <c r="E1372" s="7">
        <v>9.375E-2</v>
      </c>
      <c r="F1372">
        <v>56</v>
      </c>
      <c r="G1372">
        <v>47.6</v>
      </c>
      <c r="H1372" s="4">
        <v>146.25</v>
      </c>
      <c r="I1372" s="4">
        <v>85.5</v>
      </c>
      <c r="J1372" s="4">
        <f t="shared" si="21"/>
        <v>279.35000000000002</v>
      </c>
    </row>
    <row r="1373" spans="1:10" x14ac:dyDescent="0.25">
      <c r="A1373" s="5">
        <v>41718</v>
      </c>
      <c r="C1373" s="6" t="s">
        <v>14</v>
      </c>
      <c r="D1373" t="s">
        <v>4</v>
      </c>
      <c r="E1373" s="7">
        <v>3.125E-2</v>
      </c>
      <c r="F1373">
        <v>68</v>
      </c>
      <c r="G1373">
        <v>57.8</v>
      </c>
      <c r="H1373" s="4">
        <v>48.75</v>
      </c>
      <c r="I1373" s="4">
        <v>0</v>
      </c>
      <c r="J1373" s="4">
        <f t="shared" si="21"/>
        <v>106.55</v>
      </c>
    </row>
    <row r="1374" spans="1:10" x14ac:dyDescent="0.25">
      <c r="A1374" s="5">
        <v>41718</v>
      </c>
      <c r="C1374" s="6" t="s">
        <v>17</v>
      </c>
      <c r="D1374" t="s">
        <v>3</v>
      </c>
      <c r="E1374" s="7">
        <v>6.2499999999999993E-2</v>
      </c>
      <c r="F1374">
        <v>13</v>
      </c>
      <c r="G1374">
        <v>11.049999999999999</v>
      </c>
      <c r="H1374" s="4">
        <v>97.499999999999972</v>
      </c>
      <c r="I1374" s="4">
        <v>39</v>
      </c>
      <c r="J1374" s="4">
        <f t="shared" si="21"/>
        <v>147.54999999999995</v>
      </c>
    </row>
    <row r="1375" spans="1:10" x14ac:dyDescent="0.25">
      <c r="A1375" s="5">
        <v>41718</v>
      </c>
      <c r="C1375" s="6" t="s">
        <v>15</v>
      </c>
      <c r="D1375" t="s">
        <v>5</v>
      </c>
      <c r="E1375" s="7">
        <v>6.2499999999999993E-2</v>
      </c>
      <c r="F1375">
        <v>32</v>
      </c>
      <c r="G1375">
        <v>27.2</v>
      </c>
      <c r="H1375" s="4">
        <v>97.499999999999972</v>
      </c>
      <c r="I1375" s="4">
        <v>0</v>
      </c>
      <c r="J1375" s="4">
        <f t="shared" si="21"/>
        <v>124.69999999999997</v>
      </c>
    </row>
    <row r="1376" spans="1:10" x14ac:dyDescent="0.25">
      <c r="A1376" s="5">
        <v>41718</v>
      </c>
      <c r="C1376" s="6" t="s">
        <v>15</v>
      </c>
      <c r="D1376" t="s">
        <v>6</v>
      </c>
      <c r="E1376" s="7">
        <v>6.2499999999999993E-2</v>
      </c>
      <c r="F1376">
        <v>66</v>
      </c>
      <c r="G1376">
        <v>56.1</v>
      </c>
      <c r="H1376" s="4">
        <v>97.499999999999972</v>
      </c>
      <c r="I1376" s="4">
        <v>0</v>
      </c>
      <c r="J1376" s="4">
        <f t="shared" si="21"/>
        <v>153.59999999999997</v>
      </c>
    </row>
    <row r="1377" spans="1:10" x14ac:dyDescent="0.25">
      <c r="A1377" s="5">
        <v>41718</v>
      </c>
      <c r="C1377" s="6" t="s">
        <v>13</v>
      </c>
      <c r="D1377" t="s">
        <v>4</v>
      </c>
      <c r="E1377" s="7">
        <v>6.2499999999999993E-2</v>
      </c>
      <c r="F1377">
        <v>33</v>
      </c>
      <c r="G1377">
        <v>28.05</v>
      </c>
      <c r="H1377" s="4">
        <v>97.499999999999972</v>
      </c>
      <c r="I1377" s="4">
        <v>48.75</v>
      </c>
      <c r="J1377" s="4">
        <f t="shared" si="21"/>
        <v>174.29999999999995</v>
      </c>
    </row>
    <row r="1378" spans="1:10" x14ac:dyDescent="0.25">
      <c r="A1378" s="5">
        <v>41718</v>
      </c>
      <c r="C1378" s="6" t="s">
        <v>14</v>
      </c>
      <c r="D1378" t="s">
        <v>5</v>
      </c>
      <c r="E1378" s="7">
        <v>3.125E-2</v>
      </c>
      <c r="F1378">
        <v>33</v>
      </c>
      <c r="G1378">
        <v>28.05</v>
      </c>
      <c r="H1378" s="4">
        <v>48.75</v>
      </c>
      <c r="I1378" s="4">
        <v>42</v>
      </c>
      <c r="J1378" s="4">
        <f t="shared" si="21"/>
        <v>118.8</v>
      </c>
    </row>
    <row r="1379" spans="1:10" x14ac:dyDescent="0.25">
      <c r="A1379" s="5">
        <v>41718</v>
      </c>
      <c r="C1379" s="6" t="s">
        <v>17</v>
      </c>
      <c r="D1379" t="s">
        <v>6</v>
      </c>
      <c r="E1379" s="7">
        <v>6.2499999999999993E-2</v>
      </c>
      <c r="F1379">
        <v>43</v>
      </c>
      <c r="G1379">
        <v>36.549999999999997</v>
      </c>
      <c r="H1379" s="4">
        <v>97.499999999999972</v>
      </c>
      <c r="I1379" s="4">
        <v>50.25</v>
      </c>
      <c r="J1379" s="4">
        <f t="shared" si="21"/>
        <v>184.29999999999995</v>
      </c>
    </row>
    <row r="1380" spans="1:10" x14ac:dyDescent="0.25">
      <c r="A1380" s="5">
        <v>41718</v>
      </c>
      <c r="C1380" s="6" t="s">
        <v>13</v>
      </c>
      <c r="D1380" t="s">
        <v>6</v>
      </c>
      <c r="E1380" s="7">
        <v>6.2499999999999993E-2</v>
      </c>
      <c r="F1380">
        <v>48</v>
      </c>
      <c r="G1380">
        <v>40.799999999999997</v>
      </c>
      <c r="H1380" s="4">
        <v>97.499999999999972</v>
      </c>
      <c r="I1380" s="4">
        <v>12.75</v>
      </c>
      <c r="J1380" s="4">
        <f t="shared" si="21"/>
        <v>151.04999999999995</v>
      </c>
    </row>
    <row r="1381" spans="1:10" x14ac:dyDescent="0.25">
      <c r="A1381" s="5">
        <v>41718</v>
      </c>
      <c r="C1381" s="6" t="s">
        <v>17</v>
      </c>
      <c r="D1381" t="s">
        <v>4</v>
      </c>
      <c r="E1381" s="7">
        <v>4.1666666666666664E-2</v>
      </c>
      <c r="F1381">
        <v>63</v>
      </c>
      <c r="G1381">
        <v>53.55</v>
      </c>
      <c r="H1381" s="4">
        <v>65</v>
      </c>
      <c r="I1381" s="4">
        <v>91.5</v>
      </c>
      <c r="J1381" s="4">
        <f t="shared" si="21"/>
        <v>210.05</v>
      </c>
    </row>
    <row r="1382" spans="1:10" x14ac:dyDescent="0.25">
      <c r="A1382" s="5">
        <v>41718</v>
      </c>
      <c r="C1382" s="6" t="s">
        <v>17</v>
      </c>
      <c r="D1382" t="s">
        <v>4</v>
      </c>
      <c r="E1382" s="7">
        <v>4.1666666666666664E-2</v>
      </c>
      <c r="F1382">
        <v>18</v>
      </c>
      <c r="G1382">
        <v>15.299999999999999</v>
      </c>
      <c r="H1382" s="4">
        <v>65</v>
      </c>
      <c r="I1382" s="4">
        <v>0</v>
      </c>
      <c r="J1382" s="4">
        <f t="shared" si="21"/>
        <v>80.3</v>
      </c>
    </row>
    <row r="1383" spans="1:10" x14ac:dyDescent="0.25">
      <c r="A1383" s="5">
        <v>41718</v>
      </c>
      <c r="C1383" s="6" t="s">
        <v>15</v>
      </c>
      <c r="D1383" t="s">
        <v>5</v>
      </c>
      <c r="E1383" s="7">
        <v>7.2916666666666657E-2</v>
      </c>
      <c r="F1383">
        <v>68</v>
      </c>
      <c r="G1383">
        <v>57.8</v>
      </c>
      <c r="H1383" s="4">
        <v>113.75</v>
      </c>
      <c r="I1383" s="4">
        <v>34.5</v>
      </c>
      <c r="J1383" s="4">
        <f t="shared" si="21"/>
        <v>206.05</v>
      </c>
    </row>
    <row r="1384" spans="1:10" x14ac:dyDescent="0.25">
      <c r="A1384" s="5">
        <v>41718</v>
      </c>
      <c r="C1384" s="6" t="s">
        <v>17</v>
      </c>
      <c r="D1384" t="s">
        <v>6</v>
      </c>
      <c r="E1384" s="7">
        <v>8.3333333333333329E-2</v>
      </c>
      <c r="F1384">
        <v>50</v>
      </c>
      <c r="G1384">
        <v>42.5</v>
      </c>
      <c r="H1384" s="4">
        <v>130</v>
      </c>
      <c r="I1384" s="4">
        <v>0</v>
      </c>
      <c r="J1384" s="4">
        <f t="shared" si="21"/>
        <v>172.5</v>
      </c>
    </row>
    <row r="1385" spans="1:10" x14ac:dyDescent="0.25">
      <c r="A1385" s="5">
        <v>41718</v>
      </c>
      <c r="C1385" s="6" t="s">
        <v>17</v>
      </c>
      <c r="D1385" t="s">
        <v>3</v>
      </c>
      <c r="E1385" s="7">
        <v>3.125E-2</v>
      </c>
      <c r="F1385">
        <v>46</v>
      </c>
      <c r="G1385">
        <v>39.1</v>
      </c>
      <c r="H1385" s="4">
        <v>48.75</v>
      </c>
      <c r="I1385" s="4">
        <v>51</v>
      </c>
      <c r="J1385" s="4">
        <f t="shared" si="21"/>
        <v>138.85</v>
      </c>
    </row>
    <row r="1386" spans="1:10" x14ac:dyDescent="0.25">
      <c r="A1386" s="5">
        <v>41718</v>
      </c>
      <c r="C1386" s="6" t="s">
        <v>14</v>
      </c>
      <c r="D1386" t="s">
        <v>5</v>
      </c>
      <c r="E1386" s="7">
        <v>2.0833333333333332E-2</v>
      </c>
      <c r="F1386">
        <v>16</v>
      </c>
      <c r="G1386">
        <v>13.6</v>
      </c>
      <c r="H1386" s="4">
        <v>32.5</v>
      </c>
      <c r="I1386" s="4">
        <v>0</v>
      </c>
      <c r="J1386" s="4">
        <f t="shared" si="21"/>
        <v>46.1</v>
      </c>
    </row>
    <row r="1387" spans="1:10" x14ac:dyDescent="0.25">
      <c r="A1387" s="5">
        <v>41719</v>
      </c>
      <c r="C1387" s="6" t="s">
        <v>16</v>
      </c>
      <c r="D1387" t="s">
        <v>5</v>
      </c>
      <c r="E1387" s="7">
        <v>6.2499999999999993E-2</v>
      </c>
      <c r="F1387">
        <v>54</v>
      </c>
      <c r="G1387">
        <v>45.9</v>
      </c>
      <c r="H1387" s="4">
        <v>97.499999999999972</v>
      </c>
      <c r="I1387" s="4">
        <v>88.5</v>
      </c>
      <c r="J1387" s="4">
        <f t="shared" si="21"/>
        <v>231.89999999999998</v>
      </c>
    </row>
    <row r="1388" spans="1:10" x14ac:dyDescent="0.25">
      <c r="A1388" s="5">
        <v>41719</v>
      </c>
      <c r="C1388" s="6" t="s">
        <v>14</v>
      </c>
      <c r="D1388" t="s">
        <v>3</v>
      </c>
      <c r="E1388" s="7">
        <v>2.0833333333333332E-2</v>
      </c>
      <c r="F1388">
        <v>30</v>
      </c>
      <c r="G1388">
        <v>25.5</v>
      </c>
      <c r="H1388" s="4">
        <v>32.5</v>
      </c>
      <c r="I1388" s="4">
        <v>27</v>
      </c>
      <c r="J1388" s="4">
        <f t="shared" si="21"/>
        <v>85</v>
      </c>
    </row>
    <row r="1389" spans="1:10" x14ac:dyDescent="0.25">
      <c r="A1389" s="5">
        <v>41719</v>
      </c>
      <c r="C1389" s="6" t="s">
        <v>15</v>
      </c>
      <c r="D1389" t="s">
        <v>3</v>
      </c>
      <c r="E1389" s="7">
        <v>2.0833333333333332E-2</v>
      </c>
      <c r="F1389">
        <v>25</v>
      </c>
      <c r="G1389">
        <v>21.25</v>
      </c>
      <c r="H1389" s="4">
        <v>32.5</v>
      </c>
      <c r="I1389" s="4">
        <v>0</v>
      </c>
      <c r="J1389" s="4">
        <f t="shared" si="21"/>
        <v>53.75</v>
      </c>
    </row>
    <row r="1390" spans="1:10" x14ac:dyDescent="0.25">
      <c r="A1390" s="5">
        <v>41719</v>
      </c>
      <c r="C1390" s="6" t="s">
        <v>14</v>
      </c>
      <c r="D1390" t="s">
        <v>6</v>
      </c>
      <c r="E1390" s="7">
        <v>3.125E-2</v>
      </c>
      <c r="F1390">
        <v>28</v>
      </c>
      <c r="G1390">
        <v>23.8</v>
      </c>
      <c r="H1390" s="4">
        <v>48.75</v>
      </c>
      <c r="I1390" s="4">
        <v>12</v>
      </c>
      <c r="J1390" s="4">
        <f t="shared" si="21"/>
        <v>84.55</v>
      </c>
    </row>
    <row r="1391" spans="1:10" x14ac:dyDescent="0.25">
      <c r="A1391" s="5">
        <v>41719</v>
      </c>
      <c r="C1391" s="6" t="s">
        <v>15</v>
      </c>
      <c r="D1391" t="s">
        <v>3</v>
      </c>
      <c r="E1391" s="7">
        <v>9.375E-2</v>
      </c>
      <c r="F1391">
        <v>47</v>
      </c>
      <c r="G1391">
        <v>39.949999999999996</v>
      </c>
      <c r="H1391" s="4">
        <v>146.25</v>
      </c>
      <c r="I1391" s="4">
        <v>0</v>
      </c>
      <c r="J1391" s="4">
        <f t="shared" si="21"/>
        <v>186.2</v>
      </c>
    </row>
    <row r="1392" spans="1:10" x14ac:dyDescent="0.25">
      <c r="A1392" s="5">
        <v>41719</v>
      </c>
      <c r="C1392" s="6" t="s">
        <v>15</v>
      </c>
      <c r="D1392" t="s">
        <v>3</v>
      </c>
      <c r="E1392" s="7">
        <v>3.125E-2</v>
      </c>
      <c r="F1392">
        <v>48</v>
      </c>
      <c r="G1392">
        <v>40.799999999999997</v>
      </c>
      <c r="H1392" s="4">
        <v>48.75</v>
      </c>
      <c r="I1392" s="4">
        <v>33</v>
      </c>
      <c r="J1392" s="4">
        <f t="shared" si="21"/>
        <v>122.55</v>
      </c>
    </row>
    <row r="1393" spans="1:10" x14ac:dyDescent="0.25">
      <c r="A1393" s="5">
        <v>41719</v>
      </c>
      <c r="C1393" s="6" t="s">
        <v>16</v>
      </c>
      <c r="D1393" t="s">
        <v>6</v>
      </c>
      <c r="E1393" s="7">
        <v>0.10416666666666667</v>
      </c>
      <c r="F1393">
        <v>68</v>
      </c>
      <c r="G1393">
        <v>57.8</v>
      </c>
      <c r="H1393" s="4">
        <v>162.5</v>
      </c>
      <c r="I1393" s="4">
        <v>0</v>
      </c>
      <c r="J1393" s="4">
        <f t="shared" si="21"/>
        <v>220.3</v>
      </c>
    </row>
    <row r="1394" spans="1:10" x14ac:dyDescent="0.25">
      <c r="A1394" s="5">
        <v>41719</v>
      </c>
      <c r="C1394" s="6" t="s">
        <v>14</v>
      </c>
      <c r="D1394" t="s">
        <v>6</v>
      </c>
      <c r="E1394" s="7">
        <v>3.125E-2</v>
      </c>
      <c r="F1394">
        <v>34</v>
      </c>
      <c r="G1394">
        <v>28.9</v>
      </c>
      <c r="H1394" s="4">
        <v>48.75</v>
      </c>
      <c r="I1394" s="4">
        <v>72.75</v>
      </c>
      <c r="J1394" s="4">
        <f t="shared" si="21"/>
        <v>150.4</v>
      </c>
    </row>
    <row r="1395" spans="1:10" x14ac:dyDescent="0.25">
      <c r="A1395" s="5">
        <v>41719</v>
      </c>
      <c r="C1395" s="6" t="s">
        <v>24</v>
      </c>
      <c r="D1395" t="s">
        <v>4</v>
      </c>
      <c r="E1395" s="7">
        <v>2.0833333333333332E-2</v>
      </c>
      <c r="F1395">
        <v>27</v>
      </c>
      <c r="G1395">
        <v>22.95</v>
      </c>
      <c r="H1395" s="4">
        <v>32.5</v>
      </c>
      <c r="I1395" s="4">
        <v>45</v>
      </c>
      <c r="J1395" s="4">
        <f t="shared" si="21"/>
        <v>100.45</v>
      </c>
    </row>
    <row r="1396" spans="1:10" x14ac:dyDescent="0.25">
      <c r="A1396" s="5">
        <v>41719</v>
      </c>
      <c r="C1396" s="6" t="s">
        <v>14</v>
      </c>
      <c r="D1396" t="s">
        <v>3</v>
      </c>
      <c r="E1396" s="7">
        <v>4.1666666666666664E-2</v>
      </c>
      <c r="F1396">
        <v>63</v>
      </c>
      <c r="G1396">
        <v>53.55</v>
      </c>
      <c r="H1396" s="4">
        <v>65</v>
      </c>
      <c r="I1396" s="4">
        <v>0</v>
      </c>
      <c r="J1396" s="4">
        <f t="shared" si="21"/>
        <v>118.55</v>
      </c>
    </row>
    <row r="1397" spans="1:10" x14ac:dyDescent="0.25">
      <c r="A1397" s="5">
        <v>41719</v>
      </c>
      <c r="C1397" s="6" t="s">
        <v>14</v>
      </c>
      <c r="D1397" t="s">
        <v>3</v>
      </c>
      <c r="E1397" s="7">
        <v>4.1666666666666664E-2</v>
      </c>
      <c r="F1397">
        <v>52</v>
      </c>
      <c r="G1397">
        <v>44.199999999999996</v>
      </c>
      <c r="H1397" s="4">
        <v>65</v>
      </c>
      <c r="I1397" s="4">
        <v>48.75</v>
      </c>
      <c r="J1397" s="4">
        <f t="shared" si="21"/>
        <v>157.94999999999999</v>
      </c>
    </row>
    <row r="1398" spans="1:10" x14ac:dyDescent="0.25">
      <c r="A1398" s="5">
        <v>41719</v>
      </c>
      <c r="C1398" s="6" t="s">
        <v>24</v>
      </c>
      <c r="D1398" t="s">
        <v>4</v>
      </c>
      <c r="E1398" s="7">
        <v>7.2916666666666657E-2</v>
      </c>
      <c r="F1398">
        <v>53</v>
      </c>
      <c r="G1398">
        <v>45.05</v>
      </c>
      <c r="H1398" s="4">
        <v>113.75</v>
      </c>
      <c r="I1398" s="4">
        <v>0</v>
      </c>
      <c r="J1398" s="4">
        <f t="shared" si="21"/>
        <v>158.80000000000001</v>
      </c>
    </row>
    <row r="1399" spans="1:10" x14ac:dyDescent="0.25">
      <c r="A1399" s="5">
        <v>41719</v>
      </c>
      <c r="C1399" s="6" t="s">
        <v>14</v>
      </c>
      <c r="D1399" t="s">
        <v>3</v>
      </c>
      <c r="E1399" s="7">
        <v>4.1666666666666664E-2</v>
      </c>
      <c r="F1399">
        <v>62</v>
      </c>
      <c r="G1399">
        <v>52.699999999999996</v>
      </c>
      <c r="H1399" s="4">
        <v>65</v>
      </c>
      <c r="I1399" s="4">
        <v>0</v>
      </c>
      <c r="J1399" s="4">
        <f t="shared" si="21"/>
        <v>117.69999999999999</v>
      </c>
    </row>
    <row r="1400" spans="1:10" x14ac:dyDescent="0.25">
      <c r="A1400" s="5">
        <v>41719</v>
      </c>
      <c r="C1400" s="6" t="s">
        <v>24</v>
      </c>
      <c r="D1400" t="s">
        <v>3</v>
      </c>
      <c r="E1400" s="7">
        <v>3.125E-2</v>
      </c>
      <c r="F1400">
        <v>45</v>
      </c>
      <c r="G1400">
        <v>38.25</v>
      </c>
      <c r="H1400" s="4">
        <v>48.75</v>
      </c>
      <c r="I1400" s="4">
        <v>0</v>
      </c>
      <c r="J1400" s="4">
        <f t="shared" si="21"/>
        <v>87</v>
      </c>
    </row>
    <row r="1401" spans="1:10" x14ac:dyDescent="0.25">
      <c r="A1401" s="5">
        <v>41719</v>
      </c>
      <c r="C1401" s="6" t="s">
        <v>16</v>
      </c>
      <c r="D1401" t="s">
        <v>5</v>
      </c>
      <c r="E1401" s="7">
        <v>3.125E-2</v>
      </c>
      <c r="F1401">
        <v>36</v>
      </c>
      <c r="G1401">
        <v>30.599999999999998</v>
      </c>
      <c r="H1401" s="4">
        <v>48.75</v>
      </c>
      <c r="I1401" s="4">
        <v>83.25</v>
      </c>
      <c r="J1401" s="4">
        <f t="shared" si="21"/>
        <v>162.6</v>
      </c>
    </row>
    <row r="1402" spans="1:10" x14ac:dyDescent="0.25">
      <c r="A1402" s="5">
        <v>41719</v>
      </c>
      <c r="C1402" s="6" t="s">
        <v>16</v>
      </c>
      <c r="D1402" t="s">
        <v>3</v>
      </c>
      <c r="E1402" s="7">
        <v>9.375E-2</v>
      </c>
      <c r="F1402">
        <v>43</v>
      </c>
      <c r="G1402">
        <v>36.549999999999997</v>
      </c>
      <c r="H1402" s="4">
        <v>146.25</v>
      </c>
      <c r="I1402" s="4">
        <v>0</v>
      </c>
      <c r="J1402" s="4">
        <f t="shared" si="21"/>
        <v>182.8</v>
      </c>
    </row>
    <row r="1403" spans="1:10" x14ac:dyDescent="0.25">
      <c r="A1403" s="5">
        <v>41719</v>
      </c>
      <c r="C1403" s="6" t="s">
        <v>15</v>
      </c>
      <c r="D1403" t="s">
        <v>5</v>
      </c>
      <c r="E1403" s="7">
        <v>3.125E-2</v>
      </c>
      <c r="F1403">
        <v>9</v>
      </c>
      <c r="G1403">
        <v>7.6499999999999995</v>
      </c>
      <c r="H1403" s="4">
        <v>48.75</v>
      </c>
      <c r="I1403" s="4">
        <v>55.5</v>
      </c>
      <c r="J1403" s="4">
        <f t="shared" si="21"/>
        <v>111.9</v>
      </c>
    </row>
    <row r="1404" spans="1:10" x14ac:dyDescent="0.25">
      <c r="A1404" s="5">
        <v>41720</v>
      </c>
      <c r="C1404" s="6" t="s">
        <v>18</v>
      </c>
      <c r="D1404" t="s">
        <v>5</v>
      </c>
      <c r="E1404" s="7">
        <v>7.2916666666666657E-2</v>
      </c>
      <c r="F1404">
        <v>55</v>
      </c>
      <c r="G1404">
        <v>46.75</v>
      </c>
      <c r="H1404" s="4">
        <v>170.625</v>
      </c>
      <c r="I1404" s="4">
        <v>88.5</v>
      </c>
      <c r="J1404" s="4">
        <f t="shared" si="21"/>
        <v>305.875</v>
      </c>
    </row>
    <row r="1405" spans="1:10" x14ac:dyDescent="0.25">
      <c r="A1405" s="5">
        <v>41720</v>
      </c>
      <c r="C1405" s="6" t="s">
        <v>15</v>
      </c>
      <c r="D1405" t="s">
        <v>3</v>
      </c>
      <c r="E1405" s="7">
        <v>6.2499999999999993E-2</v>
      </c>
      <c r="F1405">
        <v>25</v>
      </c>
      <c r="G1405">
        <v>21.25</v>
      </c>
      <c r="H1405" s="4">
        <v>146.24999999999994</v>
      </c>
      <c r="I1405" s="4">
        <v>23.25</v>
      </c>
      <c r="J1405" s="4">
        <f t="shared" si="21"/>
        <v>190.74999999999994</v>
      </c>
    </row>
    <row r="1406" spans="1:10" x14ac:dyDescent="0.25">
      <c r="A1406" s="5">
        <v>41720</v>
      </c>
      <c r="C1406" s="6" t="s">
        <v>18</v>
      </c>
      <c r="D1406" t="s">
        <v>5</v>
      </c>
      <c r="E1406" s="7">
        <v>3.125E-2</v>
      </c>
      <c r="F1406">
        <v>49</v>
      </c>
      <c r="G1406">
        <v>41.65</v>
      </c>
      <c r="H1406" s="4">
        <v>73.125</v>
      </c>
      <c r="I1406" s="4">
        <v>0</v>
      </c>
      <c r="J1406" s="4">
        <f t="shared" si="21"/>
        <v>114.77500000000001</v>
      </c>
    </row>
    <row r="1407" spans="1:10" x14ac:dyDescent="0.25">
      <c r="A1407" s="5">
        <v>41720</v>
      </c>
      <c r="C1407" s="6" t="s">
        <v>15</v>
      </c>
      <c r="D1407" t="s">
        <v>4</v>
      </c>
      <c r="E1407" s="7">
        <v>5.2083333333333329E-2</v>
      </c>
      <c r="F1407">
        <v>31</v>
      </c>
      <c r="G1407">
        <v>26.349999999999998</v>
      </c>
      <c r="H1407" s="4">
        <v>121.875</v>
      </c>
      <c r="I1407" s="4">
        <v>0</v>
      </c>
      <c r="J1407" s="4">
        <f t="shared" si="21"/>
        <v>148.22499999999999</v>
      </c>
    </row>
    <row r="1408" spans="1:10" x14ac:dyDescent="0.25">
      <c r="A1408" s="5">
        <v>41720</v>
      </c>
      <c r="C1408" s="6" t="s">
        <v>16</v>
      </c>
      <c r="D1408" t="s">
        <v>5</v>
      </c>
      <c r="E1408" s="7">
        <v>2.0833333333333332E-2</v>
      </c>
      <c r="F1408">
        <v>21</v>
      </c>
      <c r="G1408">
        <v>17.849999999999998</v>
      </c>
      <c r="H1408" s="4">
        <v>48.75</v>
      </c>
      <c r="I1408" s="4">
        <v>10.5</v>
      </c>
      <c r="J1408" s="4">
        <f t="shared" si="21"/>
        <v>77.099999999999994</v>
      </c>
    </row>
    <row r="1409" spans="1:10" x14ac:dyDescent="0.25">
      <c r="A1409" s="5">
        <v>41720</v>
      </c>
      <c r="C1409" s="6" t="s">
        <v>15</v>
      </c>
      <c r="D1409" t="s">
        <v>3</v>
      </c>
      <c r="E1409" s="7">
        <v>5.2083333333333329E-2</v>
      </c>
      <c r="F1409">
        <v>52</v>
      </c>
      <c r="G1409">
        <v>44.199999999999996</v>
      </c>
      <c r="H1409" s="4">
        <v>121.875</v>
      </c>
      <c r="I1409" s="4">
        <v>3.75</v>
      </c>
      <c r="J1409" s="4">
        <f t="shared" si="21"/>
        <v>169.82499999999999</v>
      </c>
    </row>
    <row r="1410" spans="1:10" x14ac:dyDescent="0.25">
      <c r="A1410" s="5">
        <v>41720</v>
      </c>
      <c r="C1410" s="6" t="s">
        <v>18</v>
      </c>
      <c r="D1410" t="s">
        <v>4</v>
      </c>
      <c r="E1410" s="7">
        <v>3.125E-2</v>
      </c>
      <c r="F1410">
        <v>25</v>
      </c>
      <c r="G1410">
        <v>21.25</v>
      </c>
      <c r="H1410" s="4">
        <v>73.125</v>
      </c>
      <c r="I1410" s="4">
        <v>62.25</v>
      </c>
      <c r="J1410" s="4">
        <f t="shared" si="21"/>
        <v>156.625</v>
      </c>
    </row>
    <row r="1411" spans="1:10" x14ac:dyDescent="0.25">
      <c r="A1411" s="5">
        <v>41720</v>
      </c>
      <c r="C1411" s="6" t="s">
        <v>15</v>
      </c>
      <c r="D1411" t="s">
        <v>6</v>
      </c>
      <c r="E1411" s="7">
        <v>5.2083333333333329E-2</v>
      </c>
      <c r="F1411">
        <v>68</v>
      </c>
      <c r="G1411">
        <v>57.8</v>
      </c>
      <c r="H1411" s="4">
        <v>121.875</v>
      </c>
      <c r="I1411" s="4">
        <v>21.75</v>
      </c>
      <c r="J1411" s="4">
        <f t="shared" ref="J1411:J1474" si="22">SUM(G1411:I1411)</f>
        <v>201.42500000000001</v>
      </c>
    </row>
    <row r="1412" spans="1:10" x14ac:dyDescent="0.25">
      <c r="A1412" s="5">
        <v>41720</v>
      </c>
      <c r="C1412" s="6" t="s">
        <v>16</v>
      </c>
      <c r="D1412" t="s">
        <v>5</v>
      </c>
      <c r="E1412" s="7">
        <v>8.3333333333333329E-2</v>
      </c>
      <c r="F1412">
        <v>10</v>
      </c>
      <c r="G1412">
        <v>8.5</v>
      </c>
      <c r="H1412" s="4">
        <v>195</v>
      </c>
      <c r="I1412" s="4">
        <v>35.25</v>
      </c>
      <c r="J1412" s="4">
        <f t="shared" si="22"/>
        <v>238.75</v>
      </c>
    </row>
    <row r="1413" spans="1:10" x14ac:dyDescent="0.25">
      <c r="A1413" s="5">
        <v>41720</v>
      </c>
      <c r="C1413" s="6" t="s">
        <v>18</v>
      </c>
      <c r="D1413" t="s">
        <v>6</v>
      </c>
      <c r="E1413" s="7">
        <v>6.2499999999999993E-2</v>
      </c>
      <c r="F1413">
        <v>33</v>
      </c>
      <c r="G1413">
        <v>28.05</v>
      </c>
      <c r="H1413" s="4">
        <v>146.24999999999994</v>
      </c>
      <c r="I1413" s="4">
        <v>17.25</v>
      </c>
      <c r="J1413" s="4">
        <f t="shared" si="22"/>
        <v>191.54999999999995</v>
      </c>
    </row>
    <row r="1414" spans="1:10" x14ac:dyDescent="0.25">
      <c r="A1414" s="5">
        <v>41720</v>
      </c>
      <c r="C1414" s="6" t="s">
        <v>18</v>
      </c>
      <c r="D1414" t="s">
        <v>4</v>
      </c>
      <c r="E1414" s="7">
        <v>2.0833333333333332E-2</v>
      </c>
      <c r="F1414">
        <v>28</v>
      </c>
      <c r="G1414">
        <v>23.8</v>
      </c>
      <c r="H1414" s="4">
        <v>48.75</v>
      </c>
      <c r="I1414" s="4">
        <v>80.25</v>
      </c>
      <c r="J1414" s="4">
        <f t="shared" si="22"/>
        <v>152.80000000000001</v>
      </c>
    </row>
    <row r="1415" spans="1:10" x14ac:dyDescent="0.25">
      <c r="A1415" s="5">
        <v>41720</v>
      </c>
      <c r="C1415" s="6" t="s">
        <v>18</v>
      </c>
      <c r="D1415" t="s">
        <v>3</v>
      </c>
      <c r="E1415" s="7">
        <v>5.2083333333333329E-2</v>
      </c>
      <c r="F1415">
        <v>63</v>
      </c>
      <c r="G1415">
        <v>53.55</v>
      </c>
      <c r="H1415" s="4">
        <v>121.875</v>
      </c>
      <c r="I1415" s="4">
        <v>0</v>
      </c>
      <c r="J1415" s="4">
        <f t="shared" si="22"/>
        <v>175.42500000000001</v>
      </c>
    </row>
    <row r="1416" spans="1:10" x14ac:dyDescent="0.25">
      <c r="A1416" s="5">
        <v>41720</v>
      </c>
      <c r="C1416" s="6" t="s">
        <v>15</v>
      </c>
      <c r="D1416" t="s">
        <v>3</v>
      </c>
      <c r="E1416" s="7">
        <v>4.1666666666666664E-2</v>
      </c>
      <c r="F1416">
        <v>17</v>
      </c>
      <c r="G1416">
        <v>14.45</v>
      </c>
      <c r="H1416" s="4">
        <v>97.5</v>
      </c>
      <c r="I1416" s="4">
        <v>0</v>
      </c>
      <c r="J1416" s="4">
        <f t="shared" si="22"/>
        <v>111.95</v>
      </c>
    </row>
    <row r="1417" spans="1:10" x14ac:dyDescent="0.25">
      <c r="A1417" s="5">
        <v>41720</v>
      </c>
      <c r="C1417" s="6" t="s">
        <v>18</v>
      </c>
      <c r="D1417" t="s">
        <v>5</v>
      </c>
      <c r="E1417" s="7">
        <v>0.10416666666666667</v>
      </c>
      <c r="F1417">
        <v>52</v>
      </c>
      <c r="G1417">
        <v>44.199999999999996</v>
      </c>
      <c r="H1417" s="4">
        <v>243.75</v>
      </c>
      <c r="I1417" s="4">
        <v>0</v>
      </c>
      <c r="J1417" s="4">
        <f t="shared" si="22"/>
        <v>287.95</v>
      </c>
    </row>
    <row r="1418" spans="1:10" x14ac:dyDescent="0.25">
      <c r="A1418" s="5">
        <v>41720</v>
      </c>
      <c r="C1418" s="6" t="s">
        <v>16</v>
      </c>
      <c r="D1418" t="s">
        <v>4</v>
      </c>
      <c r="E1418" s="7">
        <v>8.3333333333333329E-2</v>
      </c>
      <c r="F1418">
        <v>38</v>
      </c>
      <c r="G1418">
        <v>32.299999999999997</v>
      </c>
      <c r="H1418" s="4">
        <v>195</v>
      </c>
      <c r="I1418" s="4">
        <v>0</v>
      </c>
      <c r="J1418" s="4">
        <f t="shared" si="22"/>
        <v>227.3</v>
      </c>
    </row>
    <row r="1419" spans="1:10" x14ac:dyDescent="0.25">
      <c r="A1419" s="5">
        <v>41720</v>
      </c>
      <c r="C1419" s="6" t="s">
        <v>15</v>
      </c>
      <c r="D1419" t="s">
        <v>5</v>
      </c>
      <c r="E1419" s="7">
        <v>3.125E-2</v>
      </c>
      <c r="F1419">
        <v>14</v>
      </c>
      <c r="G1419">
        <v>11.9</v>
      </c>
      <c r="H1419" s="4">
        <v>73.125</v>
      </c>
      <c r="I1419" s="4">
        <v>0</v>
      </c>
      <c r="J1419" s="4">
        <f t="shared" si="22"/>
        <v>85.025000000000006</v>
      </c>
    </row>
    <row r="1420" spans="1:10" x14ac:dyDescent="0.25">
      <c r="A1420" s="5">
        <v>41720</v>
      </c>
      <c r="C1420" s="6" t="s">
        <v>15</v>
      </c>
      <c r="D1420" t="s">
        <v>5</v>
      </c>
      <c r="E1420" s="7">
        <v>6.2499999999999993E-2</v>
      </c>
      <c r="F1420">
        <v>68</v>
      </c>
      <c r="G1420">
        <v>57.8</v>
      </c>
      <c r="H1420" s="4">
        <v>146.24999999999994</v>
      </c>
      <c r="I1420" s="4">
        <v>65.25</v>
      </c>
      <c r="J1420" s="4">
        <f t="shared" si="22"/>
        <v>269.29999999999995</v>
      </c>
    </row>
    <row r="1421" spans="1:10" x14ac:dyDescent="0.25">
      <c r="A1421" s="5">
        <v>41720</v>
      </c>
      <c r="C1421" s="6" t="s">
        <v>16</v>
      </c>
      <c r="D1421" t="s">
        <v>6</v>
      </c>
      <c r="E1421" s="7">
        <v>5.2083333333333329E-2</v>
      </c>
      <c r="F1421">
        <v>44</v>
      </c>
      <c r="G1421">
        <v>37.4</v>
      </c>
      <c r="H1421" s="4">
        <v>121.875</v>
      </c>
      <c r="I1421" s="4">
        <v>0</v>
      </c>
      <c r="J1421" s="4">
        <f t="shared" si="22"/>
        <v>159.27500000000001</v>
      </c>
    </row>
    <row r="1422" spans="1:10" x14ac:dyDescent="0.25">
      <c r="A1422" s="5">
        <v>41721</v>
      </c>
      <c r="C1422" s="6" t="s">
        <v>13</v>
      </c>
      <c r="D1422" t="s">
        <v>3</v>
      </c>
      <c r="E1422" s="7">
        <v>5.2083333333333329E-2</v>
      </c>
      <c r="F1422">
        <v>25</v>
      </c>
      <c r="G1422">
        <v>21.25</v>
      </c>
      <c r="H1422" s="4">
        <v>121.875</v>
      </c>
      <c r="I1422" s="4">
        <v>0</v>
      </c>
      <c r="J1422" s="4">
        <f t="shared" si="22"/>
        <v>143.125</v>
      </c>
    </row>
    <row r="1423" spans="1:10" x14ac:dyDescent="0.25">
      <c r="A1423" s="5">
        <v>41721</v>
      </c>
      <c r="C1423" s="6" t="s">
        <v>15</v>
      </c>
      <c r="D1423" t="s">
        <v>3</v>
      </c>
      <c r="E1423" s="7">
        <v>4.1666666666666664E-2</v>
      </c>
      <c r="F1423">
        <v>16</v>
      </c>
      <c r="G1423">
        <v>13.6</v>
      </c>
      <c r="H1423" s="4">
        <v>97.5</v>
      </c>
      <c r="I1423" s="4">
        <v>64.5</v>
      </c>
      <c r="J1423" s="4">
        <f t="shared" si="22"/>
        <v>175.6</v>
      </c>
    </row>
    <row r="1424" spans="1:10" x14ac:dyDescent="0.25">
      <c r="A1424" s="5">
        <v>41721</v>
      </c>
      <c r="C1424" s="6" t="s">
        <v>18</v>
      </c>
      <c r="D1424" t="s">
        <v>3</v>
      </c>
      <c r="E1424" s="7">
        <v>9.375E-2</v>
      </c>
      <c r="F1424">
        <v>66</v>
      </c>
      <c r="G1424">
        <v>56.1</v>
      </c>
      <c r="H1424" s="4">
        <v>219.375</v>
      </c>
      <c r="I1424" s="4">
        <v>0</v>
      </c>
      <c r="J1424" s="4">
        <f t="shared" si="22"/>
        <v>275.47500000000002</v>
      </c>
    </row>
    <row r="1425" spans="1:10" x14ac:dyDescent="0.25">
      <c r="A1425" s="5">
        <v>41721</v>
      </c>
      <c r="C1425" s="6" t="s">
        <v>18</v>
      </c>
      <c r="D1425" t="s">
        <v>5</v>
      </c>
      <c r="E1425" s="7">
        <v>6.2499999999999993E-2</v>
      </c>
      <c r="F1425">
        <v>39</v>
      </c>
      <c r="G1425">
        <v>33.15</v>
      </c>
      <c r="H1425" s="4">
        <v>146.24999999999994</v>
      </c>
      <c r="I1425" s="4">
        <v>0</v>
      </c>
      <c r="J1425" s="4">
        <f t="shared" si="22"/>
        <v>179.39999999999995</v>
      </c>
    </row>
    <row r="1426" spans="1:10" x14ac:dyDescent="0.25">
      <c r="A1426" s="5">
        <v>41721</v>
      </c>
      <c r="C1426" s="6" t="s">
        <v>13</v>
      </c>
      <c r="D1426" t="s">
        <v>5</v>
      </c>
      <c r="E1426" s="7">
        <v>7.2916666666666657E-2</v>
      </c>
      <c r="F1426">
        <v>48</v>
      </c>
      <c r="G1426">
        <v>40.799999999999997</v>
      </c>
      <c r="H1426" s="4">
        <v>170.625</v>
      </c>
      <c r="I1426" s="4">
        <v>0</v>
      </c>
      <c r="J1426" s="4">
        <f t="shared" si="22"/>
        <v>211.42500000000001</v>
      </c>
    </row>
    <row r="1427" spans="1:10" x14ac:dyDescent="0.25">
      <c r="A1427" s="5">
        <v>41721</v>
      </c>
      <c r="C1427" s="6" t="s">
        <v>18</v>
      </c>
      <c r="D1427" t="s">
        <v>5</v>
      </c>
      <c r="E1427" s="7">
        <v>0.10416666666666667</v>
      </c>
      <c r="F1427">
        <v>65</v>
      </c>
      <c r="G1427">
        <v>55.25</v>
      </c>
      <c r="H1427" s="4">
        <v>243.75</v>
      </c>
      <c r="I1427" s="4">
        <v>33.75</v>
      </c>
      <c r="J1427" s="4">
        <f t="shared" si="22"/>
        <v>332.75</v>
      </c>
    </row>
    <row r="1428" spans="1:10" x14ac:dyDescent="0.25">
      <c r="A1428" s="5">
        <v>41721</v>
      </c>
      <c r="C1428" s="6" t="s">
        <v>15</v>
      </c>
      <c r="D1428" t="s">
        <v>4</v>
      </c>
      <c r="E1428" s="7">
        <v>2.0833333333333332E-2</v>
      </c>
      <c r="F1428">
        <v>32</v>
      </c>
      <c r="G1428">
        <v>27.2</v>
      </c>
      <c r="H1428" s="4">
        <v>48.75</v>
      </c>
      <c r="I1428" s="4">
        <v>14.25</v>
      </c>
      <c r="J1428" s="4">
        <f t="shared" si="22"/>
        <v>90.2</v>
      </c>
    </row>
    <row r="1429" spans="1:10" x14ac:dyDescent="0.25">
      <c r="A1429" s="5">
        <v>41721</v>
      </c>
      <c r="C1429" s="6" t="s">
        <v>15</v>
      </c>
      <c r="D1429" t="s">
        <v>5</v>
      </c>
      <c r="E1429" s="7">
        <v>3.125E-2</v>
      </c>
      <c r="F1429">
        <v>9</v>
      </c>
      <c r="G1429">
        <v>7.6499999999999995</v>
      </c>
      <c r="H1429" s="4">
        <v>73.125</v>
      </c>
      <c r="I1429" s="4">
        <v>0</v>
      </c>
      <c r="J1429" s="4">
        <f t="shared" si="22"/>
        <v>80.775000000000006</v>
      </c>
    </row>
    <row r="1430" spans="1:10" x14ac:dyDescent="0.25">
      <c r="A1430" s="5">
        <v>41721</v>
      </c>
      <c r="C1430" s="6" t="s">
        <v>18</v>
      </c>
      <c r="D1430" t="s">
        <v>6</v>
      </c>
      <c r="E1430" s="7">
        <v>2.0833333333333332E-2</v>
      </c>
      <c r="F1430">
        <v>32</v>
      </c>
      <c r="G1430">
        <v>27.2</v>
      </c>
      <c r="H1430" s="4">
        <v>48.75</v>
      </c>
      <c r="I1430" s="4">
        <v>0</v>
      </c>
      <c r="J1430" s="4">
        <f t="shared" si="22"/>
        <v>75.95</v>
      </c>
    </row>
    <row r="1431" spans="1:10" x14ac:dyDescent="0.25">
      <c r="A1431" s="5">
        <v>41721</v>
      </c>
      <c r="C1431" s="6" t="s">
        <v>18</v>
      </c>
      <c r="D1431" t="s">
        <v>4</v>
      </c>
      <c r="E1431" s="7">
        <v>4.1666666666666664E-2</v>
      </c>
      <c r="F1431">
        <v>37</v>
      </c>
      <c r="G1431">
        <v>31.45</v>
      </c>
      <c r="H1431" s="4">
        <v>97.5</v>
      </c>
      <c r="I1431" s="4">
        <v>15.75</v>
      </c>
      <c r="J1431" s="4">
        <f t="shared" si="22"/>
        <v>144.69999999999999</v>
      </c>
    </row>
    <row r="1432" spans="1:10" x14ac:dyDescent="0.25">
      <c r="A1432" s="5">
        <v>41721</v>
      </c>
      <c r="C1432" s="6" t="s">
        <v>13</v>
      </c>
      <c r="D1432" t="s">
        <v>4</v>
      </c>
      <c r="E1432" s="7">
        <v>2.0833333333333332E-2</v>
      </c>
      <c r="F1432">
        <v>67</v>
      </c>
      <c r="G1432">
        <v>56.949999999999996</v>
      </c>
      <c r="H1432" s="4">
        <v>48.75</v>
      </c>
      <c r="I1432" s="4">
        <v>83.25</v>
      </c>
      <c r="J1432" s="4">
        <f t="shared" si="22"/>
        <v>188.95</v>
      </c>
    </row>
    <row r="1433" spans="1:10" x14ac:dyDescent="0.25">
      <c r="A1433" s="5">
        <v>41721</v>
      </c>
      <c r="C1433" s="6" t="s">
        <v>15</v>
      </c>
      <c r="D1433" t="s">
        <v>5</v>
      </c>
      <c r="E1433" s="7">
        <v>2.0833333333333332E-2</v>
      </c>
      <c r="F1433">
        <v>68</v>
      </c>
      <c r="G1433">
        <v>57.8</v>
      </c>
      <c r="H1433" s="4">
        <v>48.75</v>
      </c>
      <c r="I1433" s="4">
        <v>0</v>
      </c>
      <c r="J1433" s="4">
        <f t="shared" si="22"/>
        <v>106.55</v>
      </c>
    </row>
    <row r="1434" spans="1:10" x14ac:dyDescent="0.25">
      <c r="A1434" s="5">
        <v>41721</v>
      </c>
      <c r="C1434" s="6" t="s">
        <v>15</v>
      </c>
      <c r="D1434" t="s">
        <v>5</v>
      </c>
      <c r="E1434" s="7">
        <v>0.10416666666666667</v>
      </c>
      <c r="F1434">
        <v>16</v>
      </c>
      <c r="G1434">
        <v>13.6</v>
      </c>
      <c r="H1434" s="4">
        <v>243.75</v>
      </c>
      <c r="I1434" s="4">
        <v>0</v>
      </c>
      <c r="J1434" s="4">
        <f t="shared" si="22"/>
        <v>257.35000000000002</v>
      </c>
    </row>
    <row r="1435" spans="1:10" x14ac:dyDescent="0.25">
      <c r="A1435" s="5">
        <v>41721</v>
      </c>
      <c r="C1435" s="6" t="s">
        <v>15</v>
      </c>
      <c r="D1435" t="s">
        <v>4</v>
      </c>
      <c r="E1435" s="7">
        <v>3.125E-2</v>
      </c>
      <c r="F1435">
        <v>19</v>
      </c>
      <c r="G1435">
        <v>16.149999999999999</v>
      </c>
      <c r="H1435" s="4">
        <v>73.125</v>
      </c>
      <c r="I1435" s="4">
        <v>78</v>
      </c>
      <c r="J1435" s="4">
        <f t="shared" si="22"/>
        <v>167.27500000000001</v>
      </c>
    </row>
    <row r="1436" spans="1:10" x14ac:dyDescent="0.25">
      <c r="A1436" s="5">
        <v>41721</v>
      </c>
      <c r="C1436" s="6" t="s">
        <v>18</v>
      </c>
      <c r="D1436" t="s">
        <v>3</v>
      </c>
      <c r="E1436" s="7">
        <v>5.2083333333333329E-2</v>
      </c>
      <c r="F1436">
        <v>11</v>
      </c>
      <c r="G1436">
        <v>9.35</v>
      </c>
      <c r="H1436" s="4">
        <v>121.875</v>
      </c>
      <c r="I1436" s="4">
        <v>2.25</v>
      </c>
      <c r="J1436" s="4">
        <f t="shared" si="22"/>
        <v>133.47499999999999</v>
      </c>
    </row>
    <row r="1437" spans="1:10" x14ac:dyDescent="0.25">
      <c r="A1437" s="5">
        <v>41721</v>
      </c>
      <c r="C1437" s="6" t="s">
        <v>18</v>
      </c>
      <c r="D1437" t="s">
        <v>6</v>
      </c>
      <c r="E1437" s="7">
        <v>3.125E-2</v>
      </c>
      <c r="F1437">
        <v>26</v>
      </c>
      <c r="G1437">
        <v>22.099999999999998</v>
      </c>
      <c r="H1437" s="4">
        <v>73.125</v>
      </c>
      <c r="I1437" s="4">
        <v>0</v>
      </c>
      <c r="J1437" s="4">
        <f t="shared" si="22"/>
        <v>95.224999999999994</v>
      </c>
    </row>
    <row r="1438" spans="1:10" x14ac:dyDescent="0.25">
      <c r="A1438" s="5">
        <v>41721</v>
      </c>
      <c r="C1438" s="6" t="s">
        <v>15</v>
      </c>
      <c r="D1438" t="s">
        <v>4</v>
      </c>
      <c r="E1438" s="7">
        <v>8.3333333333333329E-2</v>
      </c>
      <c r="F1438">
        <v>52</v>
      </c>
      <c r="G1438">
        <v>44.199999999999996</v>
      </c>
      <c r="H1438" s="4">
        <v>195</v>
      </c>
      <c r="I1438" s="4">
        <v>21.75</v>
      </c>
      <c r="J1438" s="4">
        <f t="shared" si="22"/>
        <v>260.95</v>
      </c>
    </row>
    <row r="1439" spans="1:10" x14ac:dyDescent="0.25">
      <c r="A1439" s="5">
        <v>41721</v>
      </c>
      <c r="C1439" s="6" t="s">
        <v>13</v>
      </c>
      <c r="D1439" t="s">
        <v>3</v>
      </c>
      <c r="E1439" s="7">
        <v>8.3333333333333329E-2</v>
      </c>
      <c r="F1439">
        <v>61</v>
      </c>
      <c r="G1439">
        <v>51.85</v>
      </c>
      <c r="H1439" s="4">
        <v>195</v>
      </c>
      <c r="I1439" s="4">
        <v>66.75</v>
      </c>
      <c r="J1439" s="4">
        <f t="shared" si="22"/>
        <v>313.60000000000002</v>
      </c>
    </row>
    <row r="1440" spans="1:10" x14ac:dyDescent="0.25">
      <c r="A1440" s="5">
        <v>41722</v>
      </c>
      <c r="C1440" s="6" t="s">
        <v>15</v>
      </c>
      <c r="D1440" t="s">
        <v>4</v>
      </c>
      <c r="E1440" s="7">
        <v>8.3333333333333329E-2</v>
      </c>
      <c r="F1440">
        <v>38</v>
      </c>
      <c r="G1440">
        <v>32.299999999999997</v>
      </c>
      <c r="H1440" s="4">
        <v>130</v>
      </c>
      <c r="I1440" s="4">
        <v>0</v>
      </c>
      <c r="J1440" s="4">
        <f t="shared" si="22"/>
        <v>162.30000000000001</v>
      </c>
    </row>
    <row r="1441" spans="1:10" x14ac:dyDescent="0.25">
      <c r="A1441" s="5">
        <v>41722</v>
      </c>
      <c r="C1441" s="6" t="s">
        <v>15</v>
      </c>
      <c r="D1441" t="s">
        <v>3</v>
      </c>
      <c r="E1441" s="7">
        <v>8.3333333333333329E-2</v>
      </c>
      <c r="F1441">
        <v>41</v>
      </c>
      <c r="G1441">
        <v>34.85</v>
      </c>
      <c r="H1441" s="4">
        <v>130</v>
      </c>
      <c r="I1441" s="4">
        <v>0</v>
      </c>
      <c r="J1441" s="4">
        <f t="shared" si="22"/>
        <v>164.85</v>
      </c>
    </row>
    <row r="1442" spans="1:10" x14ac:dyDescent="0.25">
      <c r="A1442" s="5">
        <v>41722</v>
      </c>
      <c r="C1442" s="6" t="s">
        <v>16</v>
      </c>
      <c r="D1442" t="s">
        <v>6</v>
      </c>
      <c r="E1442" s="7">
        <v>3.125E-2</v>
      </c>
      <c r="F1442">
        <v>54</v>
      </c>
      <c r="G1442">
        <v>45.9</v>
      </c>
      <c r="H1442" s="4">
        <v>48.75</v>
      </c>
      <c r="I1442" s="4">
        <v>3</v>
      </c>
      <c r="J1442" s="4">
        <f t="shared" si="22"/>
        <v>97.65</v>
      </c>
    </row>
    <row r="1443" spans="1:10" x14ac:dyDescent="0.25">
      <c r="A1443" s="5">
        <v>41722</v>
      </c>
      <c r="C1443" s="6" t="s">
        <v>15</v>
      </c>
      <c r="D1443" t="s">
        <v>6</v>
      </c>
      <c r="E1443" s="7">
        <v>2.0833333333333332E-2</v>
      </c>
      <c r="F1443">
        <v>58</v>
      </c>
      <c r="G1443">
        <v>49.3</v>
      </c>
      <c r="H1443" s="4">
        <v>32.5</v>
      </c>
      <c r="I1443" s="4">
        <v>0</v>
      </c>
      <c r="J1443" s="4">
        <f t="shared" si="22"/>
        <v>81.8</v>
      </c>
    </row>
    <row r="1444" spans="1:10" x14ac:dyDescent="0.25">
      <c r="A1444" s="5">
        <v>41722</v>
      </c>
      <c r="C1444" s="6" t="s">
        <v>15</v>
      </c>
      <c r="D1444" t="s">
        <v>6</v>
      </c>
      <c r="E1444" s="7">
        <v>5.2083333333333329E-2</v>
      </c>
      <c r="F1444">
        <v>20</v>
      </c>
      <c r="G1444">
        <v>17</v>
      </c>
      <c r="H1444" s="4">
        <v>81.25</v>
      </c>
      <c r="I1444" s="4">
        <v>60.75</v>
      </c>
      <c r="J1444" s="4">
        <f t="shared" si="22"/>
        <v>159</v>
      </c>
    </row>
    <row r="1445" spans="1:10" x14ac:dyDescent="0.25">
      <c r="A1445" s="5">
        <v>41722</v>
      </c>
      <c r="C1445" s="6" t="s">
        <v>16</v>
      </c>
      <c r="D1445" t="s">
        <v>5</v>
      </c>
      <c r="E1445" s="7">
        <v>8.3333333333333329E-2</v>
      </c>
      <c r="F1445">
        <v>35</v>
      </c>
      <c r="G1445">
        <v>29.75</v>
      </c>
      <c r="H1445" s="4">
        <v>130</v>
      </c>
      <c r="I1445" s="4">
        <v>14.25</v>
      </c>
      <c r="J1445" s="4">
        <f t="shared" si="22"/>
        <v>174</v>
      </c>
    </row>
    <row r="1446" spans="1:10" x14ac:dyDescent="0.25">
      <c r="A1446" s="5">
        <v>41722</v>
      </c>
      <c r="C1446" s="6" t="s">
        <v>16</v>
      </c>
      <c r="D1446" t="s">
        <v>4</v>
      </c>
      <c r="E1446" s="7">
        <v>9.375E-2</v>
      </c>
      <c r="F1446">
        <v>47</v>
      </c>
      <c r="G1446">
        <v>39.949999999999996</v>
      </c>
      <c r="H1446" s="4">
        <v>146.25</v>
      </c>
      <c r="I1446" s="4">
        <v>37.5</v>
      </c>
      <c r="J1446" s="4">
        <f t="shared" si="22"/>
        <v>223.7</v>
      </c>
    </row>
    <row r="1447" spans="1:10" x14ac:dyDescent="0.25">
      <c r="A1447" s="5">
        <v>41722</v>
      </c>
      <c r="C1447" s="6" t="s">
        <v>15</v>
      </c>
      <c r="D1447" t="s">
        <v>3</v>
      </c>
      <c r="E1447" s="7">
        <v>8.3333333333333329E-2</v>
      </c>
      <c r="F1447">
        <v>33</v>
      </c>
      <c r="G1447">
        <v>28.05</v>
      </c>
      <c r="H1447" s="4">
        <v>130</v>
      </c>
      <c r="I1447" s="4">
        <v>0</v>
      </c>
      <c r="J1447" s="4">
        <f t="shared" si="22"/>
        <v>158.05000000000001</v>
      </c>
    </row>
    <row r="1448" spans="1:10" x14ac:dyDescent="0.25">
      <c r="A1448" s="5">
        <v>41722</v>
      </c>
      <c r="C1448" s="6" t="s">
        <v>16</v>
      </c>
      <c r="D1448" t="s">
        <v>3</v>
      </c>
      <c r="E1448" s="7">
        <v>2.0833333333333332E-2</v>
      </c>
      <c r="F1448">
        <v>13</v>
      </c>
      <c r="G1448">
        <v>11.049999999999999</v>
      </c>
      <c r="H1448" s="4">
        <v>32.5</v>
      </c>
      <c r="I1448" s="4">
        <v>21</v>
      </c>
      <c r="J1448" s="4">
        <f t="shared" si="22"/>
        <v>64.55</v>
      </c>
    </row>
    <row r="1449" spans="1:10" x14ac:dyDescent="0.25">
      <c r="A1449" s="5">
        <v>41722</v>
      </c>
      <c r="C1449" s="6" t="s">
        <v>17</v>
      </c>
      <c r="D1449" t="s">
        <v>6</v>
      </c>
      <c r="E1449" s="7">
        <v>4.1666666666666664E-2</v>
      </c>
      <c r="F1449">
        <v>19</v>
      </c>
      <c r="G1449">
        <v>16.149999999999999</v>
      </c>
      <c r="H1449" s="4">
        <v>65</v>
      </c>
      <c r="I1449" s="4">
        <v>13.5</v>
      </c>
      <c r="J1449" s="4">
        <f t="shared" si="22"/>
        <v>94.65</v>
      </c>
    </row>
    <row r="1450" spans="1:10" x14ac:dyDescent="0.25">
      <c r="A1450" s="5">
        <v>41722</v>
      </c>
      <c r="C1450" s="6" t="s">
        <v>16</v>
      </c>
      <c r="D1450" t="s">
        <v>3</v>
      </c>
      <c r="E1450" s="7">
        <v>9.375E-2</v>
      </c>
      <c r="F1450">
        <v>65</v>
      </c>
      <c r="G1450">
        <v>55.25</v>
      </c>
      <c r="H1450" s="4">
        <v>146.25</v>
      </c>
      <c r="I1450" s="4">
        <v>0</v>
      </c>
      <c r="J1450" s="4">
        <f t="shared" si="22"/>
        <v>201.5</v>
      </c>
    </row>
    <row r="1451" spans="1:10" x14ac:dyDescent="0.25">
      <c r="A1451" s="5">
        <v>41722</v>
      </c>
      <c r="C1451" s="6" t="s">
        <v>16</v>
      </c>
      <c r="D1451" t="s">
        <v>6</v>
      </c>
      <c r="E1451" s="7">
        <v>4.1666666666666664E-2</v>
      </c>
      <c r="F1451">
        <v>15</v>
      </c>
      <c r="G1451">
        <v>12.75</v>
      </c>
      <c r="H1451" s="4">
        <v>65</v>
      </c>
      <c r="I1451" s="4">
        <v>74.25</v>
      </c>
      <c r="J1451" s="4">
        <f t="shared" si="22"/>
        <v>152</v>
      </c>
    </row>
    <row r="1452" spans="1:10" x14ac:dyDescent="0.25">
      <c r="A1452" s="5">
        <v>41722</v>
      </c>
      <c r="C1452" s="6" t="s">
        <v>17</v>
      </c>
      <c r="D1452" t="s">
        <v>5</v>
      </c>
      <c r="E1452" s="7">
        <v>2.0833333333333332E-2</v>
      </c>
      <c r="F1452">
        <v>62</v>
      </c>
      <c r="G1452">
        <v>52.699999999999996</v>
      </c>
      <c r="H1452" s="4">
        <v>32.5</v>
      </c>
      <c r="I1452" s="4">
        <v>0</v>
      </c>
      <c r="J1452" s="4">
        <f t="shared" si="22"/>
        <v>85.199999999999989</v>
      </c>
    </row>
    <row r="1453" spans="1:10" x14ac:dyDescent="0.25">
      <c r="A1453" s="5">
        <v>41722</v>
      </c>
      <c r="C1453" s="6" t="s">
        <v>16</v>
      </c>
      <c r="D1453" t="s">
        <v>5</v>
      </c>
      <c r="E1453" s="7">
        <v>2.0833333333333332E-2</v>
      </c>
      <c r="F1453">
        <v>26</v>
      </c>
      <c r="G1453">
        <v>22.099999999999998</v>
      </c>
      <c r="H1453" s="4">
        <v>32.5</v>
      </c>
      <c r="I1453" s="4">
        <v>0</v>
      </c>
      <c r="J1453" s="4">
        <f t="shared" si="22"/>
        <v>54.599999999999994</v>
      </c>
    </row>
    <row r="1454" spans="1:10" x14ac:dyDescent="0.25">
      <c r="A1454" s="5">
        <v>41722</v>
      </c>
      <c r="C1454" s="6" t="s">
        <v>15</v>
      </c>
      <c r="D1454" t="s">
        <v>4</v>
      </c>
      <c r="E1454" s="7">
        <v>4.1666666666666664E-2</v>
      </c>
      <c r="F1454">
        <v>28</v>
      </c>
      <c r="G1454">
        <v>23.8</v>
      </c>
      <c r="H1454" s="4">
        <v>65</v>
      </c>
      <c r="I1454" s="4">
        <v>26.25</v>
      </c>
      <c r="J1454" s="4">
        <f t="shared" si="22"/>
        <v>115.05</v>
      </c>
    </row>
    <row r="1455" spans="1:10" x14ac:dyDescent="0.25">
      <c r="A1455" s="5">
        <v>41722</v>
      </c>
      <c r="C1455" s="6" t="s">
        <v>15</v>
      </c>
      <c r="D1455" t="s">
        <v>3</v>
      </c>
      <c r="E1455" s="7">
        <v>2.0833333333333332E-2</v>
      </c>
      <c r="F1455">
        <v>32</v>
      </c>
      <c r="G1455">
        <v>27.2</v>
      </c>
      <c r="H1455" s="4">
        <v>32.5</v>
      </c>
      <c r="I1455" s="4">
        <v>69.75</v>
      </c>
      <c r="J1455" s="4">
        <f t="shared" si="22"/>
        <v>129.44999999999999</v>
      </c>
    </row>
    <row r="1456" spans="1:10" x14ac:dyDescent="0.25">
      <c r="A1456" s="5">
        <v>41722</v>
      </c>
      <c r="C1456" s="6" t="s">
        <v>17</v>
      </c>
      <c r="D1456" t="s">
        <v>3</v>
      </c>
      <c r="E1456" s="7">
        <v>3.125E-2</v>
      </c>
      <c r="F1456">
        <v>43</v>
      </c>
      <c r="G1456">
        <v>36.549999999999997</v>
      </c>
      <c r="H1456" s="4">
        <v>48.75</v>
      </c>
      <c r="I1456" s="4">
        <v>31.5</v>
      </c>
      <c r="J1456" s="4">
        <f t="shared" si="22"/>
        <v>116.8</v>
      </c>
    </row>
    <row r="1457" spans="1:10" x14ac:dyDescent="0.25">
      <c r="A1457" s="5">
        <v>41722</v>
      </c>
      <c r="C1457" s="6" t="s">
        <v>17</v>
      </c>
      <c r="D1457" t="s">
        <v>5</v>
      </c>
      <c r="E1457" s="7">
        <v>4.1666666666666664E-2</v>
      </c>
      <c r="F1457">
        <v>64</v>
      </c>
      <c r="G1457">
        <v>54.4</v>
      </c>
      <c r="H1457" s="4">
        <v>65</v>
      </c>
      <c r="I1457" s="4">
        <v>64.5</v>
      </c>
      <c r="J1457" s="4">
        <f t="shared" si="22"/>
        <v>183.9</v>
      </c>
    </row>
    <row r="1458" spans="1:10" x14ac:dyDescent="0.25">
      <c r="A1458" s="5">
        <v>41723</v>
      </c>
      <c r="C1458" s="6" t="s">
        <v>13</v>
      </c>
      <c r="D1458" t="s">
        <v>5</v>
      </c>
      <c r="E1458" s="7">
        <v>3.125E-2</v>
      </c>
      <c r="F1458">
        <v>29</v>
      </c>
      <c r="G1458">
        <v>24.65</v>
      </c>
      <c r="H1458" s="4">
        <v>48.75</v>
      </c>
      <c r="I1458" s="4">
        <v>0</v>
      </c>
      <c r="J1458" s="4">
        <f t="shared" si="22"/>
        <v>73.400000000000006</v>
      </c>
    </row>
    <row r="1459" spans="1:10" x14ac:dyDescent="0.25">
      <c r="A1459" s="5">
        <v>41723</v>
      </c>
      <c r="C1459" s="6" t="s">
        <v>25</v>
      </c>
      <c r="D1459" t="s">
        <v>6</v>
      </c>
      <c r="E1459" s="7">
        <v>7.2916666666666657E-2</v>
      </c>
      <c r="F1459">
        <v>27</v>
      </c>
      <c r="G1459">
        <v>22.95</v>
      </c>
      <c r="H1459" s="4">
        <v>113.75</v>
      </c>
      <c r="I1459" s="4">
        <v>0</v>
      </c>
      <c r="J1459" s="4">
        <f t="shared" si="22"/>
        <v>136.69999999999999</v>
      </c>
    </row>
    <row r="1460" spans="1:10" x14ac:dyDescent="0.25">
      <c r="A1460" s="5">
        <v>41723</v>
      </c>
      <c r="C1460" s="6" t="s">
        <v>14</v>
      </c>
      <c r="D1460" t="s">
        <v>6</v>
      </c>
      <c r="E1460" s="7">
        <v>4.1666666666666664E-2</v>
      </c>
      <c r="F1460">
        <v>37</v>
      </c>
      <c r="G1460">
        <v>31.45</v>
      </c>
      <c r="H1460" s="4">
        <v>65</v>
      </c>
      <c r="I1460" s="4">
        <v>0</v>
      </c>
      <c r="J1460" s="4">
        <f t="shared" si="22"/>
        <v>96.45</v>
      </c>
    </row>
    <row r="1461" spans="1:10" x14ac:dyDescent="0.25">
      <c r="A1461" s="5">
        <v>41723</v>
      </c>
      <c r="C1461" s="6" t="s">
        <v>25</v>
      </c>
      <c r="D1461" t="s">
        <v>6</v>
      </c>
      <c r="E1461" s="7">
        <v>7.2916666666666657E-2</v>
      </c>
      <c r="F1461">
        <v>20</v>
      </c>
      <c r="G1461">
        <v>17</v>
      </c>
      <c r="H1461" s="4">
        <v>113.75</v>
      </c>
      <c r="I1461" s="4">
        <v>33</v>
      </c>
      <c r="J1461" s="4">
        <f t="shared" si="22"/>
        <v>163.75</v>
      </c>
    </row>
    <row r="1462" spans="1:10" x14ac:dyDescent="0.25">
      <c r="A1462" s="5">
        <v>41723</v>
      </c>
      <c r="C1462" s="6" t="s">
        <v>13</v>
      </c>
      <c r="D1462" t="s">
        <v>6</v>
      </c>
      <c r="E1462" s="7">
        <v>7.2916666666666657E-2</v>
      </c>
      <c r="F1462">
        <v>34</v>
      </c>
      <c r="G1462">
        <v>28.9</v>
      </c>
      <c r="H1462" s="4">
        <v>113.75</v>
      </c>
      <c r="I1462" s="4">
        <v>53.25</v>
      </c>
      <c r="J1462" s="4">
        <f t="shared" si="22"/>
        <v>195.9</v>
      </c>
    </row>
    <row r="1463" spans="1:10" x14ac:dyDescent="0.25">
      <c r="A1463" s="5">
        <v>41723</v>
      </c>
      <c r="C1463" s="6" t="s">
        <v>14</v>
      </c>
      <c r="D1463" t="s">
        <v>6</v>
      </c>
      <c r="E1463" s="7">
        <v>8.3333333333333329E-2</v>
      </c>
      <c r="F1463">
        <v>21</v>
      </c>
      <c r="G1463">
        <v>17.849999999999998</v>
      </c>
      <c r="H1463" s="4">
        <v>130</v>
      </c>
      <c r="I1463" s="4">
        <v>0</v>
      </c>
      <c r="J1463" s="4">
        <f t="shared" si="22"/>
        <v>147.85</v>
      </c>
    </row>
    <row r="1464" spans="1:10" x14ac:dyDescent="0.25">
      <c r="A1464" s="5">
        <v>41723</v>
      </c>
      <c r="C1464" s="6" t="s">
        <v>16</v>
      </c>
      <c r="D1464" t="s">
        <v>4</v>
      </c>
      <c r="E1464" s="7">
        <v>7.2916666666666657E-2</v>
      </c>
      <c r="F1464">
        <v>52</v>
      </c>
      <c r="G1464">
        <v>44.199999999999996</v>
      </c>
      <c r="H1464" s="4">
        <v>113.75</v>
      </c>
      <c r="I1464" s="4">
        <v>85.5</v>
      </c>
      <c r="J1464" s="4">
        <f t="shared" si="22"/>
        <v>243.45</v>
      </c>
    </row>
    <row r="1465" spans="1:10" x14ac:dyDescent="0.25">
      <c r="A1465" s="5">
        <v>41723</v>
      </c>
      <c r="C1465" s="6" t="s">
        <v>13</v>
      </c>
      <c r="D1465" t="s">
        <v>4</v>
      </c>
      <c r="E1465" s="7">
        <v>9.375E-2</v>
      </c>
      <c r="F1465">
        <v>45</v>
      </c>
      <c r="G1465">
        <v>38.25</v>
      </c>
      <c r="H1465" s="4">
        <v>146.25</v>
      </c>
      <c r="I1465" s="4">
        <v>36.75</v>
      </c>
      <c r="J1465" s="4">
        <f t="shared" si="22"/>
        <v>221.25</v>
      </c>
    </row>
    <row r="1466" spans="1:10" x14ac:dyDescent="0.25">
      <c r="A1466" s="5">
        <v>41723</v>
      </c>
      <c r="C1466" s="6" t="s">
        <v>14</v>
      </c>
      <c r="D1466" t="s">
        <v>4</v>
      </c>
      <c r="E1466" s="7">
        <v>4.1666666666666664E-2</v>
      </c>
      <c r="F1466">
        <v>35</v>
      </c>
      <c r="G1466">
        <v>29.75</v>
      </c>
      <c r="H1466" s="4">
        <v>65</v>
      </c>
      <c r="I1466" s="4">
        <v>48</v>
      </c>
      <c r="J1466" s="4">
        <f t="shared" si="22"/>
        <v>142.75</v>
      </c>
    </row>
    <row r="1467" spans="1:10" x14ac:dyDescent="0.25">
      <c r="A1467" s="5">
        <v>41723</v>
      </c>
      <c r="C1467" s="6" t="s">
        <v>25</v>
      </c>
      <c r="D1467" t="s">
        <v>6</v>
      </c>
      <c r="E1467" s="7">
        <v>5.2083333333333329E-2</v>
      </c>
      <c r="F1467">
        <v>36</v>
      </c>
      <c r="G1467">
        <v>30.599999999999998</v>
      </c>
      <c r="H1467" s="4">
        <v>81.25</v>
      </c>
      <c r="I1467" s="4">
        <v>89.25</v>
      </c>
      <c r="J1467" s="4">
        <f t="shared" si="22"/>
        <v>201.1</v>
      </c>
    </row>
    <row r="1468" spans="1:10" x14ac:dyDescent="0.25">
      <c r="A1468" s="5">
        <v>41723</v>
      </c>
      <c r="C1468" s="6" t="s">
        <v>16</v>
      </c>
      <c r="D1468" t="s">
        <v>6</v>
      </c>
      <c r="E1468" s="7">
        <v>6.2499999999999993E-2</v>
      </c>
      <c r="F1468">
        <v>15</v>
      </c>
      <c r="G1468">
        <v>12.75</v>
      </c>
      <c r="H1468" s="4">
        <v>97.499999999999972</v>
      </c>
      <c r="I1468" s="4">
        <v>0</v>
      </c>
      <c r="J1468" s="4">
        <f t="shared" si="22"/>
        <v>110.24999999999997</v>
      </c>
    </row>
    <row r="1469" spans="1:10" x14ac:dyDescent="0.25">
      <c r="A1469" s="5">
        <v>41723</v>
      </c>
      <c r="C1469" s="6" t="s">
        <v>16</v>
      </c>
      <c r="D1469" t="s">
        <v>3</v>
      </c>
      <c r="E1469" s="7">
        <v>4.1666666666666664E-2</v>
      </c>
      <c r="F1469">
        <v>20</v>
      </c>
      <c r="G1469">
        <v>17</v>
      </c>
      <c r="H1469" s="4">
        <v>65</v>
      </c>
      <c r="I1469" s="4">
        <v>72.75</v>
      </c>
      <c r="J1469" s="4">
        <f t="shared" si="22"/>
        <v>154.75</v>
      </c>
    </row>
    <row r="1470" spans="1:10" x14ac:dyDescent="0.25">
      <c r="A1470" s="5">
        <v>41723</v>
      </c>
      <c r="C1470" s="6" t="s">
        <v>13</v>
      </c>
      <c r="D1470" t="s">
        <v>3</v>
      </c>
      <c r="E1470" s="7">
        <v>0.10416666666666667</v>
      </c>
      <c r="F1470">
        <v>54</v>
      </c>
      <c r="G1470">
        <v>45.9</v>
      </c>
      <c r="H1470" s="4">
        <v>162.5</v>
      </c>
      <c r="I1470" s="4">
        <v>6</v>
      </c>
      <c r="J1470" s="4">
        <f t="shared" si="22"/>
        <v>214.4</v>
      </c>
    </row>
    <row r="1471" spans="1:10" x14ac:dyDescent="0.25">
      <c r="A1471" s="5">
        <v>41723</v>
      </c>
      <c r="C1471" s="6" t="s">
        <v>13</v>
      </c>
      <c r="D1471" t="s">
        <v>3</v>
      </c>
      <c r="E1471" s="7">
        <v>4.1666666666666664E-2</v>
      </c>
      <c r="F1471">
        <v>28</v>
      </c>
      <c r="G1471">
        <v>23.8</v>
      </c>
      <c r="H1471" s="4">
        <v>65</v>
      </c>
      <c r="I1471" s="4">
        <v>0</v>
      </c>
      <c r="J1471" s="4">
        <f t="shared" si="22"/>
        <v>88.8</v>
      </c>
    </row>
    <row r="1472" spans="1:10" x14ac:dyDescent="0.25">
      <c r="A1472" s="5">
        <v>41723</v>
      </c>
      <c r="C1472" s="6" t="s">
        <v>25</v>
      </c>
      <c r="D1472" t="s">
        <v>5</v>
      </c>
      <c r="E1472" s="7">
        <v>3.125E-2</v>
      </c>
      <c r="F1472">
        <v>14</v>
      </c>
      <c r="G1472">
        <v>11.9</v>
      </c>
      <c r="H1472" s="4">
        <v>48.75</v>
      </c>
      <c r="I1472" s="4">
        <v>91.5</v>
      </c>
      <c r="J1472" s="4">
        <f t="shared" si="22"/>
        <v>152.15</v>
      </c>
    </row>
    <row r="1473" spans="1:10" x14ac:dyDescent="0.25">
      <c r="A1473" s="5">
        <v>41723</v>
      </c>
      <c r="C1473" s="6" t="s">
        <v>16</v>
      </c>
      <c r="D1473" t="s">
        <v>4</v>
      </c>
      <c r="E1473" s="7">
        <v>7.2916666666666657E-2</v>
      </c>
      <c r="F1473">
        <v>45</v>
      </c>
      <c r="G1473">
        <v>38.25</v>
      </c>
      <c r="H1473" s="4">
        <v>113.75</v>
      </c>
      <c r="I1473" s="4">
        <v>0</v>
      </c>
      <c r="J1473" s="4">
        <f t="shared" si="22"/>
        <v>152</v>
      </c>
    </row>
    <row r="1474" spans="1:10" x14ac:dyDescent="0.25">
      <c r="A1474" s="5">
        <v>41724</v>
      </c>
      <c r="C1474" s="6" t="s">
        <v>17</v>
      </c>
      <c r="D1474" t="s">
        <v>4</v>
      </c>
      <c r="E1474" s="7">
        <v>3.125E-2</v>
      </c>
      <c r="F1474">
        <v>17</v>
      </c>
      <c r="G1474">
        <v>14.45</v>
      </c>
      <c r="H1474" s="4">
        <v>48.75</v>
      </c>
      <c r="I1474" s="4">
        <v>0</v>
      </c>
      <c r="J1474" s="4">
        <f t="shared" si="22"/>
        <v>63.2</v>
      </c>
    </row>
    <row r="1475" spans="1:10" x14ac:dyDescent="0.25">
      <c r="A1475" s="5">
        <v>41724</v>
      </c>
      <c r="C1475" s="6" t="s">
        <v>13</v>
      </c>
      <c r="D1475" t="s">
        <v>4</v>
      </c>
      <c r="E1475" s="7">
        <v>8.3333333333333329E-2</v>
      </c>
      <c r="F1475">
        <v>32</v>
      </c>
      <c r="G1475">
        <v>27.2</v>
      </c>
      <c r="H1475" s="4">
        <v>130</v>
      </c>
      <c r="I1475" s="4">
        <v>71.25</v>
      </c>
      <c r="J1475" s="4">
        <f t="shared" ref="J1475:J1538" si="23">SUM(G1475:I1475)</f>
        <v>228.45</v>
      </c>
    </row>
    <row r="1476" spans="1:10" x14ac:dyDescent="0.25">
      <c r="A1476" s="5">
        <v>41724</v>
      </c>
      <c r="C1476" s="6" t="s">
        <v>13</v>
      </c>
      <c r="D1476" t="s">
        <v>5</v>
      </c>
      <c r="E1476" s="7">
        <v>3.125E-2</v>
      </c>
      <c r="F1476">
        <v>15</v>
      </c>
      <c r="G1476">
        <v>12.75</v>
      </c>
      <c r="H1476" s="4">
        <v>48.75</v>
      </c>
      <c r="I1476" s="4">
        <v>73.5</v>
      </c>
      <c r="J1476" s="4">
        <f t="shared" si="23"/>
        <v>135</v>
      </c>
    </row>
    <row r="1477" spans="1:10" x14ac:dyDescent="0.25">
      <c r="A1477" s="5">
        <v>41724</v>
      </c>
      <c r="C1477" s="6" t="s">
        <v>17</v>
      </c>
      <c r="D1477" t="s">
        <v>5</v>
      </c>
      <c r="E1477" s="7">
        <v>9.375E-2</v>
      </c>
      <c r="F1477">
        <v>67</v>
      </c>
      <c r="G1477">
        <v>56.949999999999996</v>
      </c>
      <c r="H1477" s="4">
        <v>146.25</v>
      </c>
      <c r="I1477" s="4">
        <v>81.75</v>
      </c>
      <c r="J1477" s="4">
        <f t="shared" si="23"/>
        <v>284.95</v>
      </c>
    </row>
    <row r="1478" spans="1:10" x14ac:dyDescent="0.25">
      <c r="A1478" s="5">
        <v>41724</v>
      </c>
      <c r="C1478" s="6" t="s">
        <v>14</v>
      </c>
      <c r="D1478" t="s">
        <v>4</v>
      </c>
      <c r="E1478" s="7">
        <v>6.2499999999999993E-2</v>
      </c>
      <c r="F1478">
        <v>19</v>
      </c>
      <c r="G1478">
        <v>16.149999999999999</v>
      </c>
      <c r="H1478" s="4">
        <v>97.499999999999972</v>
      </c>
      <c r="I1478" s="4">
        <v>0</v>
      </c>
      <c r="J1478" s="4">
        <f t="shared" si="23"/>
        <v>113.64999999999998</v>
      </c>
    </row>
    <row r="1479" spans="1:10" x14ac:dyDescent="0.25">
      <c r="A1479" s="5">
        <v>41724</v>
      </c>
      <c r="C1479" s="6" t="s">
        <v>14</v>
      </c>
      <c r="D1479" t="s">
        <v>4</v>
      </c>
      <c r="E1479" s="7">
        <v>9.375E-2</v>
      </c>
      <c r="F1479">
        <v>13</v>
      </c>
      <c r="G1479">
        <v>11.049999999999999</v>
      </c>
      <c r="H1479" s="4">
        <v>146.25</v>
      </c>
      <c r="I1479" s="4">
        <v>37.5</v>
      </c>
      <c r="J1479" s="4">
        <f t="shared" si="23"/>
        <v>194.8</v>
      </c>
    </row>
    <row r="1480" spans="1:10" x14ac:dyDescent="0.25">
      <c r="A1480" s="5">
        <v>41724</v>
      </c>
      <c r="C1480" s="6" t="s">
        <v>13</v>
      </c>
      <c r="D1480" t="s">
        <v>3</v>
      </c>
      <c r="E1480" s="7">
        <v>4.1666666666666664E-2</v>
      </c>
      <c r="F1480">
        <v>68</v>
      </c>
      <c r="G1480">
        <v>57.8</v>
      </c>
      <c r="H1480" s="4">
        <v>65</v>
      </c>
      <c r="I1480" s="4">
        <v>0</v>
      </c>
      <c r="J1480" s="4">
        <f t="shared" si="23"/>
        <v>122.8</v>
      </c>
    </row>
    <row r="1481" spans="1:10" x14ac:dyDescent="0.25">
      <c r="A1481" s="5">
        <v>41724</v>
      </c>
      <c r="C1481" s="6" t="s">
        <v>14</v>
      </c>
      <c r="D1481" t="s">
        <v>3</v>
      </c>
      <c r="E1481" s="7">
        <v>4.1666666666666664E-2</v>
      </c>
      <c r="F1481">
        <v>60</v>
      </c>
      <c r="G1481">
        <v>51</v>
      </c>
      <c r="H1481" s="4">
        <v>65</v>
      </c>
      <c r="I1481" s="4">
        <v>28.5</v>
      </c>
      <c r="J1481" s="4">
        <f t="shared" si="23"/>
        <v>144.5</v>
      </c>
    </row>
    <row r="1482" spans="1:10" x14ac:dyDescent="0.25">
      <c r="A1482" s="5">
        <v>41724</v>
      </c>
      <c r="C1482" s="6" t="s">
        <v>14</v>
      </c>
      <c r="D1482" t="s">
        <v>4</v>
      </c>
      <c r="E1482" s="7">
        <v>3.125E-2</v>
      </c>
      <c r="F1482">
        <v>25</v>
      </c>
      <c r="G1482">
        <v>21.25</v>
      </c>
      <c r="H1482" s="4">
        <v>48.75</v>
      </c>
      <c r="I1482" s="4">
        <v>12.75</v>
      </c>
      <c r="J1482" s="4">
        <f t="shared" si="23"/>
        <v>82.75</v>
      </c>
    </row>
    <row r="1483" spans="1:10" x14ac:dyDescent="0.25">
      <c r="A1483" s="5">
        <v>41724</v>
      </c>
      <c r="C1483" s="6" t="s">
        <v>14</v>
      </c>
      <c r="D1483" t="s">
        <v>3</v>
      </c>
      <c r="E1483" s="7">
        <v>4.1666666666666664E-2</v>
      </c>
      <c r="F1483">
        <v>40</v>
      </c>
      <c r="G1483">
        <v>34</v>
      </c>
      <c r="H1483" s="4">
        <v>65</v>
      </c>
      <c r="I1483" s="4">
        <v>84</v>
      </c>
      <c r="J1483" s="4">
        <f t="shared" si="23"/>
        <v>183</v>
      </c>
    </row>
    <row r="1484" spans="1:10" x14ac:dyDescent="0.25">
      <c r="A1484" s="5">
        <v>41724</v>
      </c>
      <c r="C1484" s="6" t="s">
        <v>13</v>
      </c>
      <c r="D1484" t="s">
        <v>5</v>
      </c>
      <c r="E1484" s="7">
        <v>6.2499999999999993E-2</v>
      </c>
      <c r="F1484">
        <v>57</v>
      </c>
      <c r="G1484">
        <v>48.449999999999996</v>
      </c>
      <c r="H1484" s="4">
        <v>97.499999999999972</v>
      </c>
      <c r="I1484" s="4">
        <v>0</v>
      </c>
      <c r="J1484" s="4">
        <f t="shared" si="23"/>
        <v>145.94999999999996</v>
      </c>
    </row>
    <row r="1485" spans="1:10" x14ac:dyDescent="0.25">
      <c r="A1485" s="5">
        <v>41724</v>
      </c>
      <c r="C1485" s="6" t="s">
        <v>13</v>
      </c>
      <c r="D1485" t="s">
        <v>6</v>
      </c>
      <c r="E1485" s="7">
        <v>6.2499999999999993E-2</v>
      </c>
      <c r="F1485">
        <v>28</v>
      </c>
      <c r="G1485">
        <v>23.8</v>
      </c>
      <c r="H1485" s="4">
        <v>97.499999999999972</v>
      </c>
      <c r="I1485" s="4">
        <v>21</v>
      </c>
      <c r="J1485" s="4">
        <f t="shared" si="23"/>
        <v>142.29999999999995</v>
      </c>
    </row>
    <row r="1486" spans="1:10" x14ac:dyDescent="0.25">
      <c r="A1486" s="5">
        <v>41724</v>
      </c>
      <c r="C1486" s="6" t="s">
        <v>17</v>
      </c>
      <c r="D1486" t="s">
        <v>4</v>
      </c>
      <c r="E1486" s="7">
        <v>2.0833333333333332E-2</v>
      </c>
      <c r="F1486">
        <v>19</v>
      </c>
      <c r="G1486">
        <v>16.149999999999999</v>
      </c>
      <c r="H1486" s="4">
        <v>32.5</v>
      </c>
      <c r="I1486" s="4">
        <v>75</v>
      </c>
      <c r="J1486" s="4">
        <f t="shared" si="23"/>
        <v>123.65</v>
      </c>
    </row>
    <row r="1487" spans="1:10" x14ac:dyDescent="0.25">
      <c r="A1487" s="5">
        <v>41724</v>
      </c>
      <c r="C1487" s="6" t="s">
        <v>13</v>
      </c>
      <c r="D1487" t="s">
        <v>3</v>
      </c>
      <c r="E1487" s="7">
        <v>7.2916666666666657E-2</v>
      </c>
      <c r="F1487">
        <v>63</v>
      </c>
      <c r="G1487">
        <v>53.55</v>
      </c>
      <c r="H1487" s="4">
        <v>113.75</v>
      </c>
      <c r="I1487" s="4">
        <v>0</v>
      </c>
      <c r="J1487" s="4">
        <f t="shared" si="23"/>
        <v>167.3</v>
      </c>
    </row>
    <row r="1488" spans="1:10" x14ac:dyDescent="0.25">
      <c r="A1488" s="5">
        <v>41724</v>
      </c>
      <c r="C1488" s="6" t="s">
        <v>17</v>
      </c>
      <c r="D1488" t="s">
        <v>6</v>
      </c>
      <c r="E1488" s="7">
        <v>3.125E-2</v>
      </c>
      <c r="F1488">
        <v>62</v>
      </c>
      <c r="G1488">
        <v>52.699999999999996</v>
      </c>
      <c r="H1488" s="4">
        <v>48.75</v>
      </c>
      <c r="I1488" s="4">
        <v>0</v>
      </c>
      <c r="J1488" s="4">
        <f t="shared" si="23"/>
        <v>101.44999999999999</v>
      </c>
    </row>
    <row r="1489" spans="1:10" x14ac:dyDescent="0.25">
      <c r="A1489" s="5">
        <v>41724</v>
      </c>
      <c r="C1489" s="6" t="s">
        <v>13</v>
      </c>
      <c r="D1489" t="s">
        <v>3</v>
      </c>
      <c r="E1489" s="7">
        <v>7.2916666666666657E-2</v>
      </c>
      <c r="F1489">
        <v>56</v>
      </c>
      <c r="G1489">
        <v>47.6</v>
      </c>
      <c r="H1489" s="4">
        <v>113.75</v>
      </c>
      <c r="I1489" s="4">
        <v>0</v>
      </c>
      <c r="J1489" s="4">
        <f t="shared" si="23"/>
        <v>161.35</v>
      </c>
    </row>
    <row r="1490" spans="1:10" x14ac:dyDescent="0.25">
      <c r="A1490" s="5">
        <v>41725</v>
      </c>
      <c r="C1490" s="6" t="s">
        <v>17</v>
      </c>
      <c r="D1490" t="s">
        <v>6</v>
      </c>
      <c r="E1490" s="7">
        <v>4.1666666666666664E-2</v>
      </c>
      <c r="F1490">
        <v>15</v>
      </c>
      <c r="G1490">
        <v>12.75</v>
      </c>
      <c r="H1490" s="4">
        <v>65</v>
      </c>
      <c r="I1490" s="4">
        <v>0</v>
      </c>
      <c r="J1490" s="4">
        <f t="shared" si="23"/>
        <v>77.75</v>
      </c>
    </row>
    <row r="1491" spans="1:10" x14ac:dyDescent="0.25">
      <c r="A1491" s="5">
        <v>41725</v>
      </c>
      <c r="C1491" s="6" t="s">
        <v>13</v>
      </c>
      <c r="D1491" t="s">
        <v>6</v>
      </c>
      <c r="E1491" s="7">
        <v>3.125E-2</v>
      </c>
      <c r="F1491">
        <v>35</v>
      </c>
      <c r="G1491">
        <v>29.75</v>
      </c>
      <c r="H1491" s="4">
        <v>48.75</v>
      </c>
      <c r="I1491" s="4">
        <v>0</v>
      </c>
      <c r="J1491" s="4">
        <f t="shared" si="23"/>
        <v>78.5</v>
      </c>
    </row>
    <row r="1492" spans="1:10" x14ac:dyDescent="0.25">
      <c r="A1492" s="5">
        <v>41725</v>
      </c>
      <c r="C1492" s="6" t="s">
        <v>17</v>
      </c>
      <c r="D1492" t="s">
        <v>5</v>
      </c>
      <c r="E1492" s="7">
        <v>4.1666666666666664E-2</v>
      </c>
      <c r="F1492">
        <v>57</v>
      </c>
      <c r="G1492">
        <v>48.449999999999996</v>
      </c>
      <c r="H1492" s="4">
        <v>65</v>
      </c>
      <c r="I1492" s="4">
        <v>18</v>
      </c>
      <c r="J1492" s="4">
        <f t="shared" si="23"/>
        <v>131.44999999999999</v>
      </c>
    </row>
    <row r="1493" spans="1:10" x14ac:dyDescent="0.25">
      <c r="A1493" s="5">
        <v>41725</v>
      </c>
      <c r="C1493" s="6" t="s">
        <v>15</v>
      </c>
      <c r="D1493" t="s">
        <v>3</v>
      </c>
      <c r="E1493" s="7">
        <v>7.2916666666666657E-2</v>
      </c>
      <c r="F1493">
        <v>31</v>
      </c>
      <c r="G1493">
        <v>26.349999999999998</v>
      </c>
      <c r="H1493" s="4">
        <v>113.75</v>
      </c>
      <c r="I1493" s="4">
        <v>17.25</v>
      </c>
      <c r="J1493" s="4">
        <f t="shared" si="23"/>
        <v>157.35</v>
      </c>
    </row>
    <row r="1494" spans="1:10" x14ac:dyDescent="0.25">
      <c r="A1494" s="5">
        <v>41725</v>
      </c>
      <c r="C1494" s="6" t="s">
        <v>17</v>
      </c>
      <c r="D1494" t="s">
        <v>4</v>
      </c>
      <c r="E1494" s="7">
        <v>3.125E-2</v>
      </c>
      <c r="F1494">
        <v>30</v>
      </c>
      <c r="G1494">
        <v>25.5</v>
      </c>
      <c r="H1494" s="4">
        <v>48.75</v>
      </c>
      <c r="I1494" s="4">
        <v>68.25</v>
      </c>
      <c r="J1494" s="4">
        <f t="shared" si="23"/>
        <v>142.5</v>
      </c>
    </row>
    <row r="1495" spans="1:10" x14ac:dyDescent="0.25">
      <c r="A1495" s="5">
        <v>41725</v>
      </c>
      <c r="C1495" s="6" t="s">
        <v>17</v>
      </c>
      <c r="D1495" t="s">
        <v>4</v>
      </c>
      <c r="E1495" s="7">
        <v>4.1666666666666664E-2</v>
      </c>
      <c r="F1495">
        <v>63</v>
      </c>
      <c r="G1495">
        <v>53.55</v>
      </c>
      <c r="H1495" s="4">
        <v>65</v>
      </c>
      <c r="I1495" s="4">
        <v>48.75</v>
      </c>
      <c r="J1495" s="4">
        <f t="shared" si="23"/>
        <v>167.3</v>
      </c>
    </row>
    <row r="1496" spans="1:10" x14ac:dyDescent="0.25">
      <c r="A1496" s="5">
        <v>41725</v>
      </c>
      <c r="C1496" s="6" t="s">
        <v>15</v>
      </c>
      <c r="D1496" t="s">
        <v>4</v>
      </c>
      <c r="E1496" s="7">
        <v>2.0833333333333332E-2</v>
      </c>
      <c r="F1496">
        <v>66</v>
      </c>
      <c r="G1496">
        <v>56.1</v>
      </c>
      <c r="H1496" s="4">
        <v>32.5</v>
      </c>
      <c r="I1496" s="4">
        <v>0</v>
      </c>
      <c r="J1496" s="4">
        <f t="shared" si="23"/>
        <v>88.6</v>
      </c>
    </row>
    <row r="1497" spans="1:10" x14ac:dyDescent="0.25">
      <c r="A1497" s="5">
        <v>41725</v>
      </c>
      <c r="C1497" s="6" t="s">
        <v>17</v>
      </c>
      <c r="D1497" t="s">
        <v>5</v>
      </c>
      <c r="E1497" s="7">
        <v>3.125E-2</v>
      </c>
      <c r="F1497">
        <v>40</v>
      </c>
      <c r="G1497">
        <v>34</v>
      </c>
      <c r="H1497" s="4">
        <v>48.75</v>
      </c>
      <c r="I1497" s="4">
        <v>0</v>
      </c>
      <c r="J1497" s="4">
        <f t="shared" si="23"/>
        <v>82.75</v>
      </c>
    </row>
    <row r="1498" spans="1:10" x14ac:dyDescent="0.25">
      <c r="A1498" s="5">
        <v>41725</v>
      </c>
      <c r="C1498" s="6" t="s">
        <v>15</v>
      </c>
      <c r="D1498" t="s">
        <v>3</v>
      </c>
      <c r="E1498" s="7">
        <v>3.125E-2</v>
      </c>
      <c r="F1498">
        <v>18</v>
      </c>
      <c r="G1498">
        <v>15.299999999999999</v>
      </c>
      <c r="H1498" s="4">
        <v>48.75</v>
      </c>
      <c r="I1498" s="4">
        <v>65.25</v>
      </c>
      <c r="J1498" s="4">
        <f t="shared" si="23"/>
        <v>129.30000000000001</v>
      </c>
    </row>
    <row r="1499" spans="1:10" x14ac:dyDescent="0.25">
      <c r="A1499" s="5">
        <v>41725</v>
      </c>
      <c r="C1499" s="6" t="s">
        <v>17</v>
      </c>
      <c r="D1499" t="s">
        <v>6</v>
      </c>
      <c r="E1499" s="7">
        <v>6.2499999999999993E-2</v>
      </c>
      <c r="F1499">
        <v>60</v>
      </c>
      <c r="G1499">
        <v>51</v>
      </c>
      <c r="H1499" s="4">
        <v>97.499999999999972</v>
      </c>
      <c r="I1499" s="4">
        <v>42</v>
      </c>
      <c r="J1499" s="4">
        <f t="shared" si="23"/>
        <v>190.49999999999997</v>
      </c>
    </row>
    <row r="1500" spans="1:10" x14ac:dyDescent="0.25">
      <c r="A1500" s="5">
        <v>41725</v>
      </c>
      <c r="C1500" s="6" t="s">
        <v>17</v>
      </c>
      <c r="D1500" t="s">
        <v>6</v>
      </c>
      <c r="E1500" s="7">
        <v>4.1666666666666664E-2</v>
      </c>
      <c r="F1500">
        <v>34</v>
      </c>
      <c r="G1500">
        <v>28.9</v>
      </c>
      <c r="H1500" s="4">
        <v>65</v>
      </c>
      <c r="I1500" s="4">
        <v>0</v>
      </c>
      <c r="J1500" s="4">
        <f t="shared" si="23"/>
        <v>93.9</v>
      </c>
    </row>
    <row r="1501" spans="1:10" x14ac:dyDescent="0.25">
      <c r="A1501" s="5">
        <v>41725</v>
      </c>
      <c r="C1501" s="6" t="s">
        <v>17</v>
      </c>
      <c r="D1501" t="s">
        <v>3</v>
      </c>
      <c r="E1501" s="7">
        <v>6.2499999999999993E-2</v>
      </c>
      <c r="F1501">
        <v>48</v>
      </c>
      <c r="G1501">
        <v>40.799999999999997</v>
      </c>
      <c r="H1501" s="4">
        <v>97.499999999999972</v>
      </c>
      <c r="I1501" s="4">
        <v>64.5</v>
      </c>
      <c r="J1501" s="4">
        <f t="shared" si="23"/>
        <v>202.79999999999995</v>
      </c>
    </row>
    <row r="1502" spans="1:10" x14ac:dyDescent="0.25">
      <c r="A1502" s="5">
        <v>41725</v>
      </c>
      <c r="C1502" s="6" t="s">
        <v>17</v>
      </c>
      <c r="D1502" t="s">
        <v>6</v>
      </c>
      <c r="E1502" s="7">
        <v>5.2083333333333329E-2</v>
      </c>
      <c r="F1502">
        <v>31</v>
      </c>
      <c r="G1502">
        <v>26.349999999999998</v>
      </c>
      <c r="H1502" s="4">
        <v>81.25</v>
      </c>
      <c r="I1502" s="4">
        <v>0</v>
      </c>
      <c r="J1502" s="4">
        <f t="shared" si="23"/>
        <v>107.6</v>
      </c>
    </row>
    <row r="1503" spans="1:10" x14ac:dyDescent="0.25">
      <c r="A1503" s="5">
        <v>41725</v>
      </c>
      <c r="C1503" s="6" t="s">
        <v>13</v>
      </c>
      <c r="D1503" t="s">
        <v>4</v>
      </c>
      <c r="E1503" s="7">
        <v>6.2499999999999993E-2</v>
      </c>
      <c r="F1503">
        <v>19</v>
      </c>
      <c r="G1503">
        <v>16.149999999999999</v>
      </c>
      <c r="H1503" s="4">
        <v>97.499999999999972</v>
      </c>
      <c r="I1503" s="4">
        <v>41.25</v>
      </c>
      <c r="J1503" s="4">
        <f t="shared" si="23"/>
        <v>154.89999999999998</v>
      </c>
    </row>
    <row r="1504" spans="1:10" x14ac:dyDescent="0.25">
      <c r="A1504" s="5">
        <v>41725</v>
      </c>
      <c r="C1504" s="6" t="s">
        <v>15</v>
      </c>
      <c r="D1504" t="s">
        <v>6</v>
      </c>
      <c r="E1504" s="7">
        <v>7.2916666666666657E-2</v>
      </c>
      <c r="F1504">
        <v>41</v>
      </c>
      <c r="G1504">
        <v>34.85</v>
      </c>
      <c r="H1504" s="4">
        <v>113.75</v>
      </c>
      <c r="I1504" s="4">
        <v>0</v>
      </c>
      <c r="J1504" s="4">
        <f t="shared" si="23"/>
        <v>148.6</v>
      </c>
    </row>
    <row r="1505" spans="1:10" x14ac:dyDescent="0.25">
      <c r="A1505" s="5">
        <v>41725</v>
      </c>
      <c r="C1505" s="6" t="s">
        <v>17</v>
      </c>
      <c r="D1505" t="s">
        <v>6</v>
      </c>
      <c r="E1505" s="7">
        <v>2.0833333333333332E-2</v>
      </c>
      <c r="F1505">
        <v>67</v>
      </c>
      <c r="G1505">
        <v>56.949999999999996</v>
      </c>
      <c r="H1505" s="4">
        <v>32.5</v>
      </c>
      <c r="I1505" s="4">
        <v>0</v>
      </c>
      <c r="J1505" s="4">
        <f t="shared" si="23"/>
        <v>89.449999999999989</v>
      </c>
    </row>
    <row r="1506" spans="1:10" x14ac:dyDescent="0.25">
      <c r="A1506" s="5">
        <v>41725</v>
      </c>
      <c r="C1506" s="6" t="s">
        <v>13</v>
      </c>
      <c r="D1506" t="s">
        <v>5</v>
      </c>
      <c r="E1506" s="7">
        <v>5.2083333333333329E-2</v>
      </c>
      <c r="F1506">
        <v>18</v>
      </c>
      <c r="G1506">
        <v>15.299999999999999</v>
      </c>
      <c r="H1506" s="4">
        <v>81.25</v>
      </c>
      <c r="I1506" s="4">
        <v>44.25</v>
      </c>
      <c r="J1506" s="4">
        <f t="shared" si="23"/>
        <v>140.80000000000001</v>
      </c>
    </row>
    <row r="1507" spans="1:10" x14ac:dyDescent="0.25">
      <c r="A1507" s="5">
        <v>41725</v>
      </c>
      <c r="C1507" s="6" t="s">
        <v>17</v>
      </c>
      <c r="D1507" t="s">
        <v>6</v>
      </c>
      <c r="E1507" s="7">
        <v>6.2499999999999993E-2</v>
      </c>
      <c r="F1507">
        <v>45</v>
      </c>
      <c r="G1507">
        <v>38.25</v>
      </c>
      <c r="H1507" s="4">
        <v>97.499999999999972</v>
      </c>
      <c r="I1507" s="4">
        <v>45</v>
      </c>
      <c r="J1507" s="4">
        <f t="shared" si="23"/>
        <v>180.74999999999997</v>
      </c>
    </row>
    <row r="1508" spans="1:10" x14ac:dyDescent="0.25">
      <c r="A1508" s="5">
        <v>41726</v>
      </c>
      <c r="C1508" s="6" t="s">
        <v>13</v>
      </c>
      <c r="D1508" t="s">
        <v>3</v>
      </c>
      <c r="E1508" s="7">
        <v>5.2083333333333329E-2</v>
      </c>
      <c r="F1508">
        <v>38</v>
      </c>
      <c r="G1508">
        <v>32.299999999999997</v>
      </c>
      <c r="H1508" s="4">
        <v>81.25</v>
      </c>
      <c r="I1508" s="4">
        <v>69.75</v>
      </c>
      <c r="J1508" s="4">
        <f t="shared" si="23"/>
        <v>183.3</v>
      </c>
    </row>
    <row r="1509" spans="1:10" x14ac:dyDescent="0.25">
      <c r="A1509" s="5">
        <v>41726</v>
      </c>
      <c r="C1509" s="6" t="s">
        <v>13</v>
      </c>
      <c r="D1509" t="s">
        <v>3</v>
      </c>
      <c r="E1509" s="7">
        <v>4.1666666666666664E-2</v>
      </c>
      <c r="F1509">
        <v>33</v>
      </c>
      <c r="G1509">
        <v>28.05</v>
      </c>
      <c r="H1509" s="4">
        <v>65</v>
      </c>
      <c r="I1509" s="4">
        <v>0</v>
      </c>
      <c r="J1509" s="4">
        <f t="shared" si="23"/>
        <v>93.05</v>
      </c>
    </row>
    <row r="1510" spans="1:10" x14ac:dyDescent="0.25">
      <c r="A1510" s="5">
        <v>41726</v>
      </c>
      <c r="C1510" s="6" t="s">
        <v>13</v>
      </c>
      <c r="D1510" t="s">
        <v>3</v>
      </c>
      <c r="E1510" s="7">
        <v>5.2083333333333329E-2</v>
      </c>
      <c r="F1510">
        <v>12</v>
      </c>
      <c r="G1510">
        <v>10.199999999999999</v>
      </c>
      <c r="H1510" s="4">
        <v>81.25</v>
      </c>
      <c r="I1510" s="4">
        <v>78</v>
      </c>
      <c r="J1510" s="4">
        <f t="shared" si="23"/>
        <v>169.45</v>
      </c>
    </row>
    <row r="1511" spans="1:10" x14ac:dyDescent="0.25">
      <c r="A1511" s="5">
        <v>41726</v>
      </c>
      <c r="C1511" s="6" t="s">
        <v>13</v>
      </c>
      <c r="D1511" t="s">
        <v>5</v>
      </c>
      <c r="E1511" s="7">
        <v>2.0833333333333332E-2</v>
      </c>
      <c r="F1511">
        <v>11</v>
      </c>
      <c r="G1511">
        <v>9.35</v>
      </c>
      <c r="H1511" s="4">
        <v>32.5</v>
      </c>
      <c r="I1511" s="4">
        <v>68.25</v>
      </c>
      <c r="J1511" s="4">
        <f t="shared" si="23"/>
        <v>110.1</v>
      </c>
    </row>
    <row r="1512" spans="1:10" x14ac:dyDescent="0.25">
      <c r="A1512" s="5">
        <v>41726</v>
      </c>
      <c r="C1512" s="6" t="s">
        <v>16</v>
      </c>
      <c r="D1512" t="s">
        <v>4</v>
      </c>
      <c r="E1512" s="7">
        <v>0.10416666666666667</v>
      </c>
      <c r="F1512">
        <v>36</v>
      </c>
      <c r="G1512">
        <v>30.599999999999998</v>
      </c>
      <c r="H1512" s="4">
        <v>162.5</v>
      </c>
      <c r="I1512" s="4">
        <v>0</v>
      </c>
      <c r="J1512" s="4">
        <f t="shared" si="23"/>
        <v>193.1</v>
      </c>
    </row>
    <row r="1513" spans="1:10" x14ac:dyDescent="0.25">
      <c r="A1513" s="5">
        <v>41726</v>
      </c>
      <c r="C1513" s="6" t="s">
        <v>14</v>
      </c>
      <c r="D1513" t="s">
        <v>6</v>
      </c>
      <c r="E1513" s="7">
        <v>8.3333333333333329E-2</v>
      </c>
      <c r="F1513">
        <v>55</v>
      </c>
      <c r="G1513">
        <v>46.75</v>
      </c>
      <c r="H1513" s="4">
        <v>130</v>
      </c>
      <c r="I1513" s="4">
        <v>0</v>
      </c>
      <c r="J1513" s="4">
        <f t="shared" si="23"/>
        <v>176.75</v>
      </c>
    </row>
    <row r="1514" spans="1:10" x14ac:dyDescent="0.25">
      <c r="A1514" s="5">
        <v>41726</v>
      </c>
      <c r="C1514" s="6" t="s">
        <v>16</v>
      </c>
      <c r="D1514" t="s">
        <v>3</v>
      </c>
      <c r="E1514" s="7">
        <v>5.2083333333333329E-2</v>
      </c>
      <c r="F1514">
        <v>16</v>
      </c>
      <c r="G1514">
        <v>13.6</v>
      </c>
      <c r="H1514" s="4">
        <v>81.25</v>
      </c>
      <c r="I1514" s="4">
        <v>67.5</v>
      </c>
      <c r="J1514" s="4">
        <f t="shared" si="23"/>
        <v>162.35</v>
      </c>
    </row>
    <row r="1515" spans="1:10" x14ac:dyDescent="0.25">
      <c r="A1515" s="5">
        <v>41726</v>
      </c>
      <c r="C1515" s="6" t="s">
        <v>13</v>
      </c>
      <c r="D1515" t="s">
        <v>6</v>
      </c>
      <c r="E1515" s="7">
        <v>6.2499999999999993E-2</v>
      </c>
      <c r="F1515">
        <v>23</v>
      </c>
      <c r="G1515">
        <v>19.55</v>
      </c>
      <c r="H1515" s="4">
        <v>97.499999999999972</v>
      </c>
      <c r="I1515" s="4">
        <v>0</v>
      </c>
      <c r="J1515" s="4">
        <f t="shared" si="23"/>
        <v>117.04999999999997</v>
      </c>
    </row>
    <row r="1516" spans="1:10" x14ac:dyDescent="0.25">
      <c r="A1516" s="5">
        <v>41726</v>
      </c>
      <c r="C1516" s="6" t="s">
        <v>14</v>
      </c>
      <c r="D1516" t="s">
        <v>4</v>
      </c>
      <c r="E1516" s="7">
        <v>5.2083333333333329E-2</v>
      </c>
      <c r="F1516">
        <v>48</v>
      </c>
      <c r="G1516">
        <v>40.799999999999997</v>
      </c>
      <c r="H1516" s="4">
        <v>81.25</v>
      </c>
      <c r="I1516" s="4">
        <v>66</v>
      </c>
      <c r="J1516" s="4">
        <f t="shared" si="23"/>
        <v>188.05</v>
      </c>
    </row>
    <row r="1517" spans="1:10" x14ac:dyDescent="0.25">
      <c r="A1517" s="5">
        <v>41726</v>
      </c>
      <c r="C1517" s="6" t="s">
        <v>13</v>
      </c>
      <c r="D1517" t="s">
        <v>3</v>
      </c>
      <c r="E1517" s="7">
        <v>4.1666666666666664E-2</v>
      </c>
      <c r="F1517">
        <v>45</v>
      </c>
      <c r="G1517">
        <v>38.25</v>
      </c>
      <c r="H1517" s="4">
        <v>65</v>
      </c>
      <c r="I1517" s="4">
        <v>84.75</v>
      </c>
      <c r="J1517" s="4">
        <f t="shared" si="23"/>
        <v>188</v>
      </c>
    </row>
    <row r="1518" spans="1:10" x14ac:dyDescent="0.25">
      <c r="A1518" s="5">
        <v>41726</v>
      </c>
      <c r="C1518" s="6" t="s">
        <v>13</v>
      </c>
      <c r="D1518" t="s">
        <v>5</v>
      </c>
      <c r="E1518" s="7">
        <v>8.3333333333333329E-2</v>
      </c>
      <c r="F1518">
        <v>23</v>
      </c>
      <c r="G1518">
        <v>19.55</v>
      </c>
      <c r="H1518" s="4">
        <v>130</v>
      </c>
      <c r="I1518" s="4">
        <v>0</v>
      </c>
      <c r="J1518" s="4">
        <f t="shared" si="23"/>
        <v>149.55000000000001</v>
      </c>
    </row>
    <row r="1519" spans="1:10" x14ac:dyDescent="0.25">
      <c r="A1519" s="5">
        <v>41726</v>
      </c>
      <c r="C1519" s="6" t="s">
        <v>14</v>
      </c>
      <c r="D1519" t="s">
        <v>5</v>
      </c>
      <c r="E1519" s="7">
        <v>5.2083333333333329E-2</v>
      </c>
      <c r="F1519">
        <v>36</v>
      </c>
      <c r="G1519">
        <v>30.599999999999998</v>
      </c>
      <c r="H1519" s="4">
        <v>81.25</v>
      </c>
      <c r="I1519" s="4">
        <v>83.25</v>
      </c>
      <c r="J1519" s="4">
        <f t="shared" si="23"/>
        <v>195.1</v>
      </c>
    </row>
    <row r="1520" spans="1:10" x14ac:dyDescent="0.25">
      <c r="A1520" s="5">
        <v>41726</v>
      </c>
      <c r="C1520" s="6" t="s">
        <v>13</v>
      </c>
      <c r="D1520" t="s">
        <v>4</v>
      </c>
      <c r="E1520" s="7">
        <v>2.0833333333333332E-2</v>
      </c>
      <c r="F1520">
        <v>21</v>
      </c>
      <c r="G1520">
        <v>17.849999999999998</v>
      </c>
      <c r="H1520" s="4">
        <v>32.5</v>
      </c>
      <c r="I1520" s="4">
        <v>0</v>
      </c>
      <c r="J1520" s="4">
        <f t="shared" si="23"/>
        <v>50.349999999999994</v>
      </c>
    </row>
    <row r="1521" spans="1:10" x14ac:dyDescent="0.25">
      <c r="A1521" s="5">
        <v>41726</v>
      </c>
      <c r="C1521" s="6" t="s">
        <v>13</v>
      </c>
      <c r="D1521" t="s">
        <v>5</v>
      </c>
      <c r="E1521" s="7">
        <v>3.125E-2</v>
      </c>
      <c r="F1521">
        <v>23</v>
      </c>
      <c r="G1521">
        <v>19.55</v>
      </c>
      <c r="H1521" s="4">
        <v>48.75</v>
      </c>
      <c r="I1521" s="4">
        <v>32.25</v>
      </c>
      <c r="J1521" s="4">
        <f t="shared" si="23"/>
        <v>100.55</v>
      </c>
    </row>
    <row r="1522" spans="1:10" x14ac:dyDescent="0.25">
      <c r="A1522" s="5">
        <v>41726</v>
      </c>
      <c r="C1522" s="6" t="s">
        <v>13</v>
      </c>
      <c r="D1522" t="s">
        <v>6</v>
      </c>
      <c r="E1522" s="7">
        <v>3.125E-2</v>
      </c>
      <c r="F1522">
        <v>60</v>
      </c>
      <c r="G1522">
        <v>51</v>
      </c>
      <c r="H1522" s="4">
        <v>48.75</v>
      </c>
      <c r="I1522" s="4">
        <v>0</v>
      </c>
      <c r="J1522" s="4">
        <f t="shared" si="23"/>
        <v>99.75</v>
      </c>
    </row>
    <row r="1523" spans="1:10" x14ac:dyDescent="0.25">
      <c r="A1523" s="5">
        <v>41726</v>
      </c>
      <c r="C1523" s="6" t="s">
        <v>14</v>
      </c>
      <c r="D1523" t="s">
        <v>5</v>
      </c>
      <c r="E1523" s="7">
        <v>2.0833333333333332E-2</v>
      </c>
      <c r="F1523">
        <v>17</v>
      </c>
      <c r="G1523">
        <v>14.45</v>
      </c>
      <c r="H1523" s="4">
        <v>32.5</v>
      </c>
      <c r="I1523" s="4">
        <v>0</v>
      </c>
      <c r="J1523" s="4">
        <f t="shared" si="23"/>
        <v>46.95</v>
      </c>
    </row>
    <row r="1524" spans="1:10" x14ac:dyDescent="0.25">
      <c r="A1524" s="5">
        <v>41726</v>
      </c>
      <c r="C1524" s="6" t="s">
        <v>13</v>
      </c>
      <c r="D1524" t="s">
        <v>3</v>
      </c>
      <c r="E1524" s="7">
        <v>2.0833333333333332E-2</v>
      </c>
      <c r="F1524">
        <v>11</v>
      </c>
      <c r="G1524">
        <v>9.35</v>
      </c>
      <c r="H1524" s="4">
        <v>32.5</v>
      </c>
      <c r="I1524" s="4">
        <v>0</v>
      </c>
      <c r="J1524" s="4">
        <f t="shared" si="23"/>
        <v>41.85</v>
      </c>
    </row>
    <row r="1525" spans="1:10" x14ac:dyDescent="0.25">
      <c r="A1525" s="5">
        <v>41726</v>
      </c>
      <c r="C1525" s="6" t="s">
        <v>16</v>
      </c>
      <c r="D1525" t="s">
        <v>6</v>
      </c>
      <c r="E1525" s="7">
        <v>3.125E-2</v>
      </c>
      <c r="F1525">
        <v>60</v>
      </c>
      <c r="G1525">
        <v>51</v>
      </c>
      <c r="H1525" s="4">
        <v>48.75</v>
      </c>
      <c r="I1525" s="4">
        <v>0</v>
      </c>
      <c r="J1525" s="4">
        <f t="shared" si="23"/>
        <v>99.75</v>
      </c>
    </row>
    <row r="1526" spans="1:10" x14ac:dyDescent="0.25">
      <c r="A1526" s="5">
        <v>41727</v>
      </c>
      <c r="C1526" s="6" t="s">
        <v>14</v>
      </c>
      <c r="D1526" t="s">
        <v>6</v>
      </c>
      <c r="E1526" s="7">
        <v>6.2499999999999993E-2</v>
      </c>
      <c r="F1526">
        <v>36</v>
      </c>
      <c r="G1526">
        <v>30.599999999999998</v>
      </c>
      <c r="H1526" s="4">
        <v>146.24999999999994</v>
      </c>
      <c r="I1526" s="4">
        <v>78.75</v>
      </c>
      <c r="J1526" s="4">
        <f t="shared" si="23"/>
        <v>255.59999999999994</v>
      </c>
    </row>
    <row r="1527" spans="1:10" x14ac:dyDescent="0.25">
      <c r="A1527" s="5">
        <v>41727</v>
      </c>
      <c r="C1527" s="6" t="s">
        <v>25</v>
      </c>
      <c r="D1527" t="s">
        <v>3</v>
      </c>
      <c r="E1527" s="7">
        <v>7.2916666666666657E-2</v>
      </c>
      <c r="F1527">
        <v>42</v>
      </c>
      <c r="G1527">
        <v>35.699999999999996</v>
      </c>
      <c r="H1527" s="4">
        <v>170.625</v>
      </c>
      <c r="I1527" s="4">
        <v>0</v>
      </c>
      <c r="J1527" s="4">
        <f t="shared" si="23"/>
        <v>206.32499999999999</v>
      </c>
    </row>
    <row r="1528" spans="1:10" x14ac:dyDescent="0.25">
      <c r="A1528" s="5">
        <v>41727</v>
      </c>
      <c r="C1528" s="6" t="s">
        <v>16</v>
      </c>
      <c r="D1528" t="s">
        <v>6</v>
      </c>
      <c r="E1528" s="7">
        <v>2.0833333333333332E-2</v>
      </c>
      <c r="F1528">
        <v>10</v>
      </c>
      <c r="G1528">
        <v>8.5</v>
      </c>
      <c r="H1528" s="4">
        <v>48.75</v>
      </c>
      <c r="I1528" s="4">
        <v>42.75</v>
      </c>
      <c r="J1528" s="4">
        <f t="shared" si="23"/>
        <v>100</v>
      </c>
    </row>
    <row r="1529" spans="1:10" x14ac:dyDescent="0.25">
      <c r="A1529" s="5">
        <v>41727</v>
      </c>
      <c r="C1529" s="6" t="s">
        <v>16</v>
      </c>
      <c r="D1529" t="s">
        <v>5</v>
      </c>
      <c r="E1529" s="7">
        <v>7.2916666666666657E-2</v>
      </c>
      <c r="F1529">
        <v>21</v>
      </c>
      <c r="G1529">
        <v>17.849999999999998</v>
      </c>
      <c r="H1529" s="4">
        <v>170.625</v>
      </c>
      <c r="I1529" s="4">
        <v>81.75</v>
      </c>
      <c r="J1529" s="4">
        <f t="shared" si="23"/>
        <v>270.22500000000002</v>
      </c>
    </row>
    <row r="1530" spans="1:10" x14ac:dyDescent="0.25">
      <c r="A1530" s="5">
        <v>41727</v>
      </c>
      <c r="C1530" s="6" t="s">
        <v>14</v>
      </c>
      <c r="D1530" t="s">
        <v>3</v>
      </c>
      <c r="E1530" s="7">
        <v>2.0833333333333332E-2</v>
      </c>
      <c r="F1530">
        <v>52</v>
      </c>
      <c r="G1530">
        <v>44.199999999999996</v>
      </c>
      <c r="H1530" s="4">
        <v>48.75</v>
      </c>
      <c r="I1530" s="4">
        <v>0</v>
      </c>
      <c r="J1530" s="4">
        <f t="shared" si="23"/>
        <v>92.949999999999989</v>
      </c>
    </row>
    <row r="1531" spans="1:10" x14ac:dyDescent="0.25">
      <c r="A1531" s="5">
        <v>41727</v>
      </c>
      <c r="C1531" s="6" t="s">
        <v>17</v>
      </c>
      <c r="D1531" t="s">
        <v>6</v>
      </c>
      <c r="E1531" s="7">
        <v>6.2499999999999993E-2</v>
      </c>
      <c r="F1531">
        <v>41</v>
      </c>
      <c r="G1531">
        <v>34.85</v>
      </c>
      <c r="H1531" s="4">
        <v>146.24999999999994</v>
      </c>
      <c r="I1531" s="4">
        <v>36</v>
      </c>
      <c r="J1531" s="4">
        <f t="shared" si="23"/>
        <v>217.09999999999994</v>
      </c>
    </row>
    <row r="1532" spans="1:10" x14ac:dyDescent="0.25">
      <c r="A1532" s="5">
        <v>41727</v>
      </c>
      <c r="C1532" s="6" t="s">
        <v>16</v>
      </c>
      <c r="D1532" t="s">
        <v>5</v>
      </c>
      <c r="E1532" s="7">
        <v>5.2083333333333329E-2</v>
      </c>
      <c r="F1532">
        <v>58</v>
      </c>
      <c r="G1532">
        <v>49.3</v>
      </c>
      <c r="H1532" s="4">
        <v>121.875</v>
      </c>
      <c r="I1532" s="4">
        <v>0</v>
      </c>
      <c r="J1532" s="4">
        <f t="shared" si="23"/>
        <v>171.17500000000001</v>
      </c>
    </row>
    <row r="1533" spans="1:10" x14ac:dyDescent="0.25">
      <c r="A1533" s="5">
        <v>41727</v>
      </c>
      <c r="C1533" s="6" t="s">
        <v>17</v>
      </c>
      <c r="D1533" t="s">
        <v>3</v>
      </c>
      <c r="E1533" s="7">
        <v>3.125E-2</v>
      </c>
      <c r="F1533">
        <v>27</v>
      </c>
      <c r="G1533">
        <v>22.95</v>
      </c>
      <c r="H1533" s="4">
        <v>73.125</v>
      </c>
      <c r="I1533" s="4">
        <v>42.75</v>
      </c>
      <c r="J1533" s="4">
        <f t="shared" si="23"/>
        <v>138.82499999999999</v>
      </c>
    </row>
    <row r="1534" spans="1:10" x14ac:dyDescent="0.25">
      <c r="A1534" s="5">
        <v>41727</v>
      </c>
      <c r="C1534" s="6" t="s">
        <v>14</v>
      </c>
      <c r="D1534" t="s">
        <v>4</v>
      </c>
      <c r="E1534" s="7">
        <v>7.2916666666666657E-2</v>
      </c>
      <c r="F1534">
        <v>30</v>
      </c>
      <c r="G1534">
        <v>25.5</v>
      </c>
      <c r="H1534" s="4">
        <v>170.625</v>
      </c>
      <c r="I1534" s="4">
        <v>12</v>
      </c>
      <c r="J1534" s="4">
        <f t="shared" si="23"/>
        <v>208.125</v>
      </c>
    </row>
    <row r="1535" spans="1:10" x14ac:dyDescent="0.25">
      <c r="A1535" s="5">
        <v>41727</v>
      </c>
      <c r="C1535" s="6" t="s">
        <v>25</v>
      </c>
      <c r="D1535" t="s">
        <v>3</v>
      </c>
      <c r="E1535" s="7">
        <v>5.2083333333333329E-2</v>
      </c>
      <c r="F1535">
        <v>19</v>
      </c>
      <c r="G1535">
        <v>16.149999999999999</v>
      </c>
      <c r="H1535" s="4">
        <v>121.875</v>
      </c>
      <c r="I1535" s="4">
        <v>48.75</v>
      </c>
      <c r="J1535" s="4">
        <f t="shared" si="23"/>
        <v>186.77500000000001</v>
      </c>
    </row>
    <row r="1536" spans="1:10" x14ac:dyDescent="0.25">
      <c r="A1536" s="5">
        <v>41727</v>
      </c>
      <c r="C1536" s="6" t="s">
        <v>25</v>
      </c>
      <c r="D1536" t="s">
        <v>5</v>
      </c>
      <c r="E1536" s="7">
        <v>5.2083333333333329E-2</v>
      </c>
      <c r="F1536">
        <v>20</v>
      </c>
      <c r="G1536">
        <v>17</v>
      </c>
      <c r="H1536" s="4">
        <v>121.875</v>
      </c>
      <c r="I1536" s="4">
        <v>60.75</v>
      </c>
      <c r="J1536" s="4">
        <f t="shared" si="23"/>
        <v>199.625</v>
      </c>
    </row>
    <row r="1537" spans="1:10" x14ac:dyDescent="0.25">
      <c r="A1537" s="5">
        <v>41727</v>
      </c>
      <c r="C1537" s="6" t="s">
        <v>14</v>
      </c>
      <c r="D1537" t="s">
        <v>4</v>
      </c>
      <c r="E1537" s="7">
        <v>2.0833333333333332E-2</v>
      </c>
      <c r="F1537">
        <v>31</v>
      </c>
      <c r="G1537">
        <v>26.349999999999998</v>
      </c>
      <c r="H1537" s="4">
        <v>48.75</v>
      </c>
      <c r="I1537" s="4">
        <v>0</v>
      </c>
      <c r="J1537" s="4">
        <f t="shared" si="23"/>
        <v>75.099999999999994</v>
      </c>
    </row>
    <row r="1538" spans="1:10" x14ac:dyDescent="0.25">
      <c r="A1538" s="5">
        <v>41727</v>
      </c>
      <c r="C1538" s="6" t="s">
        <v>16</v>
      </c>
      <c r="D1538" t="s">
        <v>3</v>
      </c>
      <c r="E1538" s="7">
        <v>3.125E-2</v>
      </c>
      <c r="F1538">
        <v>36</v>
      </c>
      <c r="G1538">
        <v>30.599999999999998</v>
      </c>
      <c r="H1538" s="4">
        <v>73.125</v>
      </c>
      <c r="I1538" s="4">
        <v>0</v>
      </c>
      <c r="J1538" s="4">
        <f t="shared" si="23"/>
        <v>103.72499999999999</v>
      </c>
    </row>
    <row r="1539" spans="1:10" x14ac:dyDescent="0.25">
      <c r="A1539" s="5">
        <v>41727</v>
      </c>
      <c r="C1539" s="6" t="s">
        <v>14</v>
      </c>
      <c r="D1539" t="s">
        <v>3</v>
      </c>
      <c r="E1539" s="7">
        <v>4.1666666666666664E-2</v>
      </c>
      <c r="F1539">
        <v>65</v>
      </c>
      <c r="G1539">
        <v>55.25</v>
      </c>
      <c r="H1539" s="4">
        <v>97.5</v>
      </c>
      <c r="I1539" s="4">
        <v>18</v>
      </c>
      <c r="J1539" s="4">
        <f t="shared" ref="J1539:J1561" si="24">SUM(G1539:I1539)</f>
        <v>170.75</v>
      </c>
    </row>
    <row r="1540" spans="1:10" x14ac:dyDescent="0.25">
      <c r="A1540" s="5">
        <v>41727</v>
      </c>
      <c r="C1540" s="6" t="s">
        <v>14</v>
      </c>
      <c r="D1540" t="s">
        <v>3</v>
      </c>
      <c r="E1540" s="7">
        <v>2.0833333333333332E-2</v>
      </c>
      <c r="F1540">
        <v>49</v>
      </c>
      <c r="G1540">
        <v>41.65</v>
      </c>
      <c r="H1540" s="4">
        <v>48.75</v>
      </c>
      <c r="I1540" s="4">
        <v>0</v>
      </c>
      <c r="J1540" s="4">
        <f t="shared" si="24"/>
        <v>90.4</v>
      </c>
    </row>
    <row r="1541" spans="1:10" x14ac:dyDescent="0.25">
      <c r="A1541" s="5">
        <v>41727</v>
      </c>
      <c r="C1541" s="6" t="s">
        <v>17</v>
      </c>
      <c r="D1541" t="s">
        <v>3</v>
      </c>
      <c r="E1541" s="7">
        <v>8.3333333333333329E-2</v>
      </c>
      <c r="F1541">
        <v>56</v>
      </c>
      <c r="G1541">
        <v>47.6</v>
      </c>
      <c r="H1541" s="4">
        <v>195</v>
      </c>
      <c r="I1541" s="4">
        <v>0</v>
      </c>
      <c r="J1541" s="4">
        <f t="shared" si="24"/>
        <v>242.6</v>
      </c>
    </row>
    <row r="1542" spans="1:10" x14ac:dyDescent="0.25">
      <c r="A1542" s="5">
        <v>41727</v>
      </c>
      <c r="C1542" s="6" t="s">
        <v>14</v>
      </c>
      <c r="D1542" t="s">
        <v>6</v>
      </c>
      <c r="E1542" s="7">
        <v>6.2499999999999993E-2</v>
      </c>
      <c r="F1542">
        <v>28</v>
      </c>
      <c r="G1542">
        <v>23.8</v>
      </c>
      <c r="H1542" s="4">
        <v>146.24999999999994</v>
      </c>
      <c r="I1542" s="4">
        <v>72</v>
      </c>
      <c r="J1542" s="4">
        <f t="shared" si="24"/>
        <v>242.04999999999995</v>
      </c>
    </row>
    <row r="1543" spans="1:10" x14ac:dyDescent="0.25">
      <c r="A1543" s="5">
        <v>41727</v>
      </c>
      <c r="C1543" s="6" t="s">
        <v>17</v>
      </c>
      <c r="D1543" t="s">
        <v>4</v>
      </c>
      <c r="E1543" s="7">
        <v>2.0833333333333332E-2</v>
      </c>
      <c r="F1543">
        <v>59</v>
      </c>
      <c r="G1543">
        <v>50.15</v>
      </c>
      <c r="H1543" s="4">
        <v>48.75</v>
      </c>
      <c r="I1543" s="4">
        <v>7.5</v>
      </c>
      <c r="J1543" s="4">
        <f t="shared" si="24"/>
        <v>106.4</v>
      </c>
    </row>
    <row r="1544" spans="1:10" x14ac:dyDescent="0.25">
      <c r="A1544" s="5">
        <v>41728</v>
      </c>
      <c r="C1544" s="6" t="s">
        <v>14</v>
      </c>
      <c r="D1544" t="s">
        <v>3</v>
      </c>
      <c r="E1544" s="7">
        <v>7.2916666666666657E-2</v>
      </c>
      <c r="F1544">
        <v>65</v>
      </c>
      <c r="G1544">
        <v>55.25</v>
      </c>
      <c r="H1544" s="4">
        <v>170.625</v>
      </c>
      <c r="I1544" s="4">
        <v>81.75</v>
      </c>
      <c r="J1544" s="4">
        <f t="shared" si="24"/>
        <v>307.625</v>
      </c>
    </row>
    <row r="1545" spans="1:10" x14ac:dyDescent="0.25">
      <c r="A1545" s="5">
        <v>41728</v>
      </c>
      <c r="C1545" s="6" t="s">
        <v>18</v>
      </c>
      <c r="D1545" t="s">
        <v>4</v>
      </c>
      <c r="E1545" s="7">
        <v>4.1666666666666664E-2</v>
      </c>
      <c r="F1545">
        <v>9</v>
      </c>
      <c r="G1545">
        <v>7.6499999999999995</v>
      </c>
      <c r="H1545" s="4">
        <v>97.5</v>
      </c>
      <c r="I1545" s="4">
        <v>80.25</v>
      </c>
      <c r="J1545" s="4">
        <f t="shared" si="24"/>
        <v>185.4</v>
      </c>
    </row>
    <row r="1546" spans="1:10" x14ac:dyDescent="0.25">
      <c r="A1546" s="5">
        <v>41728</v>
      </c>
      <c r="C1546" s="6" t="s">
        <v>18</v>
      </c>
      <c r="D1546" t="s">
        <v>4</v>
      </c>
      <c r="E1546" s="7">
        <v>2.0833333333333332E-2</v>
      </c>
      <c r="F1546">
        <v>45</v>
      </c>
      <c r="G1546">
        <v>38.25</v>
      </c>
      <c r="H1546" s="4">
        <v>48.75</v>
      </c>
      <c r="I1546" s="4">
        <v>15.75</v>
      </c>
      <c r="J1546" s="4">
        <f t="shared" si="24"/>
        <v>102.75</v>
      </c>
    </row>
    <row r="1547" spans="1:10" x14ac:dyDescent="0.25">
      <c r="A1547" s="5">
        <v>41728</v>
      </c>
      <c r="C1547" s="6" t="s">
        <v>26</v>
      </c>
      <c r="D1547" t="s">
        <v>3</v>
      </c>
      <c r="E1547" s="7">
        <v>2.0833333333333332E-2</v>
      </c>
      <c r="F1547">
        <v>52</v>
      </c>
      <c r="G1547">
        <v>44.199999999999996</v>
      </c>
      <c r="H1547" s="4">
        <v>48.75</v>
      </c>
      <c r="I1547" s="4">
        <v>16.5</v>
      </c>
      <c r="J1547" s="4">
        <f t="shared" si="24"/>
        <v>109.44999999999999</v>
      </c>
    </row>
    <row r="1548" spans="1:10" x14ac:dyDescent="0.25">
      <c r="A1548" s="5">
        <v>41728</v>
      </c>
      <c r="C1548" s="6" t="s">
        <v>27</v>
      </c>
      <c r="D1548" t="s">
        <v>3</v>
      </c>
      <c r="E1548" s="7">
        <v>7.2916666666666657E-2</v>
      </c>
      <c r="F1548">
        <v>13</v>
      </c>
      <c r="G1548">
        <v>11.049999999999999</v>
      </c>
      <c r="H1548" s="4">
        <v>170.625</v>
      </c>
      <c r="I1548" s="4">
        <v>0</v>
      </c>
      <c r="J1548" s="4">
        <f t="shared" si="24"/>
        <v>181.67500000000001</v>
      </c>
    </row>
    <row r="1549" spans="1:10" x14ac:dyDescent="0.25">
      <c r="A1549" s="5">
        <v>41728</v>
      </c>
      <c r="C1549" s="6" t="s">
        <v>18</v>
      </c>
      <c r="D1549" t="s">
        <v>6</v>
      </c>
      <c r="E1549" s="7">
        <v>9.375E-2</v>
      </c>
      <c r="F1549">
        <v>46</v>
      </c>
      <c r="G1549">
        <v>39.1</v>
      </c>
      <c r="H1549" s="4">
        <v>219.375</v>
      </c>
      <c r="I1549" s="4">
        <v>42</v>
      </c>
      <c r="J1549" s="4">
        <f t="shared" si="24"/>
        <v>300.47500000000002</v>
      </c>
    </row>
    <row r="1550" spans="1:10" x14ac:dyDescent="0.25">
      <c r="A1550" s="5">
        <v>41728</v>
      </c>
      <c r="C1550" s="6" t="s">
        <v>27</v>
      </c>
      <c r="D1550" t="s">
        <v>3</v>
      </c>
      <c r="E1550" s="7">
        <v>8.3333333333333329E-2</v>
      </c>
      <c r="F1550">
        <v>52</v>
      </c>
      <c r="G1550">
        <v>44.199999999999996</v>
      </c>
      <c r="H1550" s="4">
        <v>195</v>
      </c>
      <c r="I1550" s="4">
        <v>32.25</v>
      </c>
      <c r="J1550" s="4">
        <f t="shared" si="24"/>
        <v>271.45</v>
      </c>
    </row>
    <row r="1551" spans="1:10" x14ac:dyDescent="0.25">
      <c r="A1551" s="5">
        <v>41728</v>
      </c>
      <c r="C1551" s="6" t="s">
        <v>14</v>
      </c>
      <c r="D1551" t="s">
        <v>3</v>
      </c>
      <c r="E1551" s="7">
        <v>2.0833333333333332E-2</v>
      </c>
      <c r="F1551">
        <v>51</v>
      </c>
      <c r="G1551">
        <v>43.35</v>
      </c>
      <c r="H1551" s="4">
        <v>48.75</v>
      </c>
      <c r="I1551" s="4">
        <v>0</v>
      </c>
      <c r="J1551" s="4">
        <f t="shared" si="24"/>
        <v>92.1</v>
      </c>
    </row>
    <row r="1552" spans="1:10" x14ac:dyDescent="0.25">
      <c r="A1552" s="5">
        <v>41728</v>
      </c>
      <c r="C1552" s="6" t="s">
        <v>26</v>
      </c>
      <c r="D1552" t="s">
        <v>4</v>
      </c>
      <c r="E1552" s="7">
        <v>4.1666666666666664E-2</v>
      </c>
      <c r="F1552">
        <v>23</v>
      </c>
      <c r="G1552">
        <v>19.55</v>
      </c>
      <c r="H1552" s="4">
        <v>97.5</v>
      </c>
      <c r="I1552" s="4">
        <v>0</v>
      </c>
      <c r="J1552" s="4">
        <f t="shared" si="24"/>
        <v>117.05</v>
      </c>
    </row>
    <row r="1553" spans="1:10" x14ac:dyDescent="0.25">
      <c r="A1553" s="5">
        <v>41728</v>
      </c>
      <c r="C1553" s="6" t="s">
        <v>27</v>
      </c>
      <c r="D1553" t="s">
        <v>3</v>
      </c>
      <c r="E1553" s="7">
        <v>7.2916666666666657E-2</v>
      </c>
      <c r="F1553">
        <v>63</v>
      </c>
      <c r="G1553">
        <v>53.55</v>
      </c>
      <c r="H1553" s="4">
        <v>170.625</v>
      </c>
      <c r="I1553" s="4">
        <v>0</v>
      </c>
      <c r="J1553" s="4">
        <f t="shared" si="24"/>
        <v>224.17500000000001</v>
      </c>
    </row>
    <row r="1554" spans="1:10" x14ac:dyDescent="0.25">
      <c r="A1554" s="5">
        <v>41728</v>
      </c>
      <c r="C1554" s="6" t="s">
        <v>27</v>
      </c>
      <c r="D1554" t="s">
        <v>5</v>
      </c>
      <c r="E1554" s="7">
        <v>2.0833333333333332E-2</v>
      </c>
      <c r="F1554">
        <v>42</v>
      </c>
      <c r="G1554">
        <v>35.699999999999996</v>
      </c>
      <c r="H1554" s="4">
        <v>48.75</v>
      </c>
      <c r="I1554" s="4">
        <v>0</v>
      </c>
      <c r="J1554" s="4">
        <f t="shared" si="24"/>
        <v>84.449999999999989</v>
      </c>
    </row>
    <row r="1555" spans="1:10" x14ac:dyDescent="0.25">
      <c r="A1555" s="5">
        <v>41728</v>
      </c>
      <c r="C1555" s="6" t="s">
        <v>27</v>
      </c>
      <c r="D1555" t="s">
        <v>3</v>
      </c>
      <c r="E1555" s="7">
        <v>4.1666666666666664E-2</v>
      </c>
      <c r="F1555">
        <v>57</v>
      </c>
      <c r="G1555">
        <v>48.449999999999996</v>
      </c>
      <c r="H1555" s="4">
        <v>97.5</v>
      </c>
      <c r="I1555" s="4">
        <v>51</v>
      </c>
      <c r="J1555" s="4">
        <f t="shared" si="24"/>
        <v>196.95</v>
      </c>
    </row>
    <row r="1556" spans="1:10" x14ac:dyDescent="0.25">
      <c r="A1556" s="5">
        <v>41728</v>
      </c>
      <c r="C1556" s="6" t="s">
        <v>26</v>
      </c>
      <c r="D1556" t="s">
        <v>4</v>
      </c>
      <c r="E1556" s="7">
        <v>7.2916666666666657E-2</v>
      </c>
      <c r="F1556">
        <v>46</v>
      </c>
      <c r="G1556">
        <v>39.1</v>
      </c>
      <c r="H1556" s="4">
        <v>170.625</v>
      </c>
      <c r="I1556" s="4">
        <v>90</v>
      </c>
      <c r="J1556" s="4">
        <f t="shared" si="24"/>
        <v>299.72500000000002</v>
      </c>
    </row>
    <row r="1557" spans="1:10" x14ac:dyDescent="0.25">
      <c r="A1557" s="5">
        <v>41728</v>
      </c>
      <c r="C1557" s="6" t="s">
        <v>18</v>
      </c>
      <c r="D1557" t="s">
        <v>3</v>
      </c>
      <c r="E1557" s="7">
        <v>3.125E-2</v>
      </c>
      <c r="F1557">
        <v>39</v>
      </c>
      <c r="G1557">
        <v>33.15</v>
      </c>
      <c r="H1557" s="4">
        <v>73.125</v>
      </c>
      <c r="I1557" s="4">
        <v>0</v>
      </c>
      <c r="J1557" s="4">
        <f t="shared" si="24"/>
        <v>106.27500000000001</v>
      </c>
    </row>
    <row r="1558" spans="1:10" x14ac:dyDescent="0.25">
      <c r="A1558" s="5">
        <v>41728</v>
      </c>
      <c r="C1558" s="6" t="s">
        <v>27</v>
      </c>
      <c r="D1558" t="s">
        <v>5</v>
      </c>
      <c r="E1558" s="7">
        <v>6.2499999999999993E-2</v>
      </c>
      <c r="F1558">
        <v>38</v>
      </c>
      <c r="G1558">
        <v>32.299999999999997</v>
      </c>
      <c r="H1558" s="4">
        <v>146.24999999999994</v>
      </c>
      <c r="I1558" s="4">
        <v>0</v>
      </c>
      <c r="J1558" s="4">
        <f t="shared" si="24"/>
        <v>178.54999999999995</v>
      </c>
    </row>
    <row r="1559" spans="1:10" x14ac:dyDescent="0.25">
      <c r="A1559" s="5">
        <v>41728</v>
      </c>
      <c r="C1559" s="6" t="s">
        <v>27</v>
      </c>
      <c r="D1559" t="s">
        <v>4</v>
      </c>
      <c r="E1559" s="7">
        <v>5.2083333333333329E-2</v>
      </c>
      <c r="F1559">
        <v>47</v>
      </c>
      <c r="G1559">
        <v>39.949999999999996</v>
      </c>
      <c r="H1559" s="4">
        <v>121.875</v>
      </c>
      <c r="I1559" s="4">
        <v>74.25</v>
      </c>
      <c r="J1559" s="4">
        <f t="shared" si="24"/>
        <v>236.07499999999999</v>
      </c>
    </row>
    <row r="1560" spans="1:10" x14ac:dyDescent="0.25">
      <c r="A1560" s="5">
        <v>41728</v>
      </c>
      <c r="C1560" s="6" t="s">
        <v>26</v>
      </c>
      <c r="D1560" t="s">
        <v>4</v>
      </c>
      <c r="E1560" s="7">
        <v>3.125E-2</v>
      </c>
      <c r="F1560">
        <v>68</v>
      </c>
      <c r="G1560">
        <v>57.8</v>
      </c>
      <c r="H1560" s="4">
        <v>73.125</v>
      </c>
      <c r="I1560" s="4">
        <v>0</v>
      </c>
      <c r="J1560" s="4">
        <f t="shared" si="24"/>
        <v>130.92500000000001</v>
      </c>
    </row>
    <row r="1561" spans="1:10" x14ac:dyDescent="0.25">
      <c r="A1561" s="5">
        <v>41728</v>
      </c>
      <c r="C1561" s="6" t="s">
        <v>14</v>
      </c>
      <c r="D1561" t="s">
        <v>6</v>
      </c>
      <c r="E1561" s="7">
        <v>4.1666666666666664E-2</v>
      </c>
      <c r="F1561">
        <v>44</v>
      </c>
      <c r="G1561">
        <v>37.4</v>
      </c>
      <c r="H1561" s="4">
        <v>97.5</v>
      </c>
      <c r="I1561" s="4">
        <v>0</v>
      </c>
      <c r="J1561" s="4">
        <f t="shared" si="24"/>
        <v>134.9</v>
      </c>
    </row>
  </sheetData>
  <sortState ref="A2:K1561">
    <sortCondition ref="A2:A1561"/>
  </sortState>
  <pageMargins left="0.7" right="0.7" top="0.75" bottom="0.75" header="0.3" footer="0.3"/>
  <ignoredErrors>
    <ignoredError sqref="J2 J3:J156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E1" sqref="E1"/>
    </sheetView>
  </sheetViews>
  <sheetFormatPr baseColWidth="10" defaultRowHeight="15" x14ac:dyDescent="0.25"/>
  <sheetData>
    <row r="1" spans="1:5" s="9" customFormat="1" ht="30" x14ac:dyDescent="0.25">
      <c r="A1" s="9" t="s">
        <v>33</v>
      </c>
      <c r="B1" s="9" t="s">
        <v>34</v>
      </c>
      <c r="C1" s="9" t="s">
        <v>35</v>
      </c>
      <c r="D1" s="9" t="s">
        <v>36</v>
      </c>
      <c r="E1" s="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Feuil1 (2)</vt:lpstr>
      <vt:lpstr>Feuil1 (3)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2013-09-01T09:26:56Z</dcterms:created>
  <dcterms:modified xsi:type="dcterms:W3CDTF">2017-01-23T09:33:23Z</dcterms:modified>
</cp:coreProperties>
</file>